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quickStyle2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2.xml" ContentType="application/vnd.openxmlformats-officedocument.drawingml.diagramData+xml"/>
  <Override PartName="/xl/diagrams/data3.xml" ContentType="application/vnd.openxmlformats-officedocument.drawingml.diagramData+xml"/>
  <Override PartName="/xl/diagrams/colors3.xml" ContentType="application/vnd.openxmlformats-officedocument.drawingml.diagramColor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iagrams/data1.xml" ContentType="application/vnd.openxmlformats-officedocument.drawingml.diagramData+xml"/>
  <Override PartName="/xl/diagrams/colors1.xml" ContentType="application/vnd.openxmlformats-officedocument.drawingml.diagramColors+xml"/>
  <Override PartName="/xl/diagrams/colors2.xml" ContentType="application/vnd.openxmlformats-officedocument.drawingml.diagramColor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iagrams/drawing1.xml" ContentType="application/vnd.ms-office.drawingml.diagramDrawing+xml"/>
  <Override PartName="/xl/diagrams/drawing2.xml" ContentType="application/vnd.ms-office.drawingml.diagramDrawing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iagrams/layout2.xml" ContentType="application/vnd.openxmlformats-officedocument.drawingml.diagramLayout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0245" windowHeight="8175" tabRatio="762" activeTab="3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25725"/>
</workbook>
</file>

<file path=xl/calcChain.xml><?xml version="1.0" encoding="utf-8"?>
<calcChain xmlns="http://schemas.openxmlformats.org/spreadsheetml/2006/main">
  <c r="Q2019" i="1"/>
  <c r="P2019"/>
  <c r="O2019"/>
  <c r="Q2018"/>
  <c r="P2018"/>
  <c r="O2018"/>
  <c r="Q2017"/>
  <c r="P2017"/>
  <c r="O2017"/>
  <c r="Q2016"/>
  <c r="P2016"/>
  <c r="O2016"/>
  <c r="Q2015"/>
  <c r="P2015"/>
  <c r="O2015"/>
  <c r="Q2014"/>
  <c r="P2014"/>
  <c r="O2014"/>
  <c r="Q2013"/>
  <c r="P2013"/>
  <c r="O2013"/>
  <c r="Q2012"/>
  <c r="P2012"/>
  <c r="O2012"/>
  <c r="Q2011"/>
  <c r="P2011"/>
  <c r="O2011"/>
  <c r="Q2010"/>
  <c r="P2010"/>
  <c r="O2010"/>
  <c r="Q2009"/>
  <c r="P2009"/>
  <c r="O2009"/>
  <c r="Q2008"/>
  <c r="P2008"/>
  <c r="O2008"/>
  <c r="Q2007"/>
  <c r="P2007"/>
  <c r="O2007"/>
  <c r="Q2006"/>
  <c r="P2006"/>
  <c r="O2006"/>
  <c r="Q2005"/>
  <c r="P2005"/>
  <c r="O2005"/>
  <c r="Q2004"/>
  <c r="P2004"/>
  <c r="O2004"/>
  <c r="Q2003"/>
  <c r="P2003"/>
  <c r="O2003"/>
  <c r="Q2002"/>
  <c r="P2002"/>
  <c r="O2002"/>
  <c r="Q2001"/>
  <c r="P2001"/>
  <c r="O2001"/>
  <c r="Q2000"/>
  <c r="P2000"/>
  <c r="O2000"/>
  <c r="Q1999"/>
  <c r="P1999"/>
  <c r="O1999"/>
  <c r="Q1998"/>
  <c r="P1998"/>
  <c r="O1998"/>
  <c r="Q1997"/>
  <c r="P1997"/>
  <c r="O1997"/>
  <c r="Q1996"/>
  <c r="P1996"/>
  <c r="O1996"/>
  <c r="Q1995"/>
  <c r="P1995"/>
  <c r="O1995"/>
  <c r="Q1994"/>
  <c r="P1994"/>
  <c r="O1994"/>
  <c r="Q1993"/>
  <c r="P1993"/>
  <c r="O1993"/>
  <c r="Q1992"/>
  <c r="P1992"/>
  <c r="O1992"/>
  <c r="Q1991"/>
  <c r="P1991"/>
  <c r="O1991"/>
  <c r="Q1990"/>
  <c r="P1990"/>
  <c r="O1990"/>
  <c r="Q1989"/>
  <c r="P1989"/>
  <c r="O1989"/>
  <c r="Q1988"/>
  <c r="P1988"/>
  <c r="O1988"/>
  <c r="Q1987"/>
  <c r="P1987"/>
  <c r="O1987"/>
  <c r="Q1986"/>
  <c r="P1986"/>
  <c r="O1986"/>
  <c r="Q1985"/>
  <c r="P1985"/>
  <c r="O1985"/>
  <c r="Q1984"/>
  <c r="P1984"/>
  <c r="O1984"/>
  <c r="Q1983"/>
  <c r="P1983"/>
  <c r="O1983"/>
  <c r="Q1982"/>
  <c r="P1982"/>
  <c r="O1982"/>
  <c r="Q1981"/>
  <c r="P1981"/>
  <c r="O1981"/>
  <c r="Q1980"/>
  <c r="P1980"/>
  <c r="O1980"/>
  <c r="Q1979"/>
  <c r="P1979"/>
  <c r="O1979"/>
  <c r="Q1978"/>
  <c r="P1978"/>
  <c r="O1978"/>
  <c r="Q1977"/>
  <c r="P1977"/>
  <c r="O1977"/>
  <c r="Q1976"/>
  <c r="P1976"/>
  <c r="O1976"/>
  <c r="Q1975"/>
  <c r="P1975"/>
  <c r="O1975"/>
  <c r="Q1974"/>
  <c r="P1974"/>
  <c r="O1974"/>
  <c r="Q1973"/>
  <c r="P1973"/>
  <c r="O1973"/>
  <c r="Q1972"/>
  <c r="P1972"/>
  <c r="O1972"/>
  <c r="Q1971"/>
  <c r="P1971"/>
  <c r="O1971"/>
  <c r="Q1970"/>
  <c r="P1970"/>
  <c r="O1970"/>
  <c r="Q1969"/>
  <c r="P1969"/>
  <c r="O1969"/>
  <c r="Q1968"/>
  <c r="P1968"/>
  <c r="O1968"/>
  <c r="Q1967"/>
  <c r="P1967"/>
  <c r="O1967"/>
  <c r="Q1966"/>
  <c r="P1966"/>
  <c r="O1966"/>
  <c r="Q1965"/>
  <c r="P1965"/>
  <c r="O1965"/>
  <c r="Q1964"/>
  <c r="P1964"/>
  <c r="O1964"/>
  <c r="Q1963"/>
  <c r="P1963"/>
  <c r="O1963"/>
  <c r="Q1962"/>
  <c r="P1962"/>
  <c r="O1962"/>
  <c r="Q1961"/>
  <c r="P1961"/>
  <c r="O1961"/>
  <c r="Q1960"/>
  <c r="P1960"/>
  <c r="O1960"/>
  <c r="Q1959"/>
  <c r="P1959"/>
  <c r="O1959"/>
  <c r="Q1958"/>
  <c r="P1958"/>
  <c r="O1958"/>
  <c r="Q1957"/>
  <c r="P1957"/>
  <c r="O1957"/>
  <c r="Q1956"/>
  <c r="P1956"/>
  <c r="O1956"/>
  <c r="Q1955"/>
  <c r="P1955"/>
  <c r="O1955"/>
  <c r="Q1954"/>
  <c r="P1954"/>
  <c r="O1954"/>
  <c r="Q1953"/>
  <c r="P1953"/>
  <c r="O1953"/>
  <c r="Q1952"/>
  <c r="P1952"/>
  <c r="O1952"/>
  <c r="Q1951"/>
  <c r="P1951"/>
  <c r="O1951"/>
  <c r="Q1950"/>
  <c r="P1950"/>
  <c r="O1950"/>
  <c r="Q1949"/>
  <c r="P1949"/>
  <c r="O1949"/>
  <c r="Q1948"/>
  <c r="P1948"/>
  <c r="O1948"/>
  <c r="Q1947"/>
  <c r="P1947"/>
  <c r="O1947"/>
  <c r="Q1946"/>
  <c r="P1946"/>
  <c r="O1946"/>
  <c r="Q1945"/>
  <c r="P1945"/>
  <c r="O1945"/>
  <c r="Q1944"/>
  <c r="P1944"/>
  <c r="O1944"/>
  <c r="Q1943"/>
  <c r="P1943"/>
  <c r="O1943"/>
  <c r="Q1942"/>
  <c r="P1942"/>
  <c r="O1942"/>
  <c r="Q1941"/>
  <c r="P1941"/>
  <c r="O1941"/>
  <c r="Q1940"/>
  <c r="P1940"/>
  <c r="O1940"/>
  <c r="Q1939"/>
  <c r="P1939"/>
  <c r="O1939"/>
  <c r="Q1938"/>
  <c r="P1938"/>
  <c r="O1938"/>
  <c r="Q1937"/>
  <c r="P1937"/>
  <c r="O1937"/>
  <c r="Q1936"/>
  <c r="P1936"/>
  <c r="O1936"/>
  <c r="Q1935"/>
  <c r="P1935"/>
  <c r="O1935"/>
  <c r="Q1934"/>
  <c r="P1934"/>
  <c r="O1934"/>
  <c r="Q1933"/>
  <c r="P1933"/>
  <c r="O1933"/>
  <c r="Q1932"/>
  <c r="P1932"/>
  <c r="O1932"/>
  <c r="Q1931"/>
  <c r="P1931"/>
  <c r="O1931"/>
  <c r="Q1930"/>
  <c r="P1930"/>
  <c r="O1930"/>
  <c r="Q1929"/>
  <c r="P1929"/>
  <c r="O1929"/>
  <c r="Q1928"/>
  <c r="P1928"/>
  <c r="O1928"/>
  <c r="Q1927"/>
  <c r="P1927"/>
  <c r="O1927"/>
  <c r="Q1926"/>
  <c r="P1926"/>
  <c r="O1926"/>
  <c r="Q1925"/>
  <c r="P1925"/>
  <c r="O1925"/>
  <c r="Q1924"/>
  <c r="P1924"/>
  <c r="O1924"/>
  <c r="Q1923"/>
  <c r="P1923"/>
  <c r="O1923"/>
  <c r="Q1922"/>
  <c r="P1922"/>
  <c r="O1922"/>
  <c r="Q1921"/>
  <c r="P1921"/>
  <c r="O1921"/>
  <c r="Q1920"/>
  <c r="P1920"/>
  <c r="O1920"/>
  <c r="Q1919"/>
  <c r="P1919"/>
  <c r="O1919"/>
  <c r="Q1918"/>
  <c r="P1918"/>
  <c r="O1918"/>
  <c r="Q1917"/>
  <c r="P1917"/>
  <c r="O1917"/>
  <c r="Q1916"/>
  <c r="P1916"/>
  <c r="O1916"/>
  <c r="Q1915"/>
  <c r="P1915"/>
  <c r="O1915"/>
  <c r="Q1914"/>
  <c r="P1914"/>
  <c r="O1914"/>
  <c r="Q1913"/>
  <c r="P1913"/>
  <c r="O1913"/>
  <c r="Q1912"/>
  <c r="P1912"/>
  <c r="O1912"/>
  <c r="Q1911"/>
  <c r="P1911"/>
  <c r="O1911"/>
  <c r="Q1910"/>
  <c r="P1910"/>
  <c r="O1910"/>
  <c r="Q1909"/>
  <c r="P1909"/>
  <c r="O1909"/>
  <c r="Q1908"/>
  <c r="P1908"/>
  <c r="O1908"/>
  <c r="Q1907"/>
  <c r="P1907"/>
  <c r="O1907"/>
  <c r="Q1906"/>
  <c r="P1906"/>
  <c r="O1906"/>
  <c r="Q1905"/>
  <c r="P1905"/>
  <c r="O1905"/>
  <c r="Q1904"/>
  <c r="P1904"/>
  <c r="O1904"/>
  <c r="Q1903"/>
  <c r="P1903"/>
  <c r="O1903"/>
  <c r="Q1902"/>
  <c r="P1902"/>
  <c r="O1902"/>
  <c r="Q1901"/>
  <c r="P1901"/>
  <c r="O1901"/>
  <c r="Q1900"/>
  <c r="P1900"/>
  <c r="O1900"/>
  <c r="Q1899"/>
  <c r="P1899"/>
  <c r="O1899"/>
  <c r="Q1898"/>
  <c r="P1898"/>
  <c r="O1898"/>
  <c r="Q1897"/>
  <c r="P1897"/>
  <c r="O1897"/>
  <c r="Q1896"/>
  <c r="P1896"/>
  <c r="O1896"/>
  <c r="Q1895"/>
  <c r="P1895"/>
  <c r="O1895"/>
  <c r="Q1894"/>
  <c r="P1894"/>
  <c r="O1894"/>
  <c r="Q1893"/>
  <c r="P1893"/>
  <c r="O1893"/>
  <c r="Q1892"/>
  <c r="P1892"/>
  <c r="O1892"/>
  <c r="Q1891"/>
  <c r="P1891"/>
  <c r="O1891"/>
  <c r="Q1890"/>
  <c r="P1890"/>
  <c r="O1890"/>
  <c r="Q1889"/>
  <c r="P1889"/>
  <c r="O1889"/>
  <c r="Q1888"/>
  <c r="P1888"/>
  <c r="O1888"/>
  <c r="Q1887"/>
  <c r="P1887"/>
  <c r="O1887"/>
  <c r="Q1886"/>
  <c r="P1886"/>
  <c r="O1886"/>
  <c r="Q1885"/>
  <c r="P1885"/>
  <c r="O1885"/>
  <c r="Q1884"/>
  <c r="P1884"/>
  <c r="O1884"/>
  <c r="Q1883"/>
  <c r="P1883"/>
  <c r="O1883"/>
  <c r="Q1882"/>
  <c r="P1882"/>
  <c r="O1882"/>
  <c r="Q1881"/>
  <c r="P1881"/>
  <c r="O1881"/>
  <c r="Q1880"/>
  <c r="P1880"/>
  <c r="O1880"/>
  <c r="Q1879"/>
  <c r="P1879"/>
  <c r="O1879"/>
  <c r="Q1878"/>
  <c r="P1878"/>
  <c r="O1878"/>
  <c r="Q1877"/>
  <c r="P1877"/>
  <c r="O1877"/>
  <c r="Q1876"/>
  <c r="P1876"/>
  <c r="O1876"/>
  <c r="Q1875"/>
  <c r="P1875"/>
  <c r="O1875"/>
  <c r="Q1874"/>
  <c r="P1874"/>
  <c r="O1874"/>
  <c r="Q1873"/>
  <c r="P1873"/>
  <c r="O1873"/>
  <c r="Q1872"/>
  <c r="P1872"/>
  <c r="O1872"/>
  <c r="Q1871"/>
  <c r="P1871"/>
  <c r="O1871"/>
  <c r="Q1870"/>
  <c r="P1870"/>
  <c r="O1870"/>
  <c r="Q1869"/>
  <c r="P1869"/>
  <c r="O1869"/>
  <c r="Q1868"/>
  <c r="P1868"/>
  <c r="O1868"/>
  <c r="Q1867"/>
  <c r="P1867"/>
  <c r="O1867"/>
  <c r="Q1866"/>
  <c r="P1866"/>
  <c r="O1866"/>
  <c r="Q1865"/>
  <c r="P1865"/>
  <c r="O1865"/>
  <c r="Q1864"/>
  <c r="P1864"/>
  <c r="O1864"/>
  <c r="Q1863"/>
  <c r="P1863"/>
  <c r="O1863"/>
  <c r="Q1862"/>
  <c r="P1862"/>
  <c r="O1862"/>
  <c r="Q1861"/>
  <c r="P1861"/>
  <c r="O1861"/>
  <c r="Q1860"/>
  <c r="P1860"/>
  <c r="O1860"/>
  <c r="Q1859"/>
  <c r="P1859"/>
  <c r="O1859"/>
  <c r="Q1858"/>
  <c r="P1858"/>
  <c r="O1858"/>
  <c r="Q1857"/>
  <c r="P1857"/>
  <c r="O1857"/>
  <c r="Q1856"/>
  <c r="P1856"/>
  <c r="O1856"/>
  <c r="Q1855"/>
  <c r="P1855"/>
  <c r="O1855"/>
  <c r="Q1854"/>
  <c r="P1854"/>
  <c r="O1854"/>
  <c r="Q1853"/>
  <c r="P1853"/>
  <c r="O1853"/>
  <c r="Q1852"/>
  <c r="P1852"/>
  <c r="O1852"/>
  <c r="Q1851"/>
  <c r="P1851"/>
  <c r="O1851"/>
  <c r="Q1850"/>
  <c r="P1850"/>
  <c r="O1850"/>
  <c r="Q1849"/>
  <c r="P1849"/>
  <c r="O1849"/>
  <c r="Q1848"/>
  <c r="P1848"/>
  <c r="O1848"/>
  <c r="Q1847"/>
  <c r="P1847"/>
  <c r="O1847"/>
  <c r="Q1846"/>
  <c r="P1846"/>
  <c r="O1846"/>
  <c r="Q1845"/>
  <c r="P1845"/>
  <c r="O1845"/>
  <c r="Q1844"/>
  <c r="P1844"/>
  <c r="O1844"/>
  <c r="Q1843"/>
  <c r="P1843"/>
  <c r="O1843"/>
  <c r="Q1842"/>
  <c r="P1842"/>
  <c r="O1842"/>
  <c r="Q1841"/>
  <c r="P1841"/>
  <c r="O1841"/>
  <c r="Q1840"/>
  <c r="P1840"/>
  <c r="O1840"/>
  <c r="Q1839"/>
  <c r="P1839"/>
  <c r="O1839"/>
  <c r="Q1838"/>
  <c r="P1838"/>
  <c r="O1838"/>
  <c r="Q1837"/>
  <c r="P1837"/>
  <c r="O1837"/>
  <c r="Q1836"/>
  <c r="P1836"/>
  <c r="O1836"/>
  <c r="Q1835"/>
  <c r="P1835"/>
  <c r="O1835"/>
  <c r="Q1834"/>
  <c r="P1834"/>
  <c r="O1834"/>
  <c r="Q1833"/>
  <c r="P1833"/>
  <c r="O1833"/>
  <c r="Q1832"/>
  <c r="P1832"/>
  <c r="O1832"/>
  <c r="Q1831"/>
  <c r="P1831"/>
  <c r="O1831"/>
  <c r="Q1830"/>
  <c r="P1830"/>
  <c r="O1830"/>
  <c r="Q1829"/>
  <c r="P1829"/>
  <c r="O1829"/>
  <c r="Q1828"/>
  <c r="P1828"/>
  <c r="O1828"/>
  <c r="Q1827"/>
  <c r="P1827"/>
  <c r="O1827"/>
  <c r="Q1826"/>
  <c r="P1826"/>
  <c r="O1826"/>
  <c r="Q1825"/>
  <c r="P1825"/>
  <c r="O1825"/>
  <c r="Q1824"/>
  <c r="P1824"/>
  <c r="O1824"/>
  <c r="Q1823"/>
  <c r="P1823"/>
  <c r="O1823"/>
  <c r="Q1822"/>
  <c r="P1822"/>
  <c r="O1822"/>
  <c r="Q1821"/>
  <c r="P1821"/>
  <c r="O1821"/>
  <c r="Q1820"/>
  <c r="P1820"/>
  <c r="O1820"/>
  <c r="Q1819"/>
  <c r="P1819"/>
  <c r="O1819"/>
  <c r="Q1818"/>
  <c r="P1818"/>
  <c r="O1818"/>
  <c r="Q1817"/>
  <c r="P1817"/>
  <c r="O1817"/>
  <c r="Q1816"/>
  <c r="P1816"/>
  <c r="O1816"/>
  <c r="Q1815"/>
  <c r="P1815"/>
  <c r="O1815"/>
  <c r="Q1814"/>
  <c r="P1814"/>
  <c r="O1814"/>
  <c r="Q1813"/>
  <c r="P1813"/>
  <c r="O1813"/>
  <c r="Q1812"/>
  <c r="P1812"/>
  <c r="O1812"/>
  <c r="Q1811"/>
  <c r="P1811"/>
  <c r="O1811"/>
  <c r="Q1810"/>
  <c r="P1810"/>
  <c r="O1810"/>
  <c r="Q1809"/>
  <c r="P1809"/>
  <c r="O1809"/>
  <c r="Q1808"/>
  <c r="P1808"/>
  <c r="O1808"/>
  <c r="Q1807"/>
  <c r="P1807"/>
  <c r="O1807"/>
  <c r="Q1806"/>
  <c r="P1806"/>
  <c r="O1806"/>
  <c r="Q1805"/>
  <c r="P1805"/>
  <c r="O1805"/>
  <c r="Q1804"/>
  <c r="P1804"/>
  <c r="O1804"/>
  <c r="Q1803"/>
  <c r="P1803"/>
  <c r="O1803"/>
  <c r="Q1802"/>
  <c r="P1802"/>
  <c r="O1802"/>
  <c r="Q1801"/>
  <c r="P1801"/>
  <c r="O1801"/>
  <c r="Q1800"/>
  <c r="P1800"/>
  <c r="O1800"/>
  <c r="Q1799"/>
  <c r="P1799"/>
  <c r="O1799"/>
  <c r="Q1798"/>
  <c r="P1798"/>
  <c r="O1798"/>
  <c r="Q1797"/>
  <c r="P1797"/>
  <c r="O1797"/>
  <c r="Q1796"/>
  <c r="P1796"/>
  <c r="O1796"/>
  <c r="Q1795"/>
  <c r="P1795"/>
  <c r="O1795"/>
  <c r="Q1794"/>
  <c r="P1794"/>
  <c r="O1794"/>
  <c r="Q1793"/>
  <c r="P1793"/>
  <c r="O1793"/>
  <c r="Q1792"/>
  <c r="P1792"/>
  <c r="O1792"/>
  <c r="Q1791"/>
  <c r="P1791"/>
  <c r="O1791"/>
  <c r="Q1790"/>
  <c r="P1790"/>
  <c r="O1790"/>
  <c r="Q1789"/>
  <c r="P1789"/>
  <c r="O1789"/>
  <c r="Q1788"/>
  <c r="P1788"/>
  <c r="O1788"/>
  <c r="Q1787"/>
  <c r="P1787"/>
  <c r="O1787"/>
  <c r="Q1786"/>
  <c r="P1786"/>
  <c r="O1786"/>
  <c r="Q1785"/>
  <c r="P1785"/>
  <c r="O1785"/>
  <c r="Q1784"/>
  <c r="P1784"/>
  <c r="O1784"/>
  <c r="Q1783"/>
  <c r="P1783"/>
  <c r="O1783"/>
  <c r="Q1782"/>
  <c r="P1782"/>
  <c r="O1782"/>
  <c r="Q1781"/>
  <c r="P1781"/>
  <c r="O1781"/>
  <c r="Q1780"/>
  <c r="P1780"/>
  <c r="O1780"/>
  <c r="Q1779"/>
  <c r="P1779"/>
  <c r="O1779"/>
  <c r="Q1778"/>
  <c r="P1778"/>
  <c r="O1778"/>
  <c r="Q1777"/>
  <c r="P1777"/>
  <c r="O1777"/>
  <c r="Q1776"/>
  <c r="P1776"/>
  <c r="O1776"/>
  <c r="Q1775"/>
  <c r="P1775"/>
  <c r="O1775"/>
  <c r="Q1774"/>
  <c r="P1774"/>
  <c r="O1774"/>
  <c r="Q1773"/>
  <c r="P1773"/>
  <c r="O1773"/>
  <c r="Q1772"/>
  <c r="P1772"/>
  <c r="O1772"/>
  <c r="Q1771"/>
  <c r="P1771"/>
  <c r="O1771"/>
  <c r="Q1770"/>
  <c r="P1770"/>
  <c r="O1770"/>
  <c r="Q1769"/>
  <c r="P1769"/>
  <c r="O1769"/>
  <c r="Q1768"/>
  <c r="P1768"/>
  <c r="O1768"/>
  <c r="Q1767"/>
  <c r="P1767"/>
  <c r="O1767"/>
  <c r="Q1766"/>
  <c r="P1766"/>
  <c r="O1766"/>
  <c r="Q1765"/>
  <c r="P1765"/>
  <c r="O1765"/>
  <c r="Q1764"/>
  <c r="P1764"/>
  <c r="O1764"/>
  <c r="Q1763"/>
  <c r="P1763"/>
  <c r="O1763"/>
  <c r="Q1762"/>
  <c r="P1762"/>
  <c r="O1762"/>
  <c r="Q1761"/>
  <c r="P1761"/>
  <c r="O1761"/>
  <c r="Q1760"/>
  <c r="P1760"/>
  <c r="O1760"/>
  <c r="Q1759"/>
  <c r="P1759"/>
  <c r="O1759"/>
  <c r="Q1758"/>
  <c r="P1758"/>
  <c r="O1758"/>
  <c r="Q1757"/>
  <c r="P1757"/>
  <c r="O1757"/>
  <c r="Q1756"/>
  <c r="P1756"/>
  <c r="O1756"/>
  <c r="Q1755"/>
  <c r="P1755"/>
  <c r="O1755"/>
  <c r="Q1754"/>
  <c r="P1754"/>
  <c r="O1754"/>
  <c r="Q1753"/>
  <c r="P1753"/>
  <c r="O1753"/>
  <c r="Q1752"/>
  <c r="P1752"/>
  <c r="O1752"/>
  <c r="Q1751"/>
  <c r="P1751"/>
  <c r="O1751"/>
  <c r="Q1750"/>
  <c r="P1750"/>
  <c r="O1750"/>
  <c r="Q1749"/>
  <c r="P1749"/>
  <c r="O1749"/>
  <c r="Q1748"/>
  <c r="P1748"/>
  <c r="O1748"/>
  <c r="Q1747"/>
  <c r="P1747"/>
  <c r="O1747"/>
  <c r="Q1746"/>
  <c r="P1746"/>
  <c r="O1746"/>
  <c r="Q1745"/>
  <c r="P1745"/>
  <c r="O1745"/>
  <c r="Q1744"/>
  <c r="P1744"/>
  <c r="O1744"/>
  <c r="Q1743"/>
  <c r="P1743"/>
  <c r="O1743"/>
  <c r="Q1742"/>
  <c r="P1742"/>
  <c r="O1742"/>
  <c r="Q1741"/>
  <c r="P1741"/>
  <c r="O1741"/>
  <c r="Q1740"/>
  <c r="P1740"/>
  <c r="O1740"/>
  <c r="Q1739"/>
  <c r="P1739"/>
  <c r="O1739"/>
  <c r="Q1738"/>
  <c r="P1738"/>
  <c r="O1738"/>
  <c r="Q1737"/>
  <c r="P1737"/>
  <c r="O1737"/>
  <c r="Q1736"/>
  <c r="P1736"/>
  <c r="O1736"/>
  <c r="Q1735"/>
  <c r="P1735"/>
  <c r="O1735"/>
  <c r="Q1734"/>
  <c r="P1734"/>
  <c r="O1734"/>
  <c r="Q1733"/>
  <c r="P1733"/>
  <c r="O1733"/>
  <c r="Q1732"/>
  <c r="P1732"/>
  <c r="O1732"/>
  <c r="Q1731"/>
  <c r="P1731"/>
  <c r="O1731"/>
  <c r="Q1730"/>
  <c r="P1730"/>
  <c r="O1730"/>
  <c r="Q1729"/>
  <c r="P1729"/>
  <c r="O1729"/>
  <c r="Q1728"/>
  <c r="P1728"/>
  <c r="O1728"/>
  <c r="Q1727"/>
  <c r="P1727"/>
  <c r="O1727"/>
  <c r="Q1726"/>
  <c r="P1726"/>
  <c r="O1726"/>
  <c r="Q1725"/>
  <c r="P1725"/>
  <c r="O1725"/>
  <c r="Q1724"/>
  <c r="P1724"/>
  <c r="O1724"/>
  <c r="Q1723"/>
  <c r="P1723"/>
  <c r="O1723"/>
  <c r="Q1722"/>
  <c r="P1722"/>
  <c r="O1722"/>
  <c r="Q1721"/>
  <c r="P1721"/>
  <c r="O1721"/>
  <c r="Q1720"/>
  <c r="P1720"/>
  <c r="O1720"/>
  <c r="Q1719"/>
  <c r="P1719"/>
  <c r="O1719"/>
  <c r="Q1718"/>
  <c r="P1718"/>
  <c r="O1718"/>
  <c r="Q1717"/>
  <c r="P1717"/>
  <c r="O1717"/>
  <c r="Q1716"/>
  <c r="P1716"/>
  <c r="O1716"/>
  <c r="Q1715"/>
  <c r="P1715"/>
  <c r="O1715"/>
  <c r="Q1714"/>
  <c r="P1714"/>
  <c r="O1714"/>
  <c r="Q1713"/>
  <c r="P1713"/>
  <c r="O1713"/>
  <c r="Q1712"/>
  <c r="P1712"/>
  <c r="O1712"/>
  <c r="Q1711"/>
  <c r="P1711"/>
  <c r="O1711"/>
  <c r="Q1710"/>
  <c r="P1710"/>
  <c r="O1710"/>
  <c r="Q1709"/>
  <c r="P1709"/>
  <c r="O1709"/>
  <c r="Q1708"/>
  <c r="P1708"/>
  <c r="O1708"/>
  <c r="Q1707"/>
  <c r="P1707"/>
  <c r="O1707"/>
  <c r="Q1706"/>
  <c r="P1706"/>
  <c r="O1706"/>
  <c r="Q1705"/>
  <c r="P1705"/>
  <c r="O1705"/>
  <c r="Q1704"/>
  <c r="P1704"/>
  <c r="O1704"/>
  <c r="Q1703"/>
  <c r="P1703"/>
  <c r="O1703"/>
  <c r="Q1702"/>
  <c r="P1702"/>
  <c r="O1702"/>
  <c r="Q1701"/>
  <c r="P1701"/>
  <c r="O1701"/>
  <c r="Q1700"/>
  <c r="P1700"/>
  <c r="O1700"/>
  <c r="Q1699"/>
  <c r="P1699"/>
  <c r="O1699"/>
  <c r="Q1698"/>
  <c r="P1698"/>
  <c r="O1698"/>
  <c r="Q1697"/>
  <c r="P1697"/>
  <c r="O1697"/>
  <c r="Q1696"/>
  <c r="P1696"/>
  <c r="O1696"/>
  <c r="Q1695"/>
  <c r="P1695"/>
  <c r="O1695"/>
  <c r="Q1694"/>
  <c r="P1694"/>
  <c r="O1694"/>
  <c r="Q1693"/>
  <c r="P1693"/>
  <c r="O1693"/>
  <c r="Q1692"/>
  <c r="P1692"/>
  <c r="O1692"/>
  <c r="Q1691"/>
  <c r="P1691"/>
  <c r="O1691"/>
  <c r="Q1690"/>
  <c r="P1690"/>
  <c r="O1690"/>
  <c r="Q1689"/>
  <c r="P1689"/>
  <c r="O1689"/>
  <c r="Q1688"/>
  <c r="P1688"/>
  <c r="O1688"/>
  <c r="Q1687"/>
  <c r="P1687"/>
  <c r="O1687"/>
  <c r="Q1686"/>
  <c r="P1686"/>
  <c r="O1686"/>
  <c r="Q1685"/>
  <c r="P1685"/>
  <c r="O1685"/>
  <c r="Q1684"/>
  <c r="P1684"/>
  <c r="O1684"/>
  <c r="Q1683"/>
  <c r="P1683"/>
  <c r="O1683"/>
  <c r="Q1682"/>
  <c r="P1682"/>
  <c r="O1682"/>
  <c r="Q1681"/>
  <c r="P1681"/>
  <c r="O1681"/>
  <c r="Q1680"/>
  <c r="P1680"/>
  <c r="O1680"/>
  <c r="Q1679"/>
  <c r="P1679"/>
  <c r="O1679"/>
  <c r="Q1678"/>
  <c r="P1678"/>
  <c r="O1678"/>
  <c r="Q1677"/>
  <c r="P1677"/>
  <c r="O1677"/>
  <c r="Q1676"/>
  <c r="P1676"/>
  <c r="O1676"/>
  <c r="Q1675"/>
  <c r="P1675"/>
  <c r="O1675"/>
  <c r="Q1674"/>
  <c r="P1674"/>
  <c r="O1674"/>
  <c r="Q1673"/>
  <c r="P1673"/>
  <c r="O1673"/>
  <c r="Q1672"/>
  <c r="P1672"/>
  <c r="O1672"/>
  <c r="Q1671"/>
  <c r="P1671"/>
  <c r="O1671"/>
  <c r="Q1670"/>
  <c r="P1670"/>
  <c r="O1670"/>
  <c r="Q1669"/>
  <c r="P1669"/>
  <c r="O1669"/>
  <c r="Q1668"/>
  <c r="P1668"/>
  <c r="O1668"/>
  <c r="Q1667"/>
  <c r="P1667"/>
  <c r="O1667"/>
  <c r="Q1666"/>
  <c r="P1666"/>
  <c r="O1666"/>
  <c r="Q1665"/>
  <c r="P1665"/>
  <c r="O1665"/>
  <c r="Q1664"/>
  <c r="P1664"/>
  <c r="O1664"/>
  <c r="Q1663"/>
  <c r="P1663"/>
  <c r="O1663"/>
  <c r="Q1662"/>
  <c r="P1662"/>
  <c r="O1662"/>
  <c r="Q1661"/>
  <c r="P1661"/>
  <c r="O1661"/>
  <c r="Q1660"/>
  <c r="P1660"/>
  <c r="O1660"/>
  <c r="Q1659"/>
  <c r="P1659"/>
  <c r="O1659"/>
  <c r="Q1658"/>
  <c r="P1658"/>
  <c r="O1658"/>
  <c r="Q1657"/>
  <c r="P1657"/>
  <c r="O1657"/>
  <c r="Q1656"/>
  <c r="P1656"/>
  <c r="O1656"/>
  <c r="Q1655"/>
  <c r="P1655"/>
  <c r="O1655"/>
  <c r="Q1654"/>
  <c r="P1654"/>
  <c r="O1654"/>
  <c r="Q1653"/>
  <c r="P1653"/>
  <c r="O1653"/>
  <c r="Q1652"/>
  <c r="P1652"/>
  <c r="O1652"/>
  <c r="Q1651"/>
  <c r="P1651"/>
  <c r="O1651"/>
  <c r="Q1650"/>
  <c r="P1650"/>
  <c r="O1650"/>
  <c r="Q1649"/>
  <c r="P1649"/>
  <c r="O1649"/>
  <c r="Q1648"/>
  <c r="P1648"/>
  <c r="O1648"/>
  <c r="Q1647"/>
  <c r="P1647"/>
  <c r="O1647"/>
  <c r="Q1646"/>
  <c r="P1646"/>
  <c r="O1646"/>
  <c r="Q1645"/>
  <c r="P1645"/>
  <c r="O1645"/>
  <c r="Q1644"/>
  <c r="P1644"/>
  <c r="O1644"/>
  <c r="Q1643"/>
  <c r="P1643"/>
  <c r="O1643"/>
  <c r="Q1642"/>
  <c r="P1642"/>
  <c r="O1642"/>
  <c r="Q1641"/>
  <c r="P1641"/>
  <c r="O1641"/>
  <c r="Q1640"/>
  <c r="P1640"/>
  <c r="O1640"/>
  <c r="Q1639"/>
  <c r="P1639"/>
  <c r="O1639"/>
  <c r="Q1638"/>
  <c r="P1638"/>
  <c r="O1638"/>
  <c r="Q1637"/>
  <c r="P1637"/>
  <c r="O1637"/>
  <c r="Q1636"/>
  <c r="P1636"/>
  <c r="O1636"/>
  <c r="Q1635"/>
  <c r="P1635"/>
  <c r="O1635"/>
  <c r="Q1634"/>
  <c r="P1634"/>
  <c r="O1634"/>
  <c r="Q1633"/>
  <c r="P1633"/>
  <c r="O1633"/>
  <c r="Q1632"/>
  <c r="P1632"/>
  <c r="O1632"/>
  <c r="Q1631"/>
  <c r="P1631"/>
  <c r="O1631"/>
  <c r="Q1630"/>
  <c r="P1630"/>
  <c r="O1630"/>
  <c r="Q1629"/>
  <c r="P1629"/>
  <c r="O1629"/>
  <c r="Q1628"/>
  <c r="P1628"/>
  <c r="O1628"/>
  <c r="Q1627"/>
  <c r="P1627"/>
  <c r="O1627"/>
  <c r="Q1626"/>
  <c r="P1626"/>
  <c r="O1626"/>
  <c r="Q1625"/>
  <c r="P1625"/>
  <c r="O1625"/>
  <c r="Q1624"/>
  <c r="P1624"/>
  <c r="O1624"/>
  <c r="Q1623"/>
  <c r="P1623"/>
  <c r="O1623"/>
  <c r="Q1622"/>
  <c r="P1622"/>
  <c r="O1622"/>
  <c r="Q1621"/>
  <c r="P1621"/>
  <c r="O1621"/>
  <c r="Q1620"/>
  <c r="P1620"/>
  <c r="O1620"/>
  <c r="Q1619"/>
  <c r="P1619"/>
  <c r="O1619"/>
  <c r="Q1618"/>
  <c r="P1618"/>
  <c r="O1618"/>
  <c r="Q1617"/>
  <c r="P1617"/>
  <c r="O1617"/>
  <c r="Q1616"/>
  <c r="P1616"/>
  <c r="O1616"/>
  <c r="Q1615"/>
  <c r="P1615"/>
  <c r="O1615"/>
  <c r="Q1614"/>
  <c r="P1614"/>
  <c r="O1614"/>
  <c r="Q1613"/>
  <c r="P1613"/>
  <c r="O1613"/>
  <c r="Q1612"/>
  <c r="P1612"/>
  <c r="O1612"/>
  <c r="Q1611"/>
  <c r="P1611"/>
  <c r="O1611"/>
  <c r="Q1610"/>
  <c r="P1610"/>
  <c r="O1610"/>
  <c r="Q1609"/>
  <c r="P1609"/>
  <c r="O1609"/>
  <c r="Q1608"/>
  <c r="P1608"/>
  <c r="O1608"/>
  <c r="Q1607"/>
  <c r="P1607"/>
  <c r="O1607"/>
  <c r="Q1606"/>
  <c r="P1606"/>
  <c r="O1606"/>
  <c r="Q1605"/>
  <c r="P1605"/>
  <c r="O1605"/>
  <c r="Q1604"/>
  <c r="P1604"/>
  <c r="O1604"/>
  <c r="Q1603"/>
  <c r="P1603"/>
  <c r="O1603"/>
  <c r="Q1602"/>
  <c r="P1602"/>
  <c r="O1602"/>
  <c r="Q1601"/>
  <c r="P1601"/>
  <c r="O1601"/>
  <c r="Q1600"/>
  <c r="P1600"/>
  <c r="O1600"/>
  <c r="Q1599"/>
  <c r="P1599"/>
  <c r="O1599"/>
  <c r="Q1598"/>
  <c r="P1598"/>
  <c r="O1598"/>
  <c r="Q1597"/>
  <c r="P1597"/>
  <c r="O1597"/>
  <c r="Q1596"/>
  <c r="P1596"/>
  <c r="O1596"/>
  <c r="Q1595"/>
  <c r="P1595"/>
  <c r="O1595"/>
  <c r="Q1594"/>
  <c r="P1594"/>
  <c r="O1594"/>
  <c r="Q1593"/>
  <c r="P1593"/>
  <c r="O1593"/>
  <c r="Q1592"/>
  <c r="P1592"/>
  <c r="O1592"/>
  <c r="Q1591"/>
  <c r="P1591"/>
  <c r="O1591"/>
  <c r="Q1590"/>
  <c r="P1590"/>
  <c r="O1590"/>
  <c r="Q1589"/>
  <c r="P1589"/>
  <c r="O1589"/>
  <c r="Q1588"/>
  <c r="P1588"/>
  <c r="O1588"/>
  <c r="Q1587"/>
  <c r="P1587"/>
  <c r="O1587"/>
  <c r="Q1586"/>
  <c r="P1586"/>
  <c r="O1586"/>
  <c r="Q1585"/>
  <c r="P1585"/>
  <c r="O1585"/>
  <c r="Q1584"/>
  <c r="P1584"/>
  <c r="O1584"/>
  <c r="Q1583"/>
  <c r="P1583"/>
  <c r="O1583"/>
  <c r="Q1582"/>
  <c r="P1582"/>
  <c r="O1582"/>
  <c r="Q1581"/>
  <c r="P1581"/>
  <c r="O1581"/>
  <c r="Q1580"/>
  <c r="P1580"/>
  <c r="O1580"/>
  <c r="Q1579"/>
  <c r="P1579"/>
  <c r="O1579"/>
  <c r="Q1578"/>
  <c r="P1578"/>
  <c r="O1578"/>
  <c r="Q1577"/>
  <c r="P1577"/>
  <c r="O1577"/>
  <c r="Q1576"/>
  <c r="P1576"/>
  <c r="O1576"/>
  <c r="Q1575"/>
  <c r="P1575"/>
  <c r="O1575"/>
  <c r="Q1574"/>
  <c r="P1574"/>
  <c r="O1574"/>
  <c r="Q1573"/>
  <c r="P1573"/>
  <c r="O1573"/>
  <c r="Q1572"/>
  <c r="P1572"/>
  <c r="O1572"/>
  <c r="Q1571"/>
  <c r="P1571"/>
  <c r="O1571"/>
  <c r="Q1570"/>
  <c r="P1570"/>
  <c r="O1570"/>
  <c r="Q1569"/>
  <c r="P1569"/>
  <c r="O1569"/>
  <c r="Q1568"/>
  <c r="P1568"/>
  <c r="O1568"/>
  <c r="Q1567"/>
  <c r="P1567"/>
  <c r="O1567"/>
  <c r="Q1566"/>
  <c r="P1566"/>
  <c r="O1566"/>
  <c r="Q1565"/>
  <c r="P1565"/>
  <c r="O1565"/>
  <c r="Q1564"/>
  <c r="P1564"/>
  <c r="O1564"/>
  <c r="Q1563"/>
  <c r="P1563"/>
  <c r="O1563"/>
  <c r="Q1562"/>
  <c r="P1562"/>
  <c r="O1562"/>
  <c r="Q1561"/>
  <c r="P1561"/>
  <c r="O1561"/>
  <c r="Q1560"/>
  <c r="P1560"/>
  <c r="O1560"/>
  <c r="Q1559"/>
  <c r="P1559"/>
  <c r="O1559"/>
  <c r="Q1558"/>
  <c r="P1558"/>
  <c r="O1558"/>
  <c r="Q1557"/>
  <c r="P1557"/>
  <c r="O1557"/>
  <c r="Q1556"/>
  <c r="P1556"/>
  <c r="O1556"/>
  <c r="Q1555"/>
  <c r="P1555"/>
  <c r="O1555"/>
  <c r="Q1554"/>
  <c r="P1554"/>
  <c r="O1554"/>
  <c r="Q1553"/>
  <c r="P1553"/>
  <c r="O1553"/>
  <c r="Q1552"/>
  <c r="P1552"/>
  <c r="O1552"/>
  <c r="Q1551"/>
  <c r="P1551"/>
  <c r="O1551"/>
  <c r="Q1550"/>
  <c r="P1550"/>
  <c r="O1550"/>
  <c r="Q1549"/>
  <c r="P1549"/>
  <c r="O1549"/>
  <c r="Q1548"/>
  <c r="P1548"/>
  <c r="O1548"/>
  <c r="Q1547"/>
  <c r="P1547"/>
  <c r="O1547"/>
  <c r="Q1546"/>
  <c r="P1546"/>
  <c r="O1546"/>
  <c r="Q1545"/>
  <c r="P1545"/>
  <c r="O1545"/>
  <c r="Q1544"/>
  <c r="P1544"/>
  <c r="O1544"/>
  <c r="Q1543"/>
  <c r="P1543"/>
  <c r="O1543"/>
  <c r="Q1542"/>
  <c r="P1542"/>
  <c r="O1542"/>
  <c r="Q1541"/>
  <c r="P1541"/>
  <c r="O1541"/>
  <c r="Q1540"/>
  <c r="P1540"/>
  <c r="O1540"/>
  <c r="Q1539"/>
  <c r="P1539"/>
  <c r="O1539"/>
  <c r="Q1538"/>
  <c r="P1538"/>
  <c r="O1538"/>
  <c r="Q1537"/>
  <c r="P1537"/>
  <c r="O1537"/>
  <c r="Q1536"/>
  <c r="P1536"/>
  <c r="O1536"/>
  <c r="Q1535"/>
  <c r="P1535"/>
  <c r="O1535"/>
  <c r="Q1534"/>
  <c r="P1534"/>
  <c r="O1534"/>
  <c r="Q1533"/>
  <c r="P1533"/>
  <c r="O1533"/>
  <c r="Q1532"/>
  <c r="P1532"/>
  <c r="O1532"/>
  <c r="Q1531"/>
  <c r="P1531"/>
  <c r="O1531"/>
  <c r="Q1530"/>
  <c r="P1530"/>
  <c r="O1530"/>
  <c r="Q1529"/>
  <c r="P1529"/>
  <c r="O1529"/>
  <c r="Q1528"/>
  <c r="P1528"/>
  <c r="O1528"/>
  <c r="Q1527"/>
  <c r="P1527"/>
  <c r="O1527"/>
  <c r="Q1526"/>
  <c r="P1526"/>
  <c r="O1526"/>
  <c r="Q1525"/>
  <c r="P1525"/>
  <c r="O1525"/>
  <c r="Q1524"/>
  <c r="P1524"/>
  <c r="O1524"/>
  <c r="Q1523"/>
  <c r="P1523"/>
  <c r="O1523"/>
  <c r="Q1522"/>
  <c r="P1522"/>
  <c r="O1522"/>
  <c r="Q1521"/>
  <c r="P1521"/>
  <c r="O1521"/>
  <c r="Q1520"/>
  <c r="P1520"/>
  <c r="O1520"/>
  <c r="Q1519"/>
  <c r="P1519"/>
  <c r="O1519"/>
  <c r="Q1518"/>
  <c r="P1518"/>
  <c r="O1518"/>
  <c r="Q1517"/>
  <c r="P1517"/>
  <c r="O1517"/>
  <c r="Q1516"/>
  <c r="P1516"/>
  <c r="O1516"/>
  <c r="Q1515"/>
  <c r="P1515"/>
  <c r="O1515"/>
  <c r="Q1514"/>
  <c r="P1514"/>
  <c r="O1514"/>
  <c r="Q1513"/>
  <c r="P1513"/>
  <c r="O1513"/>
  <c r="Q1512"/>
  <c r="P1512"/>
  <c r="O1512"/>
  <c r="Q1511"/>
  <c r="P1511"/>
  <c r="O1511"/>
  <c r="Q1510"/>
  <c r="P1510"/>
  <c r="O1510"/>
  <c r="Q1509"/>
  <c r="P1509"/>
  <c r="O1509"/>
  <c r="Q1508"/>
  <c r="P1508"/>
  <c r="O1508"/>
  <c r="Q1507"/>
  <c r="P1507"/>
  <c r="O1507"/>
  <c r="Q1506"/>
  <c r="P1506"/>
  <c r="O1506"/>
  <c r="Q1505"/>
  <c r="P1505"/>
  <c r="O1505"/>
  <c r="Q1504"/>
  <c r="P1504"/>
  <c r="O1504"/>
  <c r="Q1503"/>
  <c r="P1503"/>
  <c r="O1503"/>
  <c r="Q1502"/>
  <c r="P1502"/>
  <c r="O1502"/>
  <c r="Q1501"/>
  <c r="P1501"/>
  <c r="O1501"/>
  <c r="Q1500"/>
  <c r="P1500"/>
  <c r="O1500"/>
  <c r="Q1499"/>
  <c r="P1499"/>
  <c r="O1499"/>
  <c r="Q1498"/>
  <c r="P1498"/>
  <c r="O1498"/>
  <c r="Q1497"/>
  <c r="P1497"/>
  <c r="O1497"/>
  <c r="Q1496"/>
  <c r="P1496"/>
  <c r="O1496"/>
  <c r="Q1495"/>
  <c r="P1495"/>
  <c r="O1495"/>
  <c r="Q1494"/>
  <c r="P1494"/>
  <c r="O1494"/>
  <c r="Q1493"/>
  <c r="P1493"/>
  <c r="O1493"/>
  <c r="Q1492"/>
  <c r="P1492"/>
  <c r="O1492"/>
  <c r="Q1491"/>
  <c r="P1491"/>
  <c r="O1491"/>
  <c r="Q1490"/>
  <c r="P1490"/>
  <c r="O1490"/>
  <c r="Q1489"/>
  <c r="P1489"/>
  <c r="O1489"/>
  <c r="Q1488"/>
  <c r="P1488"/>
  <c r="O1488"/>
  <c r="Q1487"/>
  <c r="P1487"/>
  <c r="O1487"/>
  <c r="Q1486"/>
  <c r="P1486"/>
  <c r="O1486"/>
  <c r="Q1485"/>
  <c r="P1485"/>
  <c r="O1485"/>
  <c r="Q1484"/>
  <c r="P1484"/>
  <c r="O1484"/>
  <c r="Q1483"/>
  <c r="P1483"/>
  <c r="O1483"/>
  <c r="Q1482"/>
  <c r="P1482"/>
  <c r="O1482"/>
  <c r="Q1481"/>
  <c r="P1481"/>
  <c r="O1481"/>
  <c r="Q1480"/>
  <c r="P1480"/>
  <c r="O1480"/>
  <c r="Q1479"/>
  <c r="P1479"/>
  <c r="O1479"/>
  <c r="Q1478"/>
  <c r="P1478"/>
  <c r="O1478"/>
  <c r="Q1477"/>
  <c r="P1477"/>
  <c r="O1477"/>
  <c r="Q1476"/>
  <c r="P1476"/>
  <c r="O1476"/>
  <c r="Q1475"/>
  <c r="P1475"/>
  <c r="O1475"/>
  <c r="Q1474"/>
  <c r="P1474"/>
  <c r="O1474"/>
  <c r="Q1473"/>
  <c r="P1473"/>
  <c r="O1473"/>
  <c r="Q1472"/>
  <c r="P1472"/>
  <c r="O1472"/>
  <c r="Q1471"/>
  <c r="P1471"/>
  <c r="O1471"/>
  <c r="Q1470"/>
  <c r="P1470"/>
  <c r="O1470"/>
  <c r="Q1469"/>
  <c r="P1469"/>
  <c r="O1469"/>
  <c r="Q1468"/>
  <c r="P1468"/>
  <c r="O1468"/>
  <c r="Q1467"/>
  <c r="P1467"/>
  <c r="O1467"/>
  <c r="Q1466"/>
  <c r="P1466"/>
  <c r="O1466"/>
  <c r="Q1465"/>
  <c r="P1465"/>
  <c r="O1465"/>
  <c r="Q1464"/>
  <c r="P1464"/>
  <c r="O1464"/>
  <c r="Q1463"/>
  <c r="P1463"/>
  <c r="O1463"/>
  <c r="Q1462"/>
  <c r="P1462"/>
  <c r="O1462"/>
  <c r="Q1461"/>
  <c r="P1461"/>
  <c r="O1461"/>
  <c r="Q1460"/>
  <c r="P1460"/>
  <c r="O1460"/>
  <c r="Q1459"/>
  <c r="P1459"/>
  <c r="O1459"/>
  <c r="Q1458"/>
  <c r="P1458"/>
  <c r="O1458"/>
  <c r="Q1457"/>
  <c r="P1457"/>
  <c r="O1457"/>
  <c r="Q1456"/>
  <c r="P1456"/>
  <c r="O1456"/>
  <c r="Q1455"/>
  <c r="P1455"/>
  <c r="O1455"/>
  <c r="Q1454"/>
  <c r="P1454"/>
  <c r="O1454"/>
  <c r="Q1453"/>
  <c r="P1453"/>
  <c r="O1453"/>
  <c r="Q1452"/>
  <c r="P1452"/>
  <c r="O1452"/>
  <c r="Q1451"/>
  <c r="P1451"/>
  <c r="O1451"/>
  <c r="Q1450"/>
  <c r="P1450"/>
  <c r="O1450"/>
  <c r="Q1449"/>
  <c r="P1449"/>
  <c r="O1449"/>
  <c r="Q1448"/>
  <c r="P1448"/>
  <c r="O1448"/>
  <c r="Q1447"/>
  <c r="P1447"/>
  <c r="O1447"/>
  <c r="Q1446"/>
  <c r="P1446"/>
  <c r="O1446"/>
  <c r="Q1445"/>
  <c r="P1445"/>
  <c r="O1445"/>
  <c r="Q1444"/>
  <c r="P1444"/>
  <c r="O1444"/>
  <c r="Q1443"/>
  <c r="P1443"/>
  <c r="O1443"/>
  <c r="Q1442"/>
  <c r="P1442"/>
  <c r="O1442"/>
  <c r="Q1441"/>
  <c r="P1441"/>
  <c r="O1441"/>
  <c r="Q1440"/>
  <c r="P1440"/>
  <c r="O1440"/>
  <c r="Q1439"/>
  <c r="P1439"/>
  <c r="O1439"/>
  <c r="Q1438"/>
  <c r="P1438"/>
  <c r="O1438"/>
  <c r="Q1437"/>
  <c r="P1437"/>
  <c r="O1437"/>
  <c r="Q1436"/>
  <c r="P1436"/>
  <c r="O1436"/>
  <c r="Q1435"/>
  <c r="P1435"/>
  <c r="O1435"/>
  <c r="Q1434"/>
  <c r="P1434"/>
  <c r="O1434"/>
  <c r="Q1433"/>
  <c r="P1433"/>
  <c r="O1433"/>
  <c r="Q1432"/>
  <c r="P1432"/>
  <c r="O1432"/>
  <c r="Q1431"/>
  <c r="P1431"/>
  <c r="O1431"/>
  <c r="Q1430"/>
  <c r="P1430"/>
  <c r="O1430"/>
  <c r="Q1429"/>
  <c r="P1429"/>
  <c r="O1429"/>
  <c r="Q1428"/>
  <c r="P1428"/>
  <c r="O1428"/>
  <c r="Q1427"/>
  <c r="P1427"/>
  <c r="O1427"/>
  <c r="Q1426"/>
  <c r="P1426"/>
  <c r="O1426"/>
  <c r="Q1425"/>
  <c r="P1425"/>
  <c r="O1425"/>
  <c r="Q1424"/>
  <c r="P1424"/>
  <c r="O1424"/>
  <c r="Q1423"/>
  <c r="P1423"/>
  <c r="O1423"/>
  <c r="Q1422"/>
  <c r="P1422"/>
  <c r="O1422"/>
  <c r="Q1421"/>
  <c r="P1421"/>
  <c r="O1421"/>
  <c r="Q1420"/>
  <c r="P1420"/>
  <c r="O1420"/>
  <c r="Q1419"/>
  <c r="P1419"/>
  <c r="O1419"/>
  <c r="Q1418"/>
  <c r="P1418"/>
  <c r="O1418"/>
  <c r="Q1417"/>
  <c r="P1417"/>
  <c r="O1417"/>
  <c r="Q1416"/>
  <c r="P1416"/>
  <c r="O1416"/>
  <c r="Q1415"/>
  <c r="P1415"/>
  <c r="O1415"/>
  <c r="Q1414"/>
  <c r="P1414"/>
  <c r="O1414"/>
  <c r="Q1413"/>
  <c r="P1413"/>
  <c r="O1413"/>
  <c r="Q1412"/>
  <c r="P1412"/>
  <c r="O1412"/>
  <c r="Q1411"/>
  <c r="P1411"/>
  <c r="O1411"/>
  <c r="Q1410"/>
  <c r="P1410"/>
  <c r="O1410"/>
  <c r="Q1409"/>
  <c r="P1409"/>
  <c r="O1409"/>
  <c r="Q1408"/>
  <c r="P1408"/>
  <c r="O1408"/>
  <c r="Q1407"/>
  <c r="P1407"/>
  <c r="O1407"/>
  <c r="Q1406"/>
  <c r="P1406"/>
  <c r="O1406"/>
  <c r="Q1405"/>
  <c r="P1405"/>
  <c r="O1405"/>
  <c r="Q1404"/>
  <c r="P1404"/>
  <c r="O1404"/>
  <c r="Q1403"/>
  <c r="P1403"/>
  <c r="O1403"/>
  <c r="Q1402"/>
  <c r="P1402"/>
  <c r="O1402"/>
  <c r="Q1401"/>
  <c r="P1401"/>
  <c r="O1401"/>
  <c r="Q1400"/>
  <c r="P1400"/>
  <c r="O1400"/>
  <c r="Q1399"/>
  <c r="P1399"/>
  <c r="O1399"/>
  <c r="Q1398"/>
  <c r="P1398"/>
  <c r="O1398"/>
  <c r="Q1397"/>
  <c r="P1397"/>
  <c r="O1397"/>
  <c r="Q1396"/>
  <c r="P1396"/>
  <c r="O1396"/>
  <c r="Q1395"/>
  <c r="P1395"/>
  <c r="O1395"/>
  <c r="Q1394"/>
  <c r="P1394"/>
  <c r="O1394"/>
  <c r="Q1393"/>
  <c r="P1393"/>
  <c r="O1393"/>
  <c r="Q1392"/>
  <c r="P1392"/>
  <c r="O1392"/>
  <c r="Q1391"/>
  <c r="P1391"/>
  <c r="O1391"/>
  <c r="Q1390"/>
  <c r="P1390"/>
  <c r="O1390"/>
  <c r="Q1389"/>
  <c r="P1389"/>
  <c r="O1389"/>
  <c r="Q1388"/>
  <c r="P1388"/>
  <c r="O1388"/>
  <c r="Q1387"/>
  <c r="P1387"/>
  <c r="O1387"/>
  <c r="Q1386"/>
  <c r="P1386"/>
  <c r="O1386"/>
  <c r="Q1385"/>
  <c r="P1385"/>
  <c r="O1385"/>
  <c r="Q1384"/>
  <c r="P1384"/>
  <c r="O1384"/>
  <c r="Q1383"/>
  <c r="P1383"/>
  <c r="O1383"/>
  <c r="Q1382"/>
  <c r="P1382"/>
  <c r="O1382"/>
  <c r="Q1381"/>
  <c r="P1381"/>
  <c r="O1381"/>
  <c r="Q1380"/>
  <c r="P1380"/>
  <c r="O1380"/>
  <c r="Q1379"/>
  <c r="P1379"/>
  <c r="O1379"/>
  <c r="Q1378"/>
  <c r="P1378"/>
  <c r="O1378"/>
  <c r="Q1377"/>
  <c r="P1377"/>
  <c r="O1377"/>
  <c r="Q1376"/>
  <c r="P1376"/>
  <c r="O1376"/>
  <c r="Q1375"/>
  <c r="P1375"/>
  <c r="O1375"/>
  <c r="Q1374"/>
  <c r="P1374"/>
  <c r="O1374"/>
  <c r="Q1373"/>
  <c r="P1373"/>
  <c r="O1373"/>
  <c r="Q1372"/>
  <c r="P1372"/>
  <c r="O1372"/>
  <c r="Q1371"/>
  <c r="P1371"/>
  <c r="O1371"/>
  <c r="Q1370"/>
  <c r="P1370"/>
  <c r="O1370"/>
  <c r="Q1369"/>
  <c r="P1369"/>
  <c r="O1369"/>
  <c r="Q1368"/>
  <c r="P1368"/>
  <c r="O1368"/>
  <c r="Q1367"/>
  <c r="P1367"/>
  <c r="O1367"/>
  <c r="Q1366"/>
  <c r="P1366"/>
  <c r="O1366"/>
  <c r="Q1365"/>
  <c r="P1365"/>
  <c r="O1365"/>
  <c r="Q1364"/>
  <c r="P1364"/>
  <c r="O1364"/>
  <c r="Q1363"/>
  <c r="P1363"/>
  <c r="O1363"/>
  <c r="Q1362"/>
  <c r="P1362"/>
  <c r="O1362"/>
  <c r="Q1361"/>
  <c r="P1361"/>
  <c r="O1361"/>
  <c r="Q1360"/>
  <c r="P1360"/>
  <c r="O1360"/>
  <c r="Q1359"/>
  <c r="P1359"/>
  <c r="O1359"/>
  <c r="Q1358"/>
  <c r="P1358"/>
  <c r="O1358"/>
  <c r="Q1357"/>
  <c r="P1357"/>
  <c r="O1357"/>
  <c r="Q1356"/>
  <c r="P1356"/>
  <c r="O1356"/>
  <c r="Q1355"/>
  <c r="P1355"/>
  <c r="O1355"/>
  <c r="Q1354"/>
  <c r="P1354"/>
  <c r="O1354"/>
  <c r="Q1353"/>
  <c r="P1353"/>
  <c r="O1353"/>
  <c r="Q1352"/>
  <c r="P1352"/>
  <c r="O1352"/>
  <c r="Q1351"/>
  <c r="P1351"/>
  <c r="O1351"/>
  <c r="Q1350"/>
  <c r="P1350"/>
  <c r="O1350"/>
  <c r="Q1349"/>
  <c r="P1349"/>
  <c r="O1349"/>
  <c r="Q1348"/>
  <c r="P1348"/>
  <c r="O1348"/>
  <c r="Q1347"/>
  <c r="P1347"/>
  <c r="O1347"/>
  <c r="Q1346"/>
  <c r="P1346"/>
  <c r="O1346"/>
  <c r="Q1345"/>
  <c r="P1345"/>
  <c r="O1345"/>
  <c r="Q1344"/>
  <c r="P1344"/>
  <c r="O1344"/>
  <c r="Q1343"/>
  <c r="P1343"/>
  <c r="O1343"/>
  <c r="Q1342"/>
  <c r="P1342"/>
  <c r="O1342"/>
  <c r="Q1341"/>
  <c r="P1341"/>
  <c r="O1341"/>
  <c r="Q1340"/>
  <c r="P1340"/>
  <c r="O1340"/>
  <c r="Q1339"/>
  <c r="P1339"/>
  <c r="O1339"/>
  <c r="Q1338"/>
  <c r="P1338"/>
  <c r="O1338"/>
  <c r="Q1337"/>
  <c r="P1337"/>
  <c r="O1337"/>
  <c r="Q1336"/>
  <c r="P1336"/>
  <c r="O1336"/>
  <c r="Q1335"/>
  <c r="P1335"/>
  <c r="O1335"/>
  <c r="Q1334"/>
  <c r="P1334"/>
  <c r="O1334"/>
  <c r="Q1333"/>
  <c r="P1333"/>
  <c r="O1333"/>
  <c r="Q1332"/>
  <c r="P1332"/>
  <c r="O1332"/>
  <c r="Q1331"/>
  <c r="P1331"/>
  <c r="O1331"/>
  <c r="Q1330"/>
  <c r="P1330"/>
  <c r="O1330"/>
  <c r="Q1329"/>
  <c r="P1329"/>
  <c r="O1329"/>
  <c r="Q1328"/>
  <c r="P1328"/>
  <c r="O1328"/>
  <c r="Q1327"/>
  <c r="P1327"/>
  <c r="O1327"/>
  <c r="Q1326"/>
  <c r="P1326"/>
  <c r="O1326"/>
  <c r="Q1325"/>
  <c r="P1325"/>
  <c r="O1325"/>
  <c r="Q1324"/>
  <c r="P1324"/>
  <c r="O1324"/>
  <c r="Q1323"/>
  <c r="P1323"/>
  <c r="O1323"/>
  <c r="Q1322"/>
  <c r="P1322"/>
  <c r="O1322"/>
  <c r="Q1321"/>
  <c r="P1321"/>
  <c r="O1321"/>
  <c r="Q1320"/>
  <c r="P1320"/>
  <c r="O1320"/>
  <c r="Q1319"/>
  <c r="P1319"/>
  <c r="O1319"/>
  <c r="Q1318"/>
  <c r="P1318"/>
  <c r="O1318"/>
  <c r="Q1317"/>
  <c r="P1317"/>
  <c r="O1317"/>
  <c r="Q1316"/>
  <c r="P1316"/>
  <c r="O1316"/>
  <c r="Q1315"/>
  <c r="P1315"/>
  <c r="O1315"/>
  <c r="Q1314"/>
  <c r="P1314"/>
  <c r="O1314"/>
  <c r="Q1313"/>
  <c r="P1313"/>
  <c r="O1313"/>
  <c r="Q1312"/>
  <c r="P1312"/>
  <c r="O1312"/>
  <c r="Q1311"/>
  <c r="P1311"/>
  <c r="O1311"/>
  <c r="Q1310"/>
  <c r="P1310"/>
  <c r="O1310"/>
  <c r="Q1309"/>
  <c r="P1309"/>
  <c r="O1309"/>
  <c r="Q1308"/>
  <c r="P1308"/>
  <c r="O1308"/>
  <c r="Q1307"/>
  <c r="P1307"/>
  <c r="O1307"/>
  <c r="Q1306"/>
  <c r="P1306"/>
  <c r="O1306"/>
  <c r="Q1305"/>
  <c r="P1305"/>
  <c r="O1305"/>
  <c r="Q1304"/>
  <c r="P1304"/>
  <c r="O1304"/>
  <c r="Q1303"/>
  <c r="P1303"/>
  <c r="O1303"/>
  <c r="Q1302"/>
  <c r="P1302"/>
  <c r="O1302"/>
  <c r="Q1301"/>
  <c r="P1301"/>
  <c r="O1301"/>
  <c r="Q1300"/>
  <c r="P1300"/>
  <c r="O1300"/>
  <c r="Q1299"/>
  <c r="P1299"/>
  <c r="O1299"/>
  <c r="Q1298"/>
  <c r="P1298"/>
  <c r="O1298"/>
  <c r="Q1297"/>
  <c r="P1297"/>
  <c r="O1297"/>
  <c r="Q1296"/>
  <c r="P1296"/>
  <c r="O1296"/>
  <c r="Q1295"/>
  <c r="P1295"/>
  <c r="O1295"/>
  <c r="Q1294"/>
  <c r="P1294"/>
  <c r="O1294"/>
  <c r="Q1293"/>
  <c r="P1293"/>
  <c r="O1293"/>
  <c r="Q1292"/>
  <c r="P1292"/>
  <c r="O1292"/>
  <c r="Q1291"/>
  <c r="P1291"/>
  <c r="O1291"/>
  <c r="Q1290"/>
  <c r="P1290"/>
  <c r="O1290"/>
  <c r="Q1289"/>
  <c r="P1289"/>
  <c r="O1289"/>
  <c r="Q1288"/>
  <c r="P1288"/>
  <c r="O1288"/>
  <c r="Q1287"/>
  <c r="P1287"/>
  <c r="O1287"/>
  <c r="Q1286"/>
  <c r="P1286"/>
  <c r="O1286"/>
  <c r="Q1285"/>
  <c r="P1285"/>
  <c r="O1285"/>
  <c r="Q1284"/>
  <c r="P1284"/>
  <c r="O1284"/>
  <c r="Q1283"/>
  <c r="P1283"/>
  <c r="O1283"/>
  <c r="Q1282"/>
  <c r="P1282"/>
  <c r="O1282"/>
  <c r="Q1281"/>
  <c r="P1281"/>
  <c r="O1281"/>
  <c r="Q1280"/>
  <c r="P1280"/>
  <c r="O1280"/>
  <c r="Q1279"/>
  <c r="P1279"/>
  <c r="O1279"/>
  <c r="Q1278"/>
  <c r="P1278"/>
  <c r="O1278"/>
  <c r="Q1277"/>
  <c r="P1277"/>
  <c r="O1277"/>
  <c r="Q1276"/>
  <c r="P1276"/>
  <c r="O1276"/>
  <c r="Q1275"/>
  <c r="P1275"/>
  <c r="O1275"/>
  <c r="Q1274"/>
  <c r="P1274"/>
  <c r="O1274"/>
  <c r="Q1273"/>
  <c r="P1273"/>
  <c r="O1273"/>
  <c r="Q1272"/>
  <c r="P1272"/>
  <c r="O1272"/>
  <c r="Q1271"/>
  <c r="P1271"/>
  <c r="O1271"/>
  <c r="Q1270"/>
  <c r="P1270"/>
  <c r="O1270"/>
  <c r="Q1269"/>
  <c r="P1269"/>
  <c r="O1269"/>
  <c r="Q1268"/>
  <c r="P1268"/>
  <c r="O1268"/>
  <c r="Q1267"/>
  <c r="P1267"/>
  <c r="O1267"/>
  <c r="Q1266"/>
  <c r="P1266"/>
  <c r="O1266"/>
  <c r="Q1265"/>
  <c r="P1265"/>
  <c r="O1265"/>
  <c r="Q1264"/>
  <c r="P1264"/>
  <c r="O1264"/>
  <c r="Q1263"/>
  <c r="P1263"/>
  <c r="O1263"/>
  <c r="Q1262"/>
  <c r="P1262"/>
  <c r="O1262"/>
  <c r="Q1261"/>
  <c r="P1261"/>
  <c r="O1261"/>
  <c r="Q1260"/>
  <c r="P1260"/>
  <c r="O1260"/>
  <c r="Q1259"/>
  <c r="P1259"/>
  <c r="O1259"/>
  <c r="Q1258"/>
  <c r="P1258"/>
  <c r="O1258"/>
  <c r="Q1257"/>
  <c r="P1257"/>
  <c r="O1257"/>
  <c r="Q1256"/>
  <c r="P1256"/>
  <c r="O1256"/>
  <c r="Q1255"/>
  <c r="P1255"/>
  <c r="O1255"/>
  <c r="Q1254"/>
  <c r="P1254"/>
  <c r="O1254"/>
  <c r="Q1253"/>
  <c r="P1253"/>
  <c r="O1253"/>
  <c r="Q1252"/>
  <c r="P1252"/>
  <c r="O1252"/>
  <c r="Q1251"/>
  <c r="P1251"/>
  <c r="O1251"/>
  <c r="Q1250"/>
  <c r="P1250"/>
  <c r="O1250"/>
  <c r="Q1249"/>
  <c r="P1249"/>
  <c r="O1249"/>
  <c r="Q1248"/>
  <c r="P1248"/>
  <c r="O1248"/>
  <c r="Q1247"/>
  <c r="P1247"/>
  <c r="O1247"/>
  <c r="Q1246"/>
  <c r="P1246"/>
  <c r="O1246"/>
  <c r="Q1245"/>
  <c r="P1245"/>
  <c r="O1245"/>
  <c r="Q1244"/>
  <c r="P1244"/>
  <c r="O1244"/>
  <c r="Q1243"/>
  <c r="P1243"/>
  <c r="O1243"/>
  <c r="Q1242"/>
  <c r="P1242"/>
  <c r="O1242"/>
  <c r="Q1241"/>
  <c r="P1241"/>
  <c r="O1241"/>
  <c r="Q1240"/>
  <c r="P1240"/>
  <c r="O1240"/>
  <c r="Q1239"/>
  <c r="P1239"/>
  <c r="O1239"/>
  <c r="Q1238"/>
  <c r="P1238"/>
  <c r="O1238"/>
  <c r="Q1237"/>
  <c r="P1237"/>
  <c r="O1237"/>
  <c r="Q1236"/>
  <c r="P1236"/>
  <c r="O1236"/>
  <c r="Q1235"/>
  <c r="P1235"/>
  <c r="O1235"/>
  <c r="Q1234"/>
  <c r="P1234"/>
  <c r="O1234"/>
  <c r="Q1233"/>
  <c r="P1233"/>
  <c r="O1233"/>
  <c r="Q1232"/>
  <c r="P1232"/>
  <c r="O1232"/>
  <c r="Q1231"/>
  <c r="P1231"/>
  <c r="O1231"/>
  <c r="Q1230"/>
  <c r="P1230"/>
  <c r="O1230"/>
  <c r="Q1229"/>
  <c r="P1229"/>
  <c r="O1229"/>
  <c r="Q1228"/>
  <c r="P1228"/>
  <c r="O1228"/>
  <c r="Q1227"/>
  <c r="P1227"/>
  <c r="O1227"/>
  <c r="Q1226"/>
  <c r="P1226"/>
  <c r="O1226"/>
  <c r="Q1225"/>
  <c r="P1225"/>
  <c r="O1225"/>
  <c r="Q1224"/>
  <c r="P1224"/>
  <c r="O1224"/>
  <c r="Q1223"/>
  <c r="P1223"/>
  <c r="O1223"/>
  <c r="Q1222"/>
  <c r="P1222"/>
  <c r="O1222"/>
  <c r="Q1221"/>
  <c r="P1221"/>
  <c r="O1221"/>
  <c r="Q1220"/>
  <c r="P1220"/>
  <c r="O1220"/>
  <c r="Q1219"/>
  <c r="P1219"/>
  <c r="O1219"/>
  <c r="Q1218"/>
  <c r="P1218"/>
  <c r="O1218"/>
  <c r="Q1217"/>
  <c r="P1217"/>
  <c r="O1217"/>
  <c r="Q1216"/>
  <c r="P1216"/>
  <c r="O1216"/>
  <c r="Q1215"/>
  <c r="P1215"/>
  <c r="O1215"/>
  <c r="Q1214"/>
  <c r="P1214"/>
  <c r="O1214"/>
  <c r="Q1213"/>
  <c r="P1213"/>
  <c r="O1213"/>
  <c r="Q1212"/>
  <c r="P1212"/>
  <c r="O1212"/>
  <c r="Q1211"/>
  <c r="P1211"/>
  <c r="O1211"/>
  <c r="Q1210"/>
  <c r="P1210"/>
  <c r="O1210"/>
  <c r="Q1209"/>
  <c r="P1209"/>
  <c r="O1209"/>
  <c r="Q1208"/>
  <c r="P1208"/>
  <c r="O1208"/>
  <c r="Q1207"/>
  <c r="P1207"/>
  <c r="O1207"/>
  <c r="Q1206"/>
  <c r="P1206"/>
  <c r="O1206"/>
  <c r="Q1205"/>
  <c r="P1205"/>
  <c r="O1205"/>
  <c r="Q1204"/>
  <c r="P1204"/>
  <c r="O1204"/>
  <c r="Q1203"/>
  <c r="P1203"/>
  <c r="O1203"/>
  <c r="Q1202"/>
  <c r="P1202"/>
  <c r="O1202"/>
  <c r="Q1201"/>
  <c r="P1201"/>
  <c r="O1201"/>
  <c r="Q1200"/>
  <c r="P1200"/>
  <c r="O1200"/>
  <c r="Q1199"/>
  <c r="P1199"/>
  <c r="O1199"/>
  <c r="Q1198"/>
  <c r="P1198"/>
  <c r="O1198"/>
  <c r="Q1197"/>
  <c r="P1197"/>
  <c r="O1197"/>
  <c r="Q1196"/>
  <c r="P1196"/>
  <c r="O1196"/>
  <c r="Q1195"/>
  <c r="P1195"/>
  <c r="O1195"/>
  <c r="Q1194"/>
  <c r="P1194"/>
  <c r="O1194"/>
  <c r="Q1193"/>
  <c r="P1193"/>
  <c r="O1193"/>
  <c r="Q1192"/>
  <c r="P1192"/>
  <c r="O1192"/>
  <c r="Q1191"/>
  <c r="P1191"/>
  <c r="O1191"/>
  <c r="Q1190"/>
  <c r="P1190"/>
  <c r="O1190"/>
  <c r="Q1189"/>
  <c r="P1189"/>
  <c r="O1189"/>
  <c r="Q1188"/>
  <c r="P1188"/>
  <c r="O1188"/>
  <c r="Q1187"/>
  <c r="P1187"/>
  <c r="O1187"/>
  <c r="Q1186"/>
  <c r="P1186"/>
  <c r="O1186"/>
  <c r="Q1185"/>
  <c r="P1185"/>
  <c r="O1185"/>
  <c r="Q1184"/>
  <c r="P1184"/>
  <c r="O1184"/>
  <c r="Q1183"/>
  <c r="P1183"/>
  <c r="O1183"/>
  <c r="Q1182"/>
  <c r="P1182"/>
  <c r="O1182"/>
  <c r="Q1181"/>
  <c r="P1181"/>
  <c r="O1181"/>
  <c r="Q1180"/>
  <c r="P1180"/>
  <c r="O1180"/>
  <c r="Q1179"/>
  <c r="P1179"/>
  <c r="O1179"/>
  <c r="Q1178"/>
  <c r="P1178"/>
  <c r="O1178"/>
  <c r="Q1177"/>
  <c r="P1177"/>
  <c r="O1177"/>
  <c r="Q1176"/>
  <c r="P1176"/>
  <c r="O1176"/>
  <c r="Q1175"/>
  <c r="P1175"/>
  <c r="O1175"/>
  <c r="Q1174"/>
  <c r="P1174"/>
  <c r="O1174"/>
  <c r="Q1173"/>
  <c r="P1173"/>
  <c r="O1173"/>
  <c r="Q1172"/>
  <c r="P1172"/>
  <c r="O1172"/>
  <c r="Q1171"/>
  <c r="P1171"/>
  <c r="O1171"/>
  <c r="Q1170"/>
  <c r="P1170"/>
  <c r="O1170"/>
  <c r="Q1169"/>
  <c r="P1169"/>
  <c r="O1169"/>
  <c r="Q1168"/>
  <c r="P1168"/>
  <c r="O1168"/>
  <c r="Q1167"/>
  <c r="P1167"/>
  <c r="O1167"/>
  <c r="Q1166"/>
  <c r="P1166"/>
  <c r="O1166"/>
  <c r="Q1165"/>
  <c r="P1165"/>
  <c r="O1165"/>
  <c r="Q1164"/>
  <c r="P1164"/>
  <c r="O1164"/>
  <c r="Q1163"/>
  <c r="P1163"/>
  <c r="O1163"/>
  <c r="Q1162"/>
  <c r="P1162"/>
  <c r="O1162"/>
  <c r="Q1161"/>
  <c r="P1161"/>
  <c r="O1161"/>
  <c r="Q1160"/>
  <c r="P1160"/>
  <c r="O1160"/>
  <c r="Q1159"/>
  <c r="P1159"/>
  <c r="O1159"/>
  <c r="Q1158"/>
  <c r="P1158"/>
  <c r="O1158"/>
  <c r="Q1157"/>
  <c r="P1157"/>
  <c r="O1157"/>
  <c r="Q1156"/>
  <c r="P1156"/>
  <c r="O1156"/>
  <c r="Q1155"/>
  <c r="P1155"/>
  <c r="O1155"/>
  <c r="Q1154"/>
  <c r="P1154"/>
  <c r="O1154"/>
  <c r="Q1153"/>
  <c r="P1153"/>
  <c r="O1153"/>
  <c r="Q1152"/>
  <c r="P1152"/>
  <c r="O1152"/>
  <c r="Q1151"/>
  <c r="P1151"/>
  <c r="O1151"/>
  <c r="Q1150"/>
  <c r="P1150"/>
  <c r="O1150"/>
  <c r="Q1149"/>
  <c r="P1149"/>
  <c r="O1149"/>
  <c r="Q1148"/>
  <c r="P1148"/>
  <c r="O1148"/>
  <c r="Q1147"/>
  <c r="P1147"/>
  <c r="O1147"/>
  <c r="Q1146"/>
  <c r="P1146"/>
  <c r="O1146"/>
  <c r="Q1145"/>
  <c r="P1145"/>
  <c r="O1145"/>
  <c r="Q1144"/>
  <c r="P1144"/>
  <c r="O1144"/>
  <c r="Q1143"/>
  <c r="P1143"/>
  <c r="O1143"/>
  <c r="Q1142"/>
  <c r="P1142"/>
  <c r="O1142"/>
  <c r="Q1141"/>
  <c r="P1141"/>
  <c r="O1141"/>
  <c r="Q1140"/>
  <c r="P1140"/>
  <c r="O1140"/>
  <c r="Q1139"/>
  <c r="P1139"/>
  <c r="O1139"/>
  <c r="Q1138"/>
  <c r="P1138"/>
  <c r="O1138"/>
  <c r="Q1137"/>
  <c r="P1137"/>
  <c r="O1137"/>
  <c r="Q1136"/>
  <c r="P1136"/>
  <c r="O1136"/>
  <c r="Q1135"/>
  <c r="P1135"/>
  <c r="O1135"/>
  <c r="Q1134"/>
  <c r="P1134"/>
  <c r="O1134"/>
  <c r="Q1133"/>
  <c r="P1133"/>
  <c r="O1133"/>
  <c r="Q1132"/>
  <c r="P1132"/>
  <c r="O1132"/>
  <c r="Q1131"/>
  <c r="P1131"/>
  <c r="O1131"/>
  <c r="Q1130"/>
  <c r="P1130"/>
  <c r="O1130"/>
  <c r="Q1129"/>
  <c r="P1129"/>
  <c r="O1129"/>
  <c r="Q1128"/>
  <c r="P1128"/>
  <c r="O1128"/>
  <c r="Q1127"/>
  <c r="P1127"/>
  <c r="O1127"/>
  <c r="Q1126"/>
  <c r="P1126"/>
  <c r="O1126"/>
  <c r="Q1125"/>
  <c r="P1125"/>
  <c r="O1125"/>
  <c r="Q1124"/>
  <c r="P1124"/>
  <c r="O1124"/>
  <c r="Q1123"/>
  <c r="P1123"/>
  <c r="O1123"/>
  <c r="Q1122"/>
  <c r="P1122"/>
  <c r="O1122"/>
  <c r="Q1121"/>
  <c r="P1121"/>
  <c r="O1121"/>
  <c r="Q1120"/>
  <c r="P1120"/>
  <c r="O1120"/>
  <c r="Q1119"/>
  <c r="P1119"/>
  <c r="O1119"/>
  <c r="Q1118"/>
  <c r="P1118"/>
  <c r="O1118"/>
  <c r="Q1117"/>
  <c r="P1117"/>
  <c r="O1117"/>
  <c r="Q1116"/>
  <c r="P1116"/>
  <c r="O1116"/>
  <c r="Q1115"/>
  <c r="P1115"/>
  <c r="O1115"/>
  <c r="Q1114"/>
  <c r="P1114"/>
  <c r="O1114"/>
  <c r="Q1113"/>
  <c r="P1113"/>
  <c r="O1113"/>
  <c r="Q1112"/>
  <c r="P1112"/>
  <c r="O1112"/>
  <c r="Q1111"/>
  <c r="P1111"/>
  <c r="O1111"/>
  <c r="Q1110"/>
  <c r="P1110"/>
  <c r="O1110"/>
  <c r="Q1109"/>
  <c r="P1109"/>
  <c r="O1109"/>
  <c r="Q1108"/>
  <c r="P1108"/>
  <c r="O1108"/>
  <c r="Q1107"/>
  <c r="P1107"/>
  <c r="O1107"/>
  <c r="Q1106"/>
  <c r="P1106"/>
  <c r="O1106"/>
  <c r="Q1105"/>
  <c r="P1105"/>
  <c r="O1105"/>
  <c r="Q1104"/>
  <c r="P1104"/>
  <c r="O1104"/>
  <c r="Q1103"/>
  <c r="P1103"/>
  <c r="O1103"/>
  <c r="Q1102"/>
  <c r="P1102"/>
  <c r="O1102"/>
  <c r="Q1101"/>
  <c r="P1101"/>
  <c r="O1101"/>
  <c r="Q1100"/>
  <c r="P1100"/>
  <c r="O1100"/>
  <c r="Q1099"/>
  <c r="P1099"/>
  <c r="O1099"/>
  <c r="Q1098"/>
  <c r="P1098"/>
  <c r="O1098"/>
  <c r="Q1097"/>
  <c r="P1097"/>
  <c r="O1097"/>
  <c r="Q1096"/>
  <c r="P1096"/>
  <c r="O1096"/>
  <c r="Q1095"/>
  <c r="P1095"/>
  <c r="O1095"/>
  <c r="Q1094"/>
  <c r="P1094"/>
  <c r="O1094"/>
  <c r="Q1093"/>
  <c r="P1093"/>
  <c r="O1093"/>
  <c r="Q1092"/>
  <c r="P1092"/>
  <c r="O1092"/>
  <c r="Q1091"/>
  <c r="P1091"/>
  <c r="O1091"/>
  <c r="Q1090"/>
  <c r="P1090"/>
  <c r="O1090"/>
  <c r="Q1089"/>
  <c r="P1089"/>
  <c r="O1089"/>
  <c r="Q1088"/>
  <c r="P1088"/>
  <c r="O1088"/>
  <c r="Q1087"/>
  <c r="P1087"/>
  <c r="O1087"/>
  <c r="Q1086"/>
  <c r="P1086"/>
  <c r="O1086"/>
  <c r="Q1085"/>
  <c r="P1085"/>
  <c r="O1085"/>
  <c r="Q1084"/>
  <c r="P1084"/>
  <c r="O1084"/>
  <c r="Q1083"/>
  <c r="P1083"/>
  <c r="O1083"/>
  <c r="Q1082"/>
  <c r="P1082"/>
  <c r="O1082"/>
  <c r="Q1081"/>
  <c r="P1081"/>
  <c r="O1081"/>
  <c r="Q1080"/>
  <c r="P1080"/>
  <c r="O1080"/>
  <c r="Q1079"/>
  <c r="P1079"/>
  <c r="O1079"/>
  <c r="Q1078"/>
  <c r="P1078"/>
  <c r="O1078"/>
  <c r="Q1077"/>
  <c r="P1077"/>
  <c r="O1077"/>
  <c r="Q1076"/>
  <c r="P1076"/>
  <c r="O1076"/>
  <c r="Q1075"/>
  <c r="P1075"/>
  <c r="O1075"/>
  <c r="Q1074"/>
  <c r="P1074"/>
  <c r="O1074"/>
  <c r="Q1073"/>
  <c r="P1073"/>
  <c r="O1073"/>
  <c r="Q1072"/>
  <c r="P1072"/>
  <c r="O1072"/>
  <c r="Q1071"/>
  <c r="P1071"/>
  <c r="O1071"/>
  <c r="Q1070"/>
  <c r="P1070"/>
  <c r="O1070"/>
  <c r="Q1069"/>
  <c r="P1069"/>
  <c r="O1069"/>
  <c r="Q1068"/>
  <c r="P1068"/>
  <c r="O1068"/>
  <c r="Q1067"/>
  <c r="P1067"/>
  <c r="O1067"/>
  <c r="Q1066"/>
  <c r="P1066"/>
  <c r="O1066"/>
  <c r="Q1065"/>
  <c r="P1065"/>
  <c r="O1065"/>
  <c r="Q1064"/>
  <c r="P1064"/>
  <c r="O1064"/>
  <c r="Q1063"/>
  <c r="P1063"/>
  <c r="O1063"/>
  <c r="Q1062"/>
  <c r="P1062"/>
  <c r="O1062"/>
  <c r="Q1061"/>
  <c r="P1061"/>
  <c r="O1061"/>
  <c r="Q1060"/>
  <c r="P1060"/>
  <c r="O1060"/>
  <c r="Q1059"/>
  <c r="P1059"/>
  <c r="O1059"/>
  <c r="Q1058"/>
  <c r="P1058"/>
  <c r="O1058"/>
  <c r="Q1057"/>
  <c r="P1057"/>
  <c r="O1057"/>
  <c r="Q1056"/>
  <c r="P1056"/>
  <c r="O1056"/>
  <c r="Q1055"/>
  <c r="P1055"/>
  <c r="O1055"/>
  <c r="Q1054"/>
  <c r="P1054"/>
  <c r="O1054"/>
  <c r="Q1053"/>
  <c r="P1053"/>
  <c r="O1053"/>
  <c r="Q1052"/>
  <c r="P1052"/>
  <c r="O1052"/>
  <c r="Q1051"/>
  <c r="P1051"/>
  <c r="O1051"/>
  <c r="Q1050"/>
  <c r="P1050"/>
  <c r="O1050"/>
  <c r="Q1049"/>
  <c r="P1049"/>
  <c r="O1049"/>
  <c r="Q1048"/>
  <c r="P1048"/>
  <c r="O1048"/>
  <c r="Q1047"/>
  <c r="P1047"/>
  <c r="O1047"/>
  <c r="Q1046"/>
  <c r="P1046"/>
  <c r="O1046"/>
  <c r="Q1045"/>
  <c r="P1045"/>
  <c r="O1045"/>
  <c r="Q1044"/>
  <c r="P1044"/>
  <c r="O1044"/>
  <c r="Q1043"/>
  <c r="P1043"/>
  <c r="O1043"/>
  <c r="Q1042"/>
  <c r="P1042"/>
  <c r="O1042"/>
  <c r="Q1041"/>
  <c r="P1041"/>
  <c r="O1041"/>
  <c r="Q1040"/>
  <c r="P1040"/>
  <c r="O1040"/>
  <c r="Q1039"/>
  <c r="P1039"/>
  <c r="O1039"/>
  <c r="Q1038"/>
  <c r="P1038"/>
  <c r="O1038"/>
  <c r="Q1037"/>
  <c r="P1037"/>
  <c r="O1037"/>
  <c r="Q1036"/>
  <c r="P1036"/>
  <c r="O1036"/>
  <c r="Q1035"/>
  <c r="P1035"/>
  <c r="O1035"/>
  <c r="Q1034"/>
  <c r="P1034"/>
  <c r="O1034"/>
  <c r="Q1033"/>
  <c r="P1033"/>
  <c r="O1033"/>
  <c r="Q1032"/>
  <c r="P1032"/>
  <c r="O1032"/>
  <c r="Q1031"/>
  <c r="P1031"/>
  <c r="O1031"/>
  <c r="Q1030"/>
  <c r="P1030"/>
  <c r="O1030"/>
  <c r="Q1029"/>
  <c r="P1029"/>
  <c r="O1029"/>
  <c r="Q1028"/>
  <c r="P1028"/>
  <c r="O1028"/>
  <c r="Q1027"/>
  <c r="P1027"/>
  <c r="O1027"/>
  <c r="Q1026"/>
  <c r="P1026"/>
  <c r="O1026"/>
  <c r="Q1025"/>
  <c r="P1025"/>
  <c r="O1025"/>
  <c r="Q1024"/>
  <c r="P1024"/>
  <c r="O1024"/>
  <c r="Q1023"/>
  <c r="P1023"/>
  <c r="O1023"/>
  <c r="Q1022"/>
  <c r="P1022"/>
  <c r="O1022"/>
  <c r="Q1021"/>
  <c r="P1021"/>
  <c r="O1021"/>
  <c r="Q1020"/>
  <c r="P1020"/>
  <c r="O1020"/>
  <c r="Q1019"/>
  <c r="P1019"/>
  <c r="O1019"/>
  <c r="Q1018"/>
  <c r="P1018"/>
  <c r="O1018"/>
  <c r="Q1017"/>
  <c r="P1017"/>
  <c r="O1017"/>
  <c r="Q1016"/>
  <c r="P1016"/>
  <c r="O1016"/>
  <c r="Q1015"/>
  <c r="P1015"/>
  <c r="O1015"/>
  <c r="Q1014"/>
  <c r="P1014"/>
  <c r="O1014"/>
  <c r="Q1013"/>
  <c r="P1013"/>
  <c r="O1013"/>
  <c r="Q1012"/>
  <c r="P1012"/>
  <c r="O1012"/>
  <c r="Q1011"/>
  <c r="P1011"/>
  <c r="O1011"/>
  <c r="Q1010"/>
  <c r="P1010"/>
  <c r="O1010"/>
  <c r="Q1009"/>
  <c r="P1009"/>
  <c r="O1009"/>
  <c r="Q1008"/>
  <c r="P1008"/>
  <c r="O1008"/>
  <c r="Q1007"/>
  <c r="P1007"/>
  <c r="O1007"/>
  <c r="Q1006"/>
  <c r="P1006"/>
  <c r="O1006"/>
  <c r="Q1005"/>
  <c r="P1005"/>
  <c r="O1005"/>
  <c r="Q1004"/>
  <c r="P1004"/>
  <c r="O1004"/>
  <c r="Q1003"/>
  <c r="P1003"/>
  <c r="O1003"/>
  <c r="Q1002"/>
  <c r="P1002"/>
  <c r="O1002"/>
  <c r="Q1001"/>
  <c r="P1001"/>
  <c r="O1001"/>
  <c r="Q1000"/>
  <c r="P1000"/>
  <c r="O1000"/>
  <c r="Q999"/>
  <c r="P999"/>
  <c r="O999"/>
  <c r="Q998"/>
  <c r="P998"/>
  <c r="O998"/>
  <c r="Q997"/>
  <c r="P997"/>
  <c r="O997"/>
  <c r="Q996"/>
  <c r="P996"/>
  <c r="O996"/>
  <c r="Q995"/>
  <c r="P995"/>
  <c r="O995"/>
  <c r="Q994"/>
  <c r="P994"/>
  <c r="O994"/>
  <c r="Q993"/>
  <c r="P993"/>
  <c r="O993"/>
  <c r="Q992"/>
  <c r="P992"/>
  <c r="O992"/>
  <c r="Q991"/>
  <c r="P991"/>
  <c r="O991"/>
  <c r="Q990"/>
  <c r="P990"/>
  <c r="O990"/>
  <c r="Q989"/>
  <c r="P989"/>
  <c r="O989"/>
  <c r="Q988"/>
  <c r="P988"/>
  <c r="O988"/>
  <c r="Q987"/>
  <c r="P987"/>
  <c r="O987"/>
  <c r="Q986"/>
  <c r="P986"/>
  <c r="O986"/>
  <c r="Q985"/>
  <c r="P985"/>
  <c r="O985"/>
  <c r="Q984"/>
  <c r="P984"/>
  <c r="O984"/>
  <c r="Q983"/>
  <c r="P983"/>
  <c r="O983"/>
  <c r="Q982"/>
  <c r="P982"/>
  <c r="O982"/>
  <c r="Q981"/>
  <c r="P981"/>
  <c r="O981"/>
  <c r="Q980"/>
  <c r="P980"/>
  <c r="O980"/>
  <c r="Q979"/>
  <c r="P979"/>
  <c r="O979"/>
  <c r="Q978"/>
  <c r="P978"/>
  <c r="O978"/>
  <c r="Q977"/>
  <c r="P977"/>
  <c r="O977"/>
  <c r="Q976"/>
  <c r="P976"/>
  <c r="O976"/>
  <c r="Q975"/>
  <c r="P975"/>
  <c r="O975"/>
  <c r="Q974"/>
  <c r="P974"/>
  <c r="O974"/>
  <c r="Q973"/>
  <c r="P973"/>
  <c r="O973"/>
  <c r="Q972"/>
  <c r="P972"/>
  <c r="O972"/>
  <c r="Q971"/>
  <c r="P971"/>
  <c r="O971"/>
  <c r="Q970"/>
  <c r="P970"/>
  <c r="O970"/>
  <c r="Q969"/>
  <c r="P969"/>
  <c r="O969"/>
  <c r="Q968"/>
  <c r="P968"/>
  <c r="O968"/>
  <c r="Q967"/>
  <c r="P967"/>
  <c r="O967"/>
  <c r="Q966"/>
  <c r="P966"/>
  <c r="O966"/>
  <c r="Q965"/>
  <c r="P965"/>
  <c r="O965"/>
  <c r="Q964"/>
  <c r="P964"/>
  <c r="O964"/>
  <c r="Q963"/>
  <c r="P963"/>
  <c r="O963"/>
  <c r="Q962"/>
  <c r="P962"/>
  <c r="O962"/>
  <c r="Q961"/>
  <c r="P961"/>
  <c r="O961"/>
  <c r="Q960"/>
  <c r="P960"/>
  <c r="O960"/>
  <c r="Q959"/>
  <c r="P959"/>
  <c r="O959"/>
  <c r="Q958"/>
  <c r="P958"/>
  <c r="O958"/>
  <c r="Q957"/>
  <c r="P957"/>
  <c r="O957"/>
  <c r="Q956"/>
  <c r="P956"/>
  <c r="O956"/>
  <c r="Q955"/>
  <c r="P955"/>
  <c r="O955"/>
  <c r="Q954"/>
  <c r="P954"/>
  <c r="O954"/>
  <c r="Q953"/>
  <c r="P953"/>
  <c r="O953"/>
  <c r="Q952"/>
  <c r="P952"/>
  <c r="O952"/>
  <c r="Q951"/>
  <c r="P951"/>
  <c r="O951"/>
  <c r="Q950"/>
  <c r="P950"/>
  <c r="O950"/>
  <c r="Q949"/>
  <c r="P949"/>
  <c r="O949"/>
  <c r="Q948"/>
  <c r="P948"/>
  <c r="O948"/>
  <c r="Q947"/>
  <c r="P947"/>
  <c r="O947"/>
  <c r="Q946"/>
  <c r="P946"/>
  <c r="O946"/>
  <c r="Q945"/>
  <c r="P945"/>
  <c r="O945"/>
  <c r="Q944"/>
  <c r="P944"/>
  <c r="O944"/>
  <c r="Q943"/>
  <c r="P943"/>
  <c r="O943"/>
  <c r="Q942"/>
  <c r="P942"/>
  <c r="O942"/>
  <c r="Q941"/>
  <c r="P941"/>
  <c r="O941"/>
  <c r="Q940"/>
  <c r="P940"/>
  <c r="O940"/>
  <c r="Q939"/>
  <c r="P939"/>
  <c r="O939"/>
  <c r="Q938"/>
  <c r="P938"/>
  <c r="O938"/>
  <c r="Q937"/>
  <c r="P937"/>
  <c r="O937"/>
  <c r="Q936"/>
  <c r="P936"/>
  <c r="O936"/>
  <c r="Q935"/>
  <c r="P935"/>
  <c r="O935"/>
  <c r="Q934"/>
  <c r="P934"/>
  <c r="O934"/>
  <c r="Q933"/>
  <c r="P933"/>
  <c r="O933"/>
  <c r="Q932"/>
  <c r="P932"/>
  <c r="O932"/>
  <c r="Q931"/>
  <c r="P931"/>
  <c r="O931"/>
  <c r="Q930"/>
  <c r="P930"/>
  <c r="O930"/>
  <c r="Q929"/>
  <c r="P929"/>
  <c r="O929"/>
  <c r="Q928"/>
  <c r="P928"/>
  <c r="O928"/>
  <c r="Q927"/>
  <c r="P927"/>
  <c r="O927"/>
  <c r="Q926"/>
  <c r="P926"/>
  <c r="O926"/>
  <c r="Q925"/>
  <c r="P925"/>
  <c r="O925"/>
  <c r="Q924"/>
  <c r="P924"/>
  <c r="O924"/>
  <c r="Q923"/>
  <c r="P923"/>
  <c r="O923"/>
  <c r="Q922"/>
  <c r="P922"/>
  <c r="O922"/>
  <c r="Q921"/>
  <c r="P921"/>
  <c r="O921"/>
  <c r="Q920"/>
  <c r="P920"/>
  <c r="O920"/>
  <c r="Q919"/>
  <c r="P919"/>
  <c r="O919"/>
  <c r="Q918"/>
  <c r="P918"/>
  <c r="O918"/>
  <c r="Q917"/>
  <c r="P917"/>
  <c r="O917"/>
  <c r="Q916"/>
  <c r="P916"/>
  <c r="O916"/>
  <c r="Q915"/>
  <c r="P915"/>
  <c r="O915"/>
  <c r="Q914"/>
  <c r="P914"/>
  <c r="O914"/>
  <c r="Q913"/>
  <c r="P913"/>
  <c r="O913"/>
  <c r="Q912"/>
  <c r="P912"/>
  <c r="O912"/>
  <c r="Q911"/>
  <c r="P911"/>
  <c r="O911"/>
  <c r="Q910"/>
  <c r="P910"/>
  <c r="O910"/>
  <c r="Q909"/>
  <c r="P909"/>
  <c r="O909"/>
  <c r="Q908"/>
  <c r="P908"/>
  <c r="O908"/>
  <c r="Q907"/>
  <c r="P907"/>
  <c r="O907"/>
  <c r="Q906"/>
  <c r="P906"/>
  <c r="O906"/>
  <c r="Q905"/>
  <c r="P905"/>
  <c r="O905"/>
  <c r="Q904"/>
  <c r="P904"/>
  <c r="O904"/>
  <c r="Q903"/>
  <c r="P903"/>
  <c r="O903"/>
  <c r="Q902"/>
  <c r="P902"/>
  <c r="O902"/>
  <c r="Q901"/>
  <c r="P901"/>
  <c r="O901"/>
  <c r="Q900"/>
  <c r="P900"/>
  <c r="O900"/>
  <c r="Q899"/>
  <c r="P899"/>
  <c r="O899"/>
  <c r="Q898"/>
  <c r="P898"/>
  <c r="O898"/>
  <c r="Q897"/>
  <c r="P897"/>
  <c r="O897"/>
  <c r="Q896"/>
  <c r="P896"/>
  <c r="O896"/>
  <c r="Q895"/>
  <c r="P895"/>
  <c r="O895"/>
  <c r="Q894"/>
  <c r="P894"/>
  <c r="O894"/>
  <c r="Q893"/>
  <c r="P893"/>
  <c r="O893"/>
  <c r="Q892"/>
  <c r="P892"/>
  <c r="O892"/>
  <c r="Q891"/>
  <c r="P891"/>
  <c r="O891"/>
  <c r="Q890"/>
  <c r="P890"/>
  <c r="O890"/>
  <c r="Q889"/>
  <c r="P889"/>
  <c r="O889"/>
  <c r="Q888"/>
  <c r="P888"/>
  <c r="O888"/>
  <c r="Q887"/>
  <c r="P887"/>
  <c r="O887"/>
  <c r="Q886"/>
  <c r="P886"/>
  <c r="O886"/>
  <c r="Q885"/>
  <c r="P885"/>
  <c r="O885"/>
  <c r="Q884"/>
  <c r="P884"/>
  <c r="O884"/>
  <c r="Q883"/>
  <c r="P883"/>
  <c r="O883"/>
  <c r="Q882"/>
  <c r="P882"/>
  <c r="O882"/>
  <c r="Q881"/>
  <c r="P881"/>
  <c r="O881"/>
  <c r="Q880"/>
  <c r="P880"/>
  <c r="O880"/>
  <c r="Q879"/>
  <c r="P879"/>
  <c r="O879"/>
  <c r="Q878"/>
  <c r="P878"/>
  <c r="O878"/>
  <c r="Q877"/>
  <c r="P877"/>
  <c r="O877"/>
  <c r="Q876"/>
  <c r="P876"/>
  <c r="O876"/>
  <c r="Q875"/>
  <c r="P875"/>
  <c r="O875"/>
  <c r="Q874"/>
  <c r="P874"/>
  <c r="O874"/>
  <c r="Q873"/>
  <c r="P873"/>
  <c r="O873"/>
  <c r="Q872"/>
  <c r="P872"/>
  <c r="O872"/>
  <c r="Q871"/>
  <c r="P871"/>
  <c r="O871"/>
  <c r="Q870"/>
  <c r="P870"/>
  <c r="O870"/>
  <c r="Q869"/>
  <c r="P869"/>
  <c r="O869"/>
  <c r="Q868"/>
  <c r="P868"/>
  <c r="O868"/>
  <c r="Q867"/>
  <c r="P867"/>
  <c r="O867"/>
  <c r="Q866"/>
  <c r="P866"/>
  <c r="O866"/>
  <c r="Q865"/>
  <c r="P865"/>
  <c r="O865"/>
  <c r="Q864"/>
  <c r="P864"/>
  <c r="O864"/>
  <c r="Q863"/>
  <c r="P863"/>
  <c r="O863"/>
  <c r="Q862"/>
  <c r="P862"/>
  <c r="O862"/>
  <c r="Q861"/>
  <c r="P861"/>
  <c r="O861"/>
  <c r="Q860"/>
  <c r="P860"/>
  <c r="O860"/>
  <c r="Q859"/>
  <c r="P859"/>
  <c r="O859"/>
  <c r="Q858"/>
  <c r="P858"/>
  <c r="O858"/>
  <c r="Q857"/>
  <c r="P857"/>
  <c r="O857"/>
  <c r="Q856"/>
  <c r="P856"/>
  <c r="O856"/>
  <c r="Q855"/>
  <c r="P855"/>
  <c r="O855"/>
  <c r="Q854"/>
  <c r="P854"/>
  <c r="O854"/>
  <c r="Q853"/>
  <c r="P853"/>
  <c r="O853"/>
  <c r="Q852"/>
  <c r="P852"/>
  <c r="O852"/>
  <c r="Q851"/>
  <c r="P851"/>
  <c r="O851"/>
  <c r="Q850"/>
  <c r="P850"/>
  <c r="O850"/>
  <c r="Q849"/>
  <c r="P849"/>
  <c r="O849"/>
  <c r="Q848"/>
  <c r="P848"/>
  <c r="O848"/>
  <c r="Q847"/>
  <c r="P847"/>
  <c r="O847"/>
  <c r="Q846"/>
  <c r="P846"/>
  <c r="O846"/>
  <c r="Q845"/>
  <c r="P845"/>
  <c r="O845"/>
  <c r="Q844"/>
  <c r="P844"/>
  <c r="O844"/>
  <c r="Q843"/>
  <c r="P843"/>
  <c r="O843"/>
  <c r="Q842"/>
  <c r="P842"/>
  <c r="O842"/>
  <c r="Q841"/>
  <c r="P841"/>
  <c r="O841"/>
  <c r="Q840"/>
  <c r="P840"/>
  <c r="O840"/>
  <c r="Q839"/>
  <c r="P839"/>
  <c r="O839"/>
  <c r="Q838"/>
  <c r="P838"/>
  <c r="O838"/>
  <c r="Q837"/>
  <c r="P837"/>
  <c r="O837"/>
  <c r="Q836"/>
  <c r="P836"/>
  <c r="O836"/>
  <c r="Q835"/>
  <c r="P835"/>
  <c r="O835"/>
  <c r="Q834"/>
  <c r="P834"/>
  <c r="O834"/>
  <c r="Q833"/>
  <c r="P833"/>
  <c r="O833"/>
  <c r="Q832"/>
  <c r="P832"/>
  <c r="O832"/>
  <c r="Q831"/>
  <c r="P831"/>
  <c r="O831"/>
  <c r="Q830"/>
  <c r="P830"/>
  <c r="O830"/>
  <c r="Q829"/>
  <c r="P829"/>
  <c r="O829"/>
  <c r="Q828"/>
  <c r="P828"/>
  <c r="O828"/>
  <c r="Q827"/>
  <c r="P827"/>
  <c r="O827"/>
  <c r="Q826"/>
  <c r="P826"/>
  <c r="O826"/>
  <c r="Q825"/>
  <c r="P825"/>
  <c r="O825"/>
  <c r="Q824"/>
  <c r="P824"/>
  <c r="O824"/>
  <c r="Q823"/>
  <c r="P823"/>
  <c r="O823"/>
  <c r="Q822"/>
  <c r="P822"/>
  <c r="O822"/>
  <c r="Q821"/>
  <c r="P821"/>
  <c r="O821"/>
  <c r="Q820"/>
  <c r="P820"/>
  <c r="O820"/>
  <c r="Q819"/>
  <c r="P819"/>
  <c r="O819"/>
  <c r="Q818"/>
  <c r="P818"/>
  <c r="O818"/>
  <c r="Q817"/>
  <c r="P817"/>
  <c r="O817"/>
  <c r="Q816"/>
  <c r="P816"/>
  <c r="O816"/>
  <c r="Q815"/>
  <c r="P815"/>
  <c r="O815"/>
  <c r="Q814"/>
  <c r="P814"/>
  <c r="O814"/>
  <c r="Q813"/>
  <c r="P813"/>
  <c r="O813"/>
  <c r="Q812"/>
  <c r="P812"/>
  <c r="O812"/>
  <c r="Q811"/>
  <c r="P811"/>
  <c r="O811"/>
  <c r="Q810"/>
  <c r="P810"/>
  <c r="O810"/>
  <c r="Q809"/>
  <c r="P809"/>
  <c r="O809"/>
  <c r="Q808"/>
  <c r="P808"/>
  <c r="O808"/>
  <c r="Q807"/>
  <c r="P807"/>
  <c r="O807"/>
  <c r="Q806"/>
  <c r="P806"/>
  <c r="O806"/>
  <c r="Q805"/>
  <c r="P805"/>
  <c r="O805"/>
  <c r="Q804"/>
  <c r="P804"/>
  <c r="O804"/>
  <c r="Q803"/>
  <c r="P803"/>
  <c r="O803"/>
  <c r="Q802"/>
  <c r="P802"/>
  <c r="O802"/>
  <c r="Q801"/>
  <c r="P801"/>
  <c r="O801"/>
  <c r="Q800"/>
  <c r="P800"/>
  <c r="O800"/>
  <c r="Q799"/>
  <c r="P799"/>
  <c r="O799"/>
  <c r="Q798"/>
  <c r="P798"/>
  <c r="O798"/>
  <c r="Q797"/>
  <c r="P797"/>
  <c r="O797"/>
  <c r="Q796"/>
  <c r="P796"/>
  <c r="O796"/>
  <c r="Q795"/>
  <c r="P795"/>
  <c r="O795"/>
  <c r="Q794"/>
  <c r="P794"/>
  <c r="O794"/>
  <c r="Q793"/>
  <c r="P793"/>
  <c r="O793"/>
  <c r="Q792"/>
  <c r="P792"/>
  <c r="O792"/>
  <c r="Q791"/>
  <c r="P791"/>
  <c r="O791"/>
  <c r="Q790"/>
  <c r="P790"/>
  <c r="O790"/>
  <c r="Q789"/>
  <c r="P789"/>
  <c r="O789"/>
  <c r="Q788"/>
  <c r="P788"/>
  <c r="O788"/>
  <c r="Q787"/>
  <c r="P787"/>
  <c r="O787"/>
  <c r="Q786"/>
  <c r="P786"/>
  <c r="O786"/>
  <c r="Q785"/>
  <c r="P785"/>
  <c r="O785"/>
  <c r="Q784"/>
  <c r="P784"/>
  <c r="O784"/>
  <c r="Q783"/>
  <c r="P783"/>
  <c r="O783"/>
  <c r="Q782"/>
  <c r="P782"/>
  <c r="O782"/>
  <c r="Q781"/>
  <c r="P781"/>
  <c r="O781"/>
  <c r="Q780"/>
  <c r="P780"/>
  <c r="O780"/>
  <c r="Q779"/>
  <c r="P779"/>
  <c r="O779"/>
  <c r="Q778"/>
  <c r="P778"/>
  <c r="O778"/>
  <c r="Q777"/>
  <c r="P777"/>
  <c r="O777"/>
  <c r="Q776"/>
  <c r="P776"/>
  <c r="O776"/>
  <c r="Q775"/>
  <c r="P775"/>
  <c r="O775"/>
  <c r="Q774"/>
  <c r="P774"/>
  <c r="O774"/>
  <c r="Q773"/>
  <c r="P773"/>
  <c r="O773"/>
  <c r="Q772"/>
  <c r="P772"/>
  <c r="O772"/>
  <c r="Q771"/>
  <c r="P771"/>
  <c r="O771"/>
  <c r="Q770"/>
  <c r="P770"/>
  <c r="O770"/>
  <c r="Q769"/>
  <c r="P769"/>
  <c r="O769"/>
  <c r="Q768"/>
  <c r="P768"/>
  <c r="O768"/>
  <c r="Q767"/>
  <c r="P767"/>
  <c r="O767"/>
  <c r="Q766"/>
  <c r="P766"/>
  <c r="O766"/>
  <c r="Q765"/>
  <c r="P765"/>
  <c r="O765"/>
  <c r="Q764"/>
  <c r="P764"/>
  <c r="O764"/>
  <c r="Q763"/>
  <c r="P763"/>
  <c r="O763"/>
  <c r="Q762"/>
  <c r="P762"/>
  <c r="O762"/>
  <c r="Q761"/>
  <c r="P761"/>
  <c r="O761"/>
  <c r="Q760"/>
  <c r="P760"/>
  <c r="O760"/>
  <c r="Q759"/>
  <c r="P759"/>
  <c r="O759"/>
  <c r="Q758"/>
  <c r="P758"/>
  <c r="O758"/>
  <c r="Q757"/>
  <c r="P757"/>
  <c r="O757"/>
  <c r="Q756"/>
  <c r="P756"/>
  <c r="O756"/>
  <c r="Q755"/>
  <c r="P755"/>
  <c r="O755"/>
  <c r="Q754"/>
  <c r="P754"/>
  <c r="O754"/>
  <c r="Q753"/>
  <c r="P753"/>
  <c r="O753"/>
  <c r="Q752"/>
  <c r="P752"/>
  <c r="O752"/>
  <c r="Q751"/>
  <c r="P751"/>
  <c r="O751"/>
  <c r="Q750"/>
  <c r="P750"/>
  <c r="O750"/>
  <c r="Q749"/>
  <c r="P749"/>
  <c r="O749"/>
  <c r="Q748"/>
  <c r="P748"/>
  <c r="O748"/>
  <c r="Q747"/>
  <c r="P747"/>
  <c r="O747"/>
  <c r="Q746"/>
  <c r="P746"/>
  <c r="O746"/>
  <c r="Q745"/>
  <c r="P745"/>
  <c r="O745"/>
  <c r="Q744"/>
  <c r="P744"/>
  <c r="O744"/>
  <c r="Q743"/>
  <c r="P743"/>
  <c r="O743"/>
  <c r="Q742"/>
  <c r="P742"/>
  <c r="O742"/>
  <c r="Q741"/>
  <c r="P741"/>
  <c r="O741"/>
  <c r="Q740"/>
  <c r="P740"/>
  <c r="O740"/>
  <c r="Q739"/>
  <c r="P739"/>
  <c r="O739"/>
  <c r="Q738"/>
  <c r="P738"/>
  <c r="O738"/>
  <c r="Q737"/>
  <c r="P737"/>
  <c r="O737"/>
  <c r="Q736"/>
  <c r="P736"/>
  <c r="O736"/>
  <c r="Q735"/>
  <c r="P735"/>
  <c r="O735"/>
  <c r="Q734"/>
  <c r="P734"/>
  <c r="O734"/>
  <c r="Q733"/>
  <c r="P733"/>
  <c r="O733"/>
  <c r="Q732"/>
  <c r="P732"/>
  <c r="O732"/>
  <c r="Q731"/>
  <c r="P731"/>
  <c r="O731"/>
  <c r="Q730"/>
  <c r="P730"/>
  <c r="O730"/>
  <c r="Q729"/>
  <c r="P729"/>
  <c r="O729"/>
  <c r="Q728"/>
  <c r="P728"/>
  <c r="O728"/>
  <c r="Q727"/>
  <c r="P727"/>
  <c r="O727"/>
  <c r="Q726"/>
  <c r="P726"/>
  <c r="O726"/>
  <c r="Q725"/>
  <c r="P725"/>
  <c r="O725"/>
  <c r="Q724"/>
  <c r="P724"/>
  <c r="O724"/>
  <c r="Q723"/>
  <c r="P723"/>
  <c r="O723"/>
  <c r="Q722"/>
  <c r="P722"/>
  <c r="O722"/>
  <c r="Q721"/>
  <c r="P721"/>
  <c r="O721"/>
  <c r="Q720"/>
  <c r="P720"/>
  <c r="O720"/>
  <c r="Q719"/>
  <c r="P719"/>
  <c r="O719"/>
  <c r="Q718"/>
  <c r="P718"/>
  <c r="O718"/>
  <c r="Q717"/>
  <c r="P717"/>
  <c r="O717"/>
  <c r="Q716"/>
  <c r="P716"/>
  <c r="O716"/>
  <c r="Q715"/>
  <c r="P715"/>
  <c r="O715"/>
  <c r="Q714"/>
  <c r="P714"/>
  <c r="O714"/>
  <c r="Q713"/>
  <c r="P713"/>
  <c r="O713"/>
  <c r="Q712"/>
  <c r="P712"/>
  <c r="O712"/>
  <c r="Q711"/>
  <c r="P711"/>
  <c r="O711"/>
  <c r="Q710"/>
  <c r="P710"/>
  <c r="O710"/>
  <c r="Q709"/>
  <c r="P709"/>
  <c r="O709"/>
  <c r="Q708"/>
  <c r="P708"/>
  <c r="O708"/>
  <c r="Q707"/>
  <c r="P707"/>
  <c r="O707"/>
  <c r="Q706"/>
  <c r="P706"/>
  <c r="O706"/>
  <c r="Q705"/>
  <c r="P705"/>
  <c r="O705"/>
  <c r="Q704"/>
  <c r="P704"/>
  <c r="O704"/>
  <c r="Q703"/>
  <c r="P703"/>
  <c r="O703"/>
  <c r="Q702"/>
  <c r="P702"/>
  <c r="O702"/>
  <c r="Q701"/>
  <c r="P701"/>
  <c r="O701"/>
  <c r="Q700"/>
  <c r="P700"/>
  <c r="O700"/>
  <c r="Q699"/>
  <c r="P699"/>
  <c r="O699"/>
  <c r="Q698"/>
  <c r="P698"/>
  <c r="O698"/>
  <c r="Q697"/>
  <c r="P697"/>
  <c r="O697"/>
  <c r="Q696"/>
  <c r="P696"/>
  <c r="O696"/>
  <c r="Q695"/>
  <c r="P695"/>
  <c r="O695"/>
  <c r="Q694"/>
  <c r="P694"/>
  <c r="O694"/>
  <c r="Q693"/>
  <c r="P693"/>
  <c r="O693"/>
  <c r="Q692"/>
  <c r="P692"/>
  <c r="O692"/>
  <c r="Q691"/>
  <c r="P691"/>
  <c r="O691"/>
  <c r="Q690"/>
  <c r="P690"/>
  <c r="O690"/>
  <c r="Q689"/>
  <c r="P689"/>
  <c r="O689"/>
  <c r="Q688"/>
  <c r="P688"/>
  <c r="O688"/>
  <c r="Q687"/>
  <c r="P687"/>
  <c r="O687"/>
  <c r="Q686"/>
  <c r="P686"/>
  <c r="O686"/>
  <c r="Q685"/>
  <c r="P685"/>
  <c r="O685"/>
  <c r="Q684"/>
  <c r="P684"/>
  <c r="O684"/>
  <c r="Q683"/>
  <c r="P683"/>
  <c r="O683"/>
  <c r="Q682"/>
  <c r="P682"/>
  <c r="O682"/>
  <c r="Q681"/>
  <c r="P681"/>
  <c r="O681"/>
  <c r="Q680"/>
  <c r="P680"/>
  <c r="O680"/>
  <c r="Q679"/>
  <c r="P679"/>
  <c r="O679"/>
  <c r="Q678"/>
  <c r="P678"/>
  <c r="O678"/>
  <c r="Q677"/>
  <c r="P677"/>
  <c r="O677"/>
  <c r="Q676"/>
  <c r="P676"/>
  <c r="O676"/>
  <c r="Q675"/>
  <c r="P675"/>
  <c r="O675"/>
  <c r="Q674"/>
  <c r="P674"/>
  <c r="O674"/>
  <c r="Q673"/>
  <c r="P673"/>
  <c r="O673"/>
  <c r="Q672"/>
  <c r="P672"/>
  <c r="O672"/>
  <c r="Q671"/>
  <c r="P671"/>
  <c r="O671"/>
  <c r="Q670"/>
  <c r="P670"/>
  <c r="O670"/>
  <c r="Q669"/>
  <c r="P669"/>
  <c r="O669"/>
  <c r="Q668"/>
  <c r="P668"/>
  <c r="O668"/>
  <c r="Q667"/>
  <c r="P667"/>
  <c r="O667"/>
  <c r="Q666"/>
  <c r="P666"/>
  <c r="O666"/>
  <c r="Q665"/>
  <c r="P665"/>
  <c r="O665"/>
  <c r="Q664"/>
  <c r="P664"/>
  <c r="O664"/>
  <c r="Q663"/>
  <c r="P663"/>
  <c r="O663"/>
  <c r="Q662"/>
  <c r="P662"/>
  <c r="O662"/>
  <c r="Q661"/>
  <c r="P661"/>
  <c r="O661"/>
  <c r="Q660"/>
  <c r="P660"/>
  <c r="O660"/>
  <c r="Q659"/>
  <c r="P659"/>
  <c r="O659"/>
  <c r="Q658"/>
  <c r="P658"/>
  <c r="O658"/>
  <c r="Q657"/>
  <c r="P657"/>
  <c r="O657"/>
  <c r="Q656"/>
  <c r="P656"/>
  <c r="O656"/>
  <c r="Q655"/>
  <c r="P655"/>
  <c r="O655"/>
  <c r="Q654"/>
  <c r="P654"/>
  <c r="O654"/>
  <c r="Q653"/>
  <c r="P653"/>
  <c r="O653"/>
  <c r="Q652"/>
  <c r="P652"/>
  <c r="O652"/>
  <c r="Q651"/>
  <c r="P651"/>
  <c r="O651"/>
  <c r="Q650"/>
  <c r="P650"/>
  <c r="O650"/>
  <c r="Q649"/>
  <c r="P649"/>
  <c r="O649"/>
  <c r="Q648"/>
  <c r="P648"/>
  <c r="O648"/>
  <c r="Q647"/>
  <c r="P647"/>
  <c r="O647"/>
  <c r="Q646"/>
  <c r="P646"/>
  <c r="O646"/>
  <c r="Q645"/>
  <c r="P645"/>
  <c r="O645"/>
  <c r="Q644"/>
  <c r="P644"/>
  <c r="O644"/>
  <c r="Q643"/>
  <c r="P643"/>
  <c r="O643"/>
  <c r="Q642"/>
  <c r="P642"/>
  <c r="O642"/>
  <c r="Q641"/>
  <c r="P641"/>
  <c r="O641"/>
  <c r="Q640"/>
  <c r="P640"/>
  <c r="O640"/>
  <c r="Q639"/>
  <c r="P639"/>
  <c r="O639"/>
  <c r="Q638"/>
  <c r="P638"/>
  <c r="O638"/>
  <c r="Q637"/>
  <c r="P637"/>
  <c r="O637"/>
  <c r="Q636"/>
  <c r="P636"/>
  <c r="O636"/>
  <c r="Q635"/>
  <c r="P635"/>
  <c r="O635"/>
  <c r="Q634"/>
  <c r="P634"/>
  <c r="O634"/>
  <c r="Q633"/>
  <c r="P633"/>
  <c r="O633"/>
  <c r="Q632"/>
  <c r="P632"/>
  <c r="O632"/>
  <c r="Q631"/>
  <c r="P631"/>
  <c r="O631"/>
  <c r="Q630"/>
  <c r="P630"/>
  <c r="O630"/>
  <c r="Q629"/>
  <c r="P629"/>
  <c r="O629"/>
  <c r="Q628"/>
  <c r="P628"/>
  <c r="O628"/>
  <c r="Q627"/>
  <c r="P627"/>
  <c r="O627"/>
  <c r="Q626"/>
  <c r="P626"/>
  <c r="O626"/>
  <c r="Q625"/>
  <c r="P625"/>
  <c r="O625"/>
  <c r="Q624"/>
  <c r="P624"/>
  <c r="O624"/>
  <c r="Q623"/>
  <c r="P623"/>
  <c r="O623"/>
  <c r="Q622"/>
  <c r="P622"/>
  <c r="O622"/>
  <c r="Q621"/>
  <c r="P621"/>
  <c r="O621"/>
  <c r="Q620"/>
  <c r="P620"/>
  <c r="O620"/>
  <c r="Q619"/>
  <c r="P619"/>
  <c r="O619"/>
  <c r="Q618"/>
  <c r="P618"/>
  <c r="O618"/>
  <c r="Q617"/>
  <c r="P617"/>
  <c r="O617"/>
  <c r="Q616"/>
  <c r="P616"/>
  <c r="O616"/>
  <c r="Q615"/>
  <c r="P615"/>
  <c r="O615"/>
  <c r="Q614"/>
  <c r="P614"/>
  <c r="O614"/>
  <c r="Q613"/>
  <c r="P613"/>
  <c r="O613"/>
  <c r="Q612"/>
  <c r="P612"/>
  <c r="O612"/>
  <c r="Q611"/>
  <c r="P611"/>
  <c r="O611"/>
  <c r="Q610"/>
  <c r="P610"/>
  <c r="O610"/>
  <c r="Q609"/>
  <c r="P609"/>
  <c r="O609"/>
  <c r="Q608"/>
  <c r="P608"/>
  <c r="O608"/>
  <c r="Q607"/>
  <c r="P607"/>
  <c r="O607"/>
  <c r="Q606"/>
  <c r="P606"/>
  <c r="O606"/>
  <c r="Q605"/>
  <c r="P605"/>
  <c r="O605"/>
  <c r="Q604"/>
  <c r="P604"/>
  <c r="O604"/>
  <c r="Q603"/>
  <c r="P603"/>
  <c r="O603"/>
  <c r="Q602"/>
  <c r="P602"/>
  <c r="O602"/>
  <c r="Q601"/>
  <c r="P601"/>
  <c r="O601"/>
  <c r="Q600"/>
  <c r="P600"/>
  <c r="O600"/>
  <c r="Q599"/>
  <c r="P599"/>
  <c r="O599"/>
  <c r="Q598"/>
  <c r="P598"/>
  <c r="O598"/>
  <c r="Q597"/>
  <c r="P597"/>
  <c r="O597"/>
  <c r="Q596"/>
  <c r="P596"/>
  <c r="O596"/>
  <c r="Q595"/>
  <c r="P595"/>
  <c r="O595"/>
  <c r="Q594"/>
  <c r="P594"/>
  <c r="O594"/>
  <c r="Q593"/>
  <c r="P593"/>
  <c r="O593"/>
  <c r="Q592"/>
  <c r="P592"/>
  <c r="O592"/>
  <c r="Q591"/>
  <c r="P591"/>
  <c r="O591"/>
  <c r="Q590"/>
  <c r="P590"/>
  <c r="O590"/>
  <c r="Q589"/>
  <c r="P589"/>
  <c r="O589"/>
  <c r="Q588"/>
  <c r="P588"/>
  <c r="O588"/>
  <c r="Q587"/>
  <c r="P587"/>
  <c r="O587"/>
  <c r="Q586"/>
  <c r="P586"/>
  <c r="O586"/>
  <c r="Q585"/>
  <c r="P585"/>
  <c r="O585"/>
  <c r="Q584"/>
  <c r="P584"/>
  <c r="O584"/>
  <c r="Q583"/>
  <c r="P583"/>
  <c r="O583"/>
  <c r="Q582"/>
  <c r="P582"/>
  <c r="O582"/>
  <c r="Q581"/>
  <c r="P581"/>
  <c r="O581"/>
  <c r="Q580"/>
  <c r="P580"/>
  <c r="O580"/>
  <c r="Q579"/>
  <c r="P579"/>
  <c r="O579"/>
  <c r="Q578"/>
  <c r="P578"/>
  <c r="O578"/>
  <c r="Q577"/>
  <c r="P577"/>
  <c r="O577"/>
  <c r="Q576"/>
  <c r="P576"/>
  <c r="O576"/>
  <c r="Q575"/>
  <c r="P575"/>
  <c r="O575"/>
  <c r="Q574"/>
  <c r="P574"/>
  <c r="O574"/>
  <c r="Q573"/>
  <c r="P573"/>
  <c r="O573"/>
  <c r="Q572"/>
  <c r="P572"/>
  <c r="O572"/>
  <c r="Q571"/>
  <c r="P571"/>
  <c r="O571"/>
  <c r="Q570"/>
  <c r="P570"/>
  <c r="O570"/>
  <c r="Q569"/>
  <c r="P569"/>
  <c r="O569"/>
  <c r="Q568"/>
  <c r="P568"/>
  <c r="O568"/>
  <c r="Q567"/>
  <c r="P567"/>
  <c r="O567"/>
  <c r="Q566"/>
  <c r="P566"/>
  <c r="O566"/>
  <c r="Q565"/>
  <c r="P565"/>
  <c r="O565"/>
  <c r="Q564"/>
  <c r="P564"/>
  <c r="O564"/>
  <c r="Q563"/>
  <c r="P563"/>
  <c r="O563"/>
  <c r="Q562"/>
  <c r="P562"/>
  <c r="O562"/>
  <c r="Q561"/>
  <c r="P561"/>
  <c r="O561"/>
  <c r="Q560"/>
  <c r="P560"/>
  <c r="O560"/>
  <c r="Q559"/>
  <c r="P559"/>
  <c r="O559"/>
  <c r="Q558"/>
  <c r="P558"/>
  <c r="O558"/>
  <c r="Q557"/>
  <c r="P557"/>
  <c r="O557"/>
  <c r="Q556"/>
  <c r="P556"/>
  <c r="O556"/>
  <c r="Q555"/>
  <c r="P555"/>
  <c r="O555"/>
  <c r="Q554"/>
  <c r="P554"/>
  <c r="O554"/>
  <c r="Q553"/>
  <c r="P553"/>
  <c r="O553"/>
  <c r="Q552"/>
  <c r="P552"/>
  <c r="O552"/>
  <c r="Q551"/>
  <c r="P551"/>
  <c r="O551"/>
  <c r="Q550"/>
  <c r="P550"/>
  <c r="O550"/>
  <c r="Q549"/>
  <c r="P549"/>
  <c r="O549"/>
  <c r="Q548"/>
  <c r="P548"/>
  <c r="O548"/>
  <c r="Q547"/>
  <c r="P547"/>
  <c r="O547"/>
  <c r="Q546"/>
  <c r="P546"/>
  <c r="O546"/>
  <c r="Q545"/>
  <c r="P545"/>
  <c r="O545"/>
  <c r="Q544"/>
  <c r="P544"/>
  <c r="O544"/>
  <c r="Q543"/>
  <c r="P543"/>
  <c r="O543"/>
  <c r="Q542"/>
  <c r="P542"/>
  <c r="O542"/>
  <c r="Q541"/>
  <c r="P541"/>
  <c r="O541"/>
  <c r="Q540"/>
  <c r="P540"/>
  <c r="O540"/>
  <c r="Q539"/>
  <c r="P539"/>
  <c r="O539"/>
  <c r="Q538"/>
  <c r="P538"/>
  <c r="O538"/>
  <c r="Q537"/>
  <c r="P537"/>
  <c r="O537"/>
  <c r="Q536"/>
  <c r="P536"/>
  <c r="O536"/>
  <c r="Q535"/>
  <c r="P535"/>
  <c r="O535"/>
  <c r="Q534"/>
  <c r="P534"/>
  <c r="O534"/>
  <c r="Q533"/>
  <c r="P533"/>
  <c r="O533"/>
  <c r="Q532"/>
  <c r="P532"/>
  <c r="O532"/>
  <c r="Q531"/>
  <c r="P531"/>
  <c r="O531"/>
  <c r="Q530"/>
  <c r="P530"/>
  <c r="O530"/>
  <c r="Q529"/>
  <c r="P529"/>
  <c r="O529"/>
  <c r="Q528"/>
  <c r="P528"/>
  <c r="O528"/>
  <c r="Q527"/>
  <c r="P527"/>
  <c r="O527"/>
  <c r="Q526"/>
  <c r="P526"/>
  <c r="O526"/>
  <c r="Q525"/>
  <c r="P525"/>
  <c r="O525"/>
  <c r="Q524"/>
  <c r="P524"/>
  <c r="O524"/>
  <c r="Q523"/>
  <c r="P523"/>
  <c r="O523"/>
  <c r="Q522"/>
  <c r="P522"/>
  <c r="O522"/>
  <c r="Q521"/>
  <c r="P521"/>
  <c r="O521"/>
  <c r="Q520"/>
  <c r="P520"/>
  <c r="O520"/>
  <c r="Q519"/>
  <c r="P519"/>
  <c r="O519"/>
  <c r="Q518"/>
  <c r="P518"/>
  <c r="O518"/>
  <c r="Q517"/>
  <c r="P517"/>
  <c r="O517"/>
  <c r="Q516"/>
  <c r="P516"/>
  <c r="O516"/>
  <c r="Q515"/>
  <c r="P515"/>
  <c r="O515"/>
  <c r="Q514"/>
  <c r="P514"/>
  <c r="O514"/>
  <c r="Q513"/>
  <c r="P513"/>
  <c r="O513"/>
  <c r="Q512"/>
  <c r="P512"/>
  <c r="O512"/>
  <c r="Q511"/>
  <c r="P511"/>
  <c r="O511"/>
  <c r="Q510"/>
  <c r="P510"/>
  <c r="O510"/>
  <c r="Q509"/>
  <c r="P509"/>
  <c r="O509"/>
  <c r="Q508"/>
  <c r="P508"/>
  <c r="O508"/>
  <c r="Q507"/>
  <c r="P507"/>
  <c r="O507"/>
  <c r="Q506"/>
  <c r="P506"/>
  <c r="O506"/>
  <c r="Q505"/>
  <c r="P505"/>
  <c r="O505"/>
  <c r="Q504"/>
  <c r="P504"/>
  <c r="O504"/>
  <c r="Q503"/>
  <c r="P503"/>
  <c r="O503"/>
  <c r="Q502"/>
  <c r="P502"/>
  <c r="O502"/>
  <c r="Q501"/>
  <c r="P501"/>
  <c r="O501"/>
  <c r="Q500"/>
  <c r="P500"/>
  <c r="O500"/>
  <c r="Q499"/>
  <c r="P499"/>
  <c r="O499"/>
  <c r="Q498"/>
  <c r="P498"/>
  <c r="O498"/>
  <c r="Q497"/>
  <c r="P497"/>
  <c r="O497"/>
  <c r="Q496"/>
  <c r="P496"/>
  <c r="O496"/>
  <c r="Q495"/>
  <c r="P495"/>
  <c r="O495"/>
  <c r="Q494"/>
  <c r="P494"/>
  <c r="O494"/>
  <c r="Q493"/>
  <c r="P493"/>
  <c r="O493"/>
  <c r="Q492"/>
  <c r="P492"/>
  <c r="O492"/>
  <c r="Q491"/>
  <c r="P491"/>
  <c r="O491"/>
  <c r="Q490"/>
  <c r="P490"/>
  <c r="O490"/>
  <c r="Q489"/>
  <c r="P489"/>
  <c r="O489"/>
  <c r="Q488"/>
  <c r="P488"/>
  <c r="O488"/>
  <c r="Q487"/>
  <c r="P487"/>
  <c r="O487"/>
  <c r="Q486"/>
  <c r="P486"/>
  <c r="O486"/>
  <c r="Q485"/>
  <c r="P485"/>
  <c r="O485"/>
  <c r="Q484"/>
  <c r="P484"/>
  <c r="O484"/>
  <c r="Q483"/>
  <c r="P483"/>
  <c r="O483"/>
  <c r="Q482"/>
  <c r="P482"/>
  <c r="O482"/>
  <c r="Q481"/>
  <c r="P481"/>
  <c r="O481"/>
  <c r="Q480"/>
  <c r="P480"/>
  <c r="O480"/>
  <c r="Q479"/>
  <c r="P479"/>
  <c r="O479"/>
  <c r="Q478"/>
  <c r="P478"/>
  <c r="O478"/>
  <c r="Q477"/>
  <c r="P477"/>
  <c r="O477"/>
  <c r="Q476"/>
  <c r="P476"/>
  <c r="O476"/>
  <c r="Q475"/>
  <c r="P475"/>
  <c r="O475"/>
  <c r="Q474"/>
  <c r="P474"/>
  <c r="O474"/>
  <c r="Q473"/>
  <c r="P473"/>
  <c r="O473"/>
  <c r="Q472"/>
  <c r="P472"/>
  <c r="O472"/>
  <c r="Q471"/>
  <c r="P471"/>
  <c r="O471"/>
  <c r="Q470"/>
  <c r="P470"/>
  <c r="O470"/>
  <c r="Q469"/>
  <c r="P469"/>
  <c r="O469"/>
  <c r="Q468"/>
  <c r="P468"/>
  <c r="O468"/>
  <c r="Q467"/>
  <c r="P467"/>
  <c r="O467"/>
  <c r="Q466"/>
  <c r="P466"/>
  <c r="O466"/>
  <c r="Q465"/>
  <c r="P465"/>
  <c r="O465"/>
  <c r="Q464"/>
  <c r="P464"/>
  <c r="O464"/>
  <c r="Q463"/>
  <c r="P463"/>
  <c r="O463"/>
  <c r="Q462"/>
  <c r="P462"/>
  <c r="O462"/>
  <c r="Q461"/>
  <c r="P461"/>
  <c r="O461"/>
  <c r="Q460"/>
  <c r="P460"/>
  <c r="O460"/>
  <c r="Q459"/>
  <c r="P459"/>
  <c r="O459"/>
  <c r="Q458"/>
  <c r="P458"/>
  <c r="O458"/>
  <c r="Q457"/>
  <c r="P457"/>
  <c r="O457"/>
  <c r="Q456"/>
  <c r="P456"/>
  <c r="O456"/>
  <c r="Q455"/>
  <c r="P455"/>
  <c r="O455"/>
  <c r="Q454"/>
  <c r="P454"/>
  <c r="O454"/>
  <c r="Q453"/>
  <c r="P453"/>
  <c r="O453"/>
  <c r="Q452"/>
  <c r="P452"/>
  <c r="O452"/>
  <c r="Q451"/>
  <c r="P451"/>
  <c r="O451"/>
  <c r="Q450"/>
  <c r="P450"/>
  <c r="O450"/>
  <c r="Q449"/>
  <c r="P449"/>
  <c r="O449"/>
  <c r="Q448"/>
  <c r="P448"/>
  <c r="O448"/>
  <c r="Q447"/>
  <c r="P447"/>
  <c r="O447"/>
  <c r="Q446"/>
  <c r="P446"/>
  <c r="O446"/>
  <c r="Q445"/>
  <c r="P445"/>
  <c r="O445"/>
  <c r="Q444"/>
  <c r="P444"/>
  <c r="O444"/>
  <c r="Q443"/>
  <c r="P443"/>
  <c r="O443"/>
  <c r="Q442"/>
  <c r="P442"/>
  <c r="O442"/>
  <c r="Q441"/>
  <c r="P441"/>
  <c r="O441"/>
  <c r="Q440"/>
  <c r="P440"/>
  <c r="O440"/>
  <c r="Q439"/>
  <c r="P439"/>
  <c r="O439"/>
  <c r="Q438"/>
  <c r="P438"/>
  <c r="O438"/>
  <c r="Q437"/>
  <c r="P437"/>
  <c r="O437"/>
  <c r="Q436"/>
  <c r="P436"/>
  <c r="O436"/>
  <c r="Q435"/>
  <c r="P435"/>
  <c r="O435"/>
  <c r="Q434"/>
  <c r="P434"/>
  <c r="O434"/>
  <c r="Q433"/>
  <c r="P433"/>
  <c r="O433"/>
  <c r="Q432"/>
  <c r="P432"/>
  <c r="O432"/>
  <c r="Q431"/>
  <c r="P431"/>
  <c r="O431"/>
  <c r="Q430"/>
  <c r="P430"/>
  <c r="O430"/>
  <c r="Q429"/>
  <c r="P429"/>
  <c r="O429"/>
  <c r="Q428"/>
  <c r="P428"/>
  <c r="O428"/>
  <c r="Q427"/>
  <c r="P427"/>
  <c r="O427"/>
  <c r="Q426"/>
  <c r="P426"/>
  <c r="O426"/>
  <c r="Q425"/>
  <c r="P425"/>
  <c r="O425"/>
  <c r="Q424"/>
  <c r="P424"/>
  <c r="O424"/>
  <c r="Q423"/>
  <c r="P423"/>
  <c r="O423"/>
  <c r="Q422"/>
  <c r="P422"/>
  <c r="O422"/>
  <c r="Q421"/>
  <c r="P421"/>
  <c r="O421"/>
  <c r="Q420"/>
  <c r="P420"/>
  <c r="O420"/>
  <c r="Q419"/>
  <c r="P419"/>
  <c r="O419"/>
  <c r="Q418"/>
  <c r="P418"/>
  <c r="O418"/>
  <c r="Q417"/>
  <c r="P417"/>
  <c r="O417"/>
  <c r="Q416"/>
  <c r="P416"/>
  <c r="O416"/>
  <c r="Q415"/>
  <c r="P415"/>
  <c r="O415"/>
  <c r="Q414"/>
  <c r="P414"/>
  <c r="O414"/>
  <c r="Q413"/>
  <c r="P413"/>
  <c r="O413"/>
  <c r="Q412"/>
  <c r="P412"/>
  <c r="O412"/>
  <c r="Q411"/>
  <c r="P411"/>
  <c r="O411"/>
  <c r="Q410"/>
  <c r="P410"/>
  <c r="O410"/>
  <c r="Q409"/>
  <c r="P409"/>
  <c r="O409"/>
  <c r="Q408"/>
  <c r="P408"/>
  <c r="O408"/>
  <c r="Q407"/>
  <c r="P407"/>
  <c r="O407"/>
  <c r="Q406"/>
  <c r="P406"/>
  <c r="O406"/>
  <c r="Q405"/>
  <c r="P405"/>
  <c r="O405"/>
  <c r="Q404"/>
  <c r="P404"/>
  <c r="O404"/>
  <c r="Q403"/>
  <c r="P403"/>
  <c r="O403"/>
  <c r="Q402"/>
  <c r="P402"/>
  <c r="O402"/>
  <c r="Q401"/>
  <c r="P401"/>
  <c r="O401"/>
  <c r="Q400"/>
  <c r="P400"/>
  <c r="O400"/>
  <c r="Q399"/>
  <c r="P399"/>
  <c r="O399"/>
  <c r="Q398"/>
  <c r="P398"/>
  <c r="O398"/>
  <c r="Q397"/>
  <c r="P397"/>
  <c r="O397"/>
  <c r="Q396"/>
  <c r="P396"/>
  <c r="O396"/>
  <c r="Q395"/>
  <c r="P395"/>
  <c r="O395"/>
  <c r="Q394"/>
  <c r="P394"/>
  <c r="O394"/>
  <c r="Q393"/>
  <c r="P393"/>
  <c r="O393"/>
  <c r="Q392"/>
  <c r="P392"/>
  <c r="O392"/>
  <c r="Q391"/>
  <c r="P391"/>
  <c r="O391"/>
  <c r="Q390"/>
  <c r="P390"/>
  <c r="O390"/>
  <c r="Q389"/>
  <c r="P389"/>
  <c r="O389"/>
  <c r="Q388"/>
  <c r="P388"/>
  <c r="O388"/>
  <c r="Q387"/>
  <c r="P387"/>
  <c r="O387"/>
  <c r="Q386"/>
  <c r="P386"/>
  <c r="O386"/>
  <c r="Q385"/>
  <c r="P385"/>
  <c r="O385"/>
  <c r="Q384"/>
  <c r="P384"/>
  <c r="O384"/>
  <c r="Q383"/>
  <c r="P383"/>
  <c r="O383"/>
  <c r="Q382"/>
  <c r="P382"/>
  <c r="O382"/>
  <c r="Q381"/>
  <c r="P381"/>
  <c r="O381"/>
  <c r="Q380"/>
  <c r="P380"/>
  <c r="O380"/>
  <c r="Q379"/>
  <c r="P379"/>
  <c r="O379"/>
  <c r="Q378"/>
  <c r="P378"/>
  <c r="O378"/>
  <c r="Q377"/>
  <c r="P377"/>
  <c r="O377"/>
  <c r="Q376"/>
  <c r="P376"/>
  <c r="O376"/>
  <c r="Q375"/>
  <c r="P375"/>
  <c r="O375"/>
  <c r="Q374"/>
  <c r="P374"/>
  <c r="O374"/>
  <c r="Q373"/>
  <c r="P373"/>
  <c r="O373"/>
  <c r="Q372"/>
  <c r="P372"/>
  <c r="O372"/>
  <c r="Q371"/>
  <c r="P371"/>
  <c r="O371"/>
  <c r="Q370"/>
  <c r="P370"/>
  <c r="O370"/>
  <c r="Q369"/>
  <c r="P369"/>
  <c r="O369"/>
  <c r="Q368"/>
  <c r="P368"/>
  <c r="O368"/>
  <c r="Q367"/>
  <c r="P367"/>
  <c r="O367"/>
  <c r="Q366"/>
  <c r="P366"/>
  <c r="O366"/>
  <c r="Q365"/>
  <c r="P365"/>
  <c r="O365"/>
  <c r="Q364"/>
  <c r="P364"/>
  <c r="O364"/>
  <c r="Q363"/>
  <c r="P363"/>
  <c r="O363"/>
  <c r="Q362"/>
  <c r="P362"/>
  <c r="O362"/>
  <c r="Q361"/>
  <c r="P361"/>
  <c r="O361"/>
  <c r="Q360"/>
  <c r="P360"/>
  <c r="O360"/>
  <c r="Q359"/>
  <c r="P359"/>
  <c r="O359"/>
  <c r="Q358"/>
  <c r="P358"/>
  <c r="O358"/>
  <c r="Q357"/>
  <c r="P357"/>
  <c r="O357"/>
  <c r="Q356"/>
  <c r="P356"/>
  <c r="O356"/>
  <c r="Q355"/>
  <c r="P355"/>
  <c r="O355"/>
  <c r="Q354"/>
  <c r="P354"/>
  <c r="O354"/>
  <c r="Q353"/>
  <c r="P353"/>
  <c r="O353"/>
  <c r="Q352"/>
  <c r="P352"/>
  <c r="O352"/>
  <c r="Q351"/>
  <c r="P351"/>
  <c r="O351"/>
  <c r="Q350"/>
  <c r="P350"/>
  <c r="O350"/>
  <c r="Q349"/>
  <c r="P349"/>
  <c r="O349"/>
  <c r="Q348"/>
  <c r="P348"/>
  <c r="O348"/>
  <c r="Q347"/>
  <c r="P347"/>
  <c r="O347"/>
  <c r="Q346"/>
  <c r="P346"/>
  <c r="O346"/>
  <c r="Q345"/>
  <c r="P345"/>
  <c r="O345"/>
  <c r="Q344"/>
  <c r="P344"/>
  <c r="O344"/>
  <c r="Q343"/>
  <c r="P343"/>
  <c r="O343"/>
  <c r="Q342"/>
  <c r="P342"/>
  <c r="O342"/>
  <c r="Q341"/>
  <c r="P341"/>
  <c r="O341"/>
  <c r="Q340"/>
  <c r="P340"/>
  <c r="O340"/>
  <c r="Q339"/>
  <c r="P339"/>
  <c r="O339"/>
  <c r="Q338"/>
  <c r="P338"/>
  <c r="O338"/>
  <c r="Q337"/>
  <c r="P337"/>
  <c r="O337"/>
  <c r="Q336"/>
  <c r="P336"/>
  <c r="O336"/>
  <c r="Q335"/>
  <c r="P335"/>
  <c r="O335"/>
  <c r="Q334"/>
  <c r="P334"/>
  <c r="O334"/>
  <c r="Q333"/>
  <c r="P333"/>
  <c r="O333"/>
  <c r="Q332"/>
  <c r="P332"/>
  <c r="O332"/>
  <c r="Q331"/>
  <c r="P331"/>
  <c r="O331"/>
  <c r="Q330"/>
  <c r="P330"/>
  <c r="O330"/>
  <c r="Q329"/>
  <c r="P329"/>
  <c r="O329"/>
  <c r="Q328"/>
  <c r="P328"/>
  <c r="O328"/>
  <c r="Q327"/>
  <c r="P327"/>
  <c r="O327"/>
  <c r="Q326"/>
  <c r="P326"/>
  <c r="O326"/>
  <c r="Q325"/>
  <c r="P325"/>
  <c r="O325"/>
  <c r="Q324"/>
  <c r="P324"/>
  <c r="O324"/>
  <c r="Q323"/>
  <c r="P323"/>
  <c r="O323"/>
  <c r="Q322"/>
  <c r="P322"/>
  <c r="O322"/>
  <c r="Q321"/>
  <c r="P321"/>
  <c r="O321"/>
  <c r="Q320"/>
  <c r="P320"/>
  <c r="O320"/>
  <c r="Q319"/>
  <c r="P319"/>
  <c r="O319"/>
  <c r="Q318"/>
  <c r="P318"/>
  <c r="O318"/>
  <c r="Q317"/>
  <c r="P317"/>
  <c r="O317"/>
  <c r="Q316"/>
  <c r="P316"/>
  <c r="O316"/>
  <c r="Q315"/>
  <c r="P315"/>
  <c r="O315"/>
  <c r="Q314"/>
  <c r="P314"/>
  <c r="O314"/>
  <c r="Q313"/>
  <c r="P313"/>
  <c r="O313"/>
  <c r="Q312"/>
  <c r="P312"/>
  <c r="O312"/>
  <c r="Q311"/>
  <c r="P311"/>
  <c r="O311"/>
  <c r="Q310"/>
  <c r="P310"/>
  <c r="O310"/>
  <c r="Q309"/>
  <c r="P309"/>
  <c r="O309"/>
  <c r="Q308"/>
  <c r="P308"/>
  <c r="O308"/>
  <c r="Q307"/>
  <c r="P307"/>
  <c r="O307"/>
  <c r="Q306"/>
  <c r="P306"/>
  <c r="O306"/>
  <c r="Q305"/>
  <c r="P305"/>
  <c r="O305"/>
  <c r="Q304"/>
  <c r="P304"/>
  <c r="O304"/>
  <c r="Q303"/>
  <c r="P303"/>
  <c r="O303"/>
  <c r="Q302"/>
  <c r="P302"/>
  <c r="O302"/>
  <c r="Q301"/>
  <c r="P301"/>
  <c r="O301"/>
  <c r="Q300"/>
  <c r="P300"/>
  <c r="O300"/>
  <c r="Q299"/>
  <c r="P299"/>
  <c r="O299"/>
  <c r="Q298"/>
  <c r="P298"/>
  <c r="O298"/>
  <c r="Q297"/>
  <c r="P297"/>
  <c r="O297"/>
  <c r="Q296"/>
  <c r="P296"/>
  <c r="O296"/>
  <c r="Q295"/>
  <c r="P295"/>
  <c r="O295"/>
  <c r="Q294"/>
  <c r="P294"/>
  <c r="O294"/>
  <c r="Q293"/>
  <c r="P293"/>
  <c r="O293"/>
  <c r="Q292"/>
  <c r="P292"/>
  <c r="O292"/>
  <c r="Q291"/>
  <c r="P291"/>
  <c r="O291"/>
  <c r="Q290"/>
  <c r="P290"/>
  <c r="O290"/>
  <c r="Q289"/>
  <c r="P289"/>
  <c r="O289"/>
  <c r="Q288"/>
  <c r="P288"/>
  <c r="O288"/>
  <c r="Q287"/>
  <c r="P287"/>
  <c r="O287"/>
  <c r="Q286"/>
  <c r="P286"/>
  <c r="O286"/>
  <c r="Q285"/>
  <c r="P285"/>
  <c r="O285"/>
  <c r="Q284"/>
  <c r="P284"/>
  <c r="O284"/>
  <c r="Q283"/>
  <c r="P283"/>
  <c r="O283"/>
  <c r="Q282"/>
  <c r="P282"/>
  <c r="O282"/>
  <c r="Q281"/>
  <c r="P281"/>
  <c r="O281"/>
  <c r="Q280"/>
  <c r="P280"/>
  <c r="O280"/>
  <c r="Q279"/>
  <c r="P279"/>
  <c r="O279"/>
  <c r="Q278"/>
  <c r="P278"/>
  <c r="O278"/>
  <c r="Q277"/>
  <c r="P277"/>
  <c r="O277"/>
  <c r="Q276"/>
  <c r="P276"/>
  <c r="O276"/>
  <c r="Q275"/>
  <c r="P275"/>
  <c r="O275"/>
  <c r="Q274"/>
  <c r="P274"/>
  <c r="O274"/>
  <c r="Q273"/>
  <c r="P273"/>
  <c r="O273"/>
  <c r="Q272"/>
  <c r="P272"/>
  <c r="O272"/>
  <c r="Q271"/>
  <c r="P271"/>
  <c r="O271"/>
  <c r="Q270"/>
  <c r="P270"/>
  <c r="O270"/>
  <c r="Q269"/>
  <c r="P269"/>
  <c r="O269"/>
  <c r="Q268"/>
  <c r="P268"/>
  <c r="O268"/>
  <c r="Q267"/>
  <c r="P267"/>
  <c r="O267"/>
  <c r="Q266"/>
  <c r="P266"/>
  <c r="O266"/>
  <c r="Q265"/>
  <c r="P265"/>
  <c r="O265"/>
  <c r="Q264"/>
  <c r="P264"/>
  <c r="O264"/>
  <c r="Q263"/>
  <c r="P263"/>
  <c r="O263"/>
  <c r="Q262"/>
  <c r="P262"/>
  <c r="O262"/>
  <c r="Q261"/>
  <c r="P261"/>
  <c r="O261"/>
  <c r="Q260"/>
  <c r="P260"/>
  <c r="O260"/>
  <c r="Q259"/>
  <c r="P259"/>
  <c r="O259"/>
  <c r="Q258"/>
  <c r="P258"/>
  <c r="O258"/>
  <c r="Q257"/>
  <c r="P257"/>
  <c r="O257"/>
  <c r="Q256"/>
  <c r="P256"/>
  <c r="O256"/>
  <c r="Q255"/>
  <c r="P255"/>
  <c r="O255"/>
  <c r="Q254"/>
  <c r="P254"/>
  <c r="O254"/>
  <c r="Q253"/>
  <c r="P253"/>
  <c r="O253"/>
  <c r="Q252"/>
  <c r="P252"/>
  <c r="O252"/>
  <c r="Q251"/>
  <c r="P251"/>
  <c r="O251"/>
  <c r="Q250"/>
  <c r="P250"/>
  <c r="O250"/>
  <c r="Q249"/>
  <c r="P249"/>
  <c r="O249"/>
  <c r="Q248"/>
  <c r="P248"/>
  <c r="O248"/>
  <c r="Q247"/>
  <c r="P247"/>
  <c r="O247"/>
  <c r="Q246"/>
  <c r="P246"/>
  <c r="O246"/>
  <c r="Q245"/>
  <c r="P245"/>
  <c r="O245"/>
  <c r="Q244"/>
  <c r="P244"/>
  <c r="O244"/>
  <c r="Q243"/>
  <c r="P243"/>
  <c r="O243"/>
  <c r="Q242"/>
  <c r="P242"/>
  <c r="O242"/>
  <c r="Q241"/>
  <c r="P241"/>
  <c r="O241"/>
  <c r="Q240"/>
  <c r="P240"/>
  <c r="O240"/>
  <c r="Q239"/>
  <c r="P239"/>
  <c r="O239"/>
  <c r="Q238"/>
  <c r="P238"/>
  <c r="O238"/>
  <c r="Q237"/>
  <c r="P237"/>
  <c r="O237"/>
  <c r="Q236"/>
  <c r="P236"/>
  <c r="O236"/>
  <c r="Q235"/>
  <c r="P235"/>
  <c r="O235"/>
  <c r="Q234"/>
  <c r="P234"/>
  <c r="O234"/>
  <c r="Q233"/>
  <c r="P233"/>
  <c r="O233"/>
  <c r="Q232"/>
  <c r="P232"/>
  <c r="O232"/>
  <c r="Q231"/>
  <c r="P231"/>
  <c r="O231"/>
  <c r="Q230"/>
  <c r="P230"/>
  <c r="O230"/>
  <c r="Q229"/>
  <c r="P229"/>
  <c r="O229"/>
  <c r="Q228"/>
  <c r="P228"/>
  <c r="O228"/>
  <c r="Q227"/>
  <c r="P227"/>
  <c r="O227"/>
  <c r="Q226"/>
  <c r="P226"/>
  <c r="O226"/>
  <c r="Q225"/>
  <c r="P225"/>
  <c r="O225"/>
  <c r="Q224"/>
  <c r="P224"/>
  <c r="O224"/>
  <c r="Q223"/>
  <c r="P223"/>
  <c r="O223"/>
  <c r="Q222"/>
  <c r="P222"/>
  <c r="O222"/>
  <c r="Q221"/>
  <c r="P221"/>
  <c r="O221"/>
  <c r="Q220"/>
  <c r="P220"/>
  <c r="O220"/>
  <c r="Q219"/>
  <c r="P219"/>
  <c r="O219"/>
  <c r="Q218"/>
  <c r="P218"/>
  <c r="O218"/>
  <c r="Q217"/>
  <c r="P217"/>
  <c r="O217"/>
  <c r="Q216"/>
  <c r="P216"/>
  <c r="O216"/>
  <c r="Q215"/>
  <c r="P215"/>
  <c r="O215"/>
  <c r="Q214"/>
  <c r="P214"/>
  <c r="O214"/>
  <c r="Q213"/>
  <c r="P213"/>
  <c r="O213"/>
  <c r="Q212"/>
  <c r="P212"/>
  <c r="O212"/>
  <c r="Q211"/>
  <c r="P211"/>
  <c r="O211"/>
  <c r="Q210"/>
  <c r="P210"/>
  <c r="O210"/>
  <c r="Q209"/>
  <c r="P209"/>
  <c r="O209"/>
  <c r="Q208"/>
  <c r="P208"/>
  <c r="O208"/>
  <c r="Q207"/>
  <c r="P207"/>
  <c r="O207"/>
  <c r="Q206"/>
  <c r="P206"/>
  <c r="O206"/>
  <c r="Q205"/>
  <c r="P205"/>
  <c r="O205"/>
  <c r="Q204"/>
  <c r="P204"/>
  <c r="O204"/>
  <c r="Q203"/>
  <c r="P203"/>
  <c r="O203"/>
  <c r="Q202"/>
  <c r="P202"/>
  <c r="O202"/>
  <c r="Q201"/>
  <c r="P201"/>
  <c r="O201"/>
  <c r="Q200"/>
  <c r="P200"/>
  <c r="O200"/>
  <c r="Q199"/>
  <c r="P199"/>
  <c r="O199"/>
  <c r="Q198"/>
  <c r="P198"/>
  <c r="O198"/>
  <c r="Q197"/>
  <c r="P197"/>
  <c r="O197"/>
  <c r="Q196"/>
  <c r="P196"/>
  <c r="O196"/>
  <c r="Q195"/>
  <c r="P195"/>
  <c r="O195"/>
  <c r="Q194"/>
  <c r="P194"/>
  <c r="O194"/>
  <c r="Q193"/>
  <c r="P193"/>
  <c r="O193"/>
  <c r="Q192"/>
  <c r="P192"/>
  <c r="O192"/>
  <c r="Q191"/>
  <c r="P191"/>
  <c r="O191"/>
  <c r="Q190"/>
  <c r="P190"/>
  <c r="O190"/>
  <c r="Q189"/>
  <c r="P189"/>
  <c r="O189"/>
  <c r="Q188"/>
  <c r="P188"/>
  <c r="O188"/>
  <c r="Q187"/>
  <c r="P187"/>
  <c r="O187"/>
  <c r="Q186"/>
  <c r="P186"/>
  <c r="O186"/>
  <c r="Q185"/>
  <c r="P185"/>
  <c r="O185"/>
  <c r="Q184"/>
  <c r="P184"/>
  <c r="O184"/>
  <c r="Q183"/>
  <c r="P183"/>
  <c r="O183"/>
  <c r="Q182"/>
  <c r="P182"/>
  <c r="O182"/>
  <c r="Q181"/>
  <c r="P181"/>
  <c r="O181"/>
  <c r="Q180"/>
  <c r="P180"/>
  <c r="O180"/>
  <c r="Q179"/>
  <c r="P179"/>
  <c r="O179"/>
  <c r="Q178"/>
  <c r="P178"/>
  <c r="O178"/>
  <c r="Q177"/>
  <c r="P177"/>
  <c r="O177"/>
  <c r="Q176"/>
  <c r="P176"/>
  <c r="O176"/>
  <c r="Q175"/>
  <c r="P175"/>
  <c r="O175"/>
  <c r="Q174"/>
  <c r="P174"/>
  <c r="O174"/>
  <c r="Q173"/>
  <c r="P173"/>
  <c r="O173"/>
  <c r="Q172"/>
  <c r="P172"/>
  <c r="O172"/>
  <c r="Q171"/>
  <c r="P171"/>
  <c r="O171"/>
  <c r="Q170"/>
  <c r="P170"/>
  <c r="O170"/>
  <c r="Q169"/>
  <c r="P169"/>
  <c r="O169"/>
  <c r="Q168"/>
  <c r="P168"/>
  <c r="O168"/>
  <c r="Q167"/>
  <c r="P167"/>
  <c r="O167"/>
  <c r="Q166"/>
  <c r="P166"/>
  <c r="O166"/>
  <c r="Q165"/>
  <c r="P165"/>
  <c r="O165"/>
  <c r="Q164"/>
  <c r="P164"/>
  <c r="O164"/>
  <c r="Q163"/>
  <c r="P163"/>
  <c r="O163"/>
  <c r="Q162"/>
  <c r="P162"/>
  <c r="O162"/>
  <c r="Q161"/>
  <c r="P161"/>
  <c r="O161"/>
  <c r="Q160"/>
  <c r="P160"/>
  <c r="O160"/>
  <c r="Q159"/>
  <c r="P159"/>
  <c r="O159"/>
  <c r="Q158"/>
  <c r="P158"/>
  <c r="O158"/>
  <c r="Q157"/>
  <c r="P157"/>
  <c r="O157"/>
  <c r="Q156"/>
  <c r="P156"/>
  <c r="O156"/>
  <c r="Q155"/>
  <c r="P155"/>
  <c r="O155"/>
  <c r="Q154"/>
  <c r="P154"/>
  <c r="O154"/>
  <c r="Q153"/>
  <c r="P153"/>
  <c r="O153"/>
  <c r="Q152"/>
  <c r="P152"/>
  <c r="O152"/>
  <c r="Q151"/>
  <c r="P151"/>
  <c r="O151"/>
  <c r="Q150"/>
  <c r="P150"/>
  <c r="O150"/>
  <c r="Q149"/>
  <c r="P149"/>
  <c r="O149"/>
  <c r="Q148"/>
  <c r="P148"/>
  <c r="O148"/>
  <c r="Q147"/>
  <c r="P147"/>
  <c r="O147"/>
  <c r="Q146"/>
  <c r="P146"/>
  <c r="O146"/>
  <c r="Q145"/>
  <c r="P145"/>
  <c r="O145"/>
  <c r="Q144"/>
  <c r="P144"/>
  <c r="O144"/>
  <c r="Q143"/>
  <c r="P143"/>
  <c r="O143"/>
  <c r="Q142"/>
  <c r="P142"/>
  <c r="O142"/>
  <c r="Q141"/>
  <c r="P141"/>
  <c r="O141"/>
  <c r="Q140"/>
  <c r="P140"/>
  <c r="O140"/>
  <c r="Q139"/>
  <c r="P139"/>
  <c r="O139"/>
  <c r="Q138"/>
  <c r="P138"/>
  <c r="O138"/>
  <c r="Q137"/>
  <c r="P137"/>
  <c r="O137"/>
  <c r="Q136"/>
  <c r="P136"/>
  <c r="O136"/>
  <c r="Q135"/>
  <c r="P135"/>
  <c r="O135"/>
  <c r="Q134"/>
  <c r="P134"/>
  <c r="O134"/>
  <c r="Q133"/>
  <c r="P133"/>
  <c r="O133"/>
  <c r="Q132"/>
  <c r="P132"/>
  <c r="O132"/>
  <c r="Q131"/>
  <c r="P131"/>
  <c r="O131"/>
  <c r="Q130"/>
  <c r="P130"/>
  <c r="O130"/>
  <c r="Q129"/>
  <c r="P129"/>
  <c r="O129"/>
  <c r="Q128"/>
  <c r="P128"/>
  <c r="O128"/>
  <c r="Q127"/>
  <c r="P127"/>
  <c r="O127"/>
  <c r="Q126"/>
  <c r="P126"/>
  <c r="O126"/>
  <c r="Q125"/>
  <c r="P125"/>
  <c r="O125"/>
  <c r="Q124"/>
  <c r="P124"/>
  <c r="O124"/>
  <c r="Q123"/>
  <c r="P123"/>
  <c r="O123"/>
  <c r="Q122"/>
  <c r="P122"/>
  <c r="O122"/>
  <c r="Q121"/>
  <c r="P121"/>
  <c r="O121"/>
  <c r="Q120"/>
  <c r="P120"/>
  <c r="O120"/>
  <c r="Q119"/>
  <c r="P119"/>
  <c r="O119"/>
  <c r="Q118"/>
  <c r="P118"/>
  <c r="O118"/>
  <c r="Q117"/>
  <c r="P117"/>
  <c r="O117"/>
  <c r="Q116"/>
  <c r="P116"/>
  <c r="O116"/>
  <c r="Q115"/>
  <c r="P115"/>
  <c r="O115"/>
  <c r="Q114"/>
  <c r="P114"/>
  <c r="O114"/>
  <c r="Q113"/>
  <c r="P113"/>
  <c r="O113"/>
  <c r="Q112"/>
  <c r="P112"/>
  <c r="O112"/>
  <c r="Q111"/>
  <c r="P111"/>
  <c r="O111"/>
  <c r="Q110"/>
  <c r="P110"/>
  <c r="O110"/>
  <c r="Q109"/>
  <c r="P109"/>
  <c r="O109"/>
  <c r="Q108"/>
  <c r="P108"/>
  <c r="O108"/>
  <c r="Q107"/>
  <c r="P107"/>
  <c r="O107"/>
  <c r="Q106"/>
  <c r="P106"/>
  <c r="O106"/>
  <c r="Q105"/>
  <c r="P105"/>
  <c r="O105"/>
  <c r="Q104"/>
  <c r="P104"/>
  <c r="O104"/>
  <c r="Q103"/>
  <c r="P103"/>
  <c r="O103"/>
  <c r="Q102"/>
  <c r="P102"/>
  <c r="O102"/>
  <c r="Q101"/>
  <c r="P101"/>
  <c r="O101"/>
  <c r="Q100"/>
  <c r="P100"/>
  <c r="O100"/>
  <c r="Q99"/>
  <c r="P99"/>
  <c r="O99"/>
  <c r="Q98"/>
  <c r="P98"/>
  <c r="O98"/>
  <c r="Q97"/>
  <c r="P97"/>
  <c r="O97"/>
  <c r="Q96"/>
  <c r="P96"/>
  <c r="O96"/>
  <c r="Q95"/>
  <c r="P95"/>
  <c r="O95"/>
  <c r="Q94"/>
  <c r="P94"/>
  <c r="O94"/>
  <c r="Q93"/>
  <c r="P93"/>
  <c r="O93"/>
  <c r="Q92"/>
  <c r="P92"/>
  <c r="O92"/>
  <c r="Q91"/>
  <c r="P91"/>
  <c r="O91"/>
  <c r="Q90"/>
  <c r="P90"/>
  <c r="O90"/>
  <c r="Q89"/>
  <c r="P89"/>
  <c r="O89"/>
  <c r="Q88"/>
  <c r="P88"/>
  <c r="O88"/>
  <c r="Q87"/>
  <c r="P87"/>
  <c r="O87"/>
  <c r="Q86"/>
  <c r="P86"/>
  <c r="O86"/>
  <c r="Q85"/>
  <c r="P85"/>
  <c r="O85"/>
  <c r="Q84"/>
  <c r="P84"/>
  <c r="O84"/>
  <c r="Q83"/>
  <c r="P83"/>
  <c r="O83"/>
  <c r="Q82"/>
  <c r="P82"/>
  <c r="O82"/>
  <c r="Q81"/>
  <c r="P81"/>
  <c r="O81"/>
  <c r="Q80"/>
  <c r="P80"/>
  <c r="O80"/>
  <c r="Q79"/>
  <c r="P79"/>
  <c r="O79"/>
  <c r="Q78"/>
  <c r="P78"/>
  <c r="O78"/>
  <c r="Q77"/>
  <c r="P77"/>
  <c r="O77"/>
  <c r="Q76"/>
  <c r="P76"/>
  <c r="O76"/>
  <c r="Q75"/>
  <c r="P75"/>
  <c r="O75"/>
  <c r="Q74"/>
  <c r="P74"/>
  <c r="O74"/>
  <c r="Q73"/>
  <c r="P73"/>
  <c r="O73"/>
  <c r="Q72"/>
  <c r="P72"/>
  <c r="O72"/>
  <c r="Q71"/>
  <c r="P71"/>
  <c r="O71"/>
  <c r="Q70"/>
  <c r="P70"/>
  <c r="O70"/>
  <c r="Q69"/>
  <c r="P69"/>
  <c r="O69"/>
  <c r="Q68"/>
  <c r="P68"/>
  <c r="O68"/>
  <c r="Q67"/>
  <c r="P67"/>
  <c r="O67"/>
  <c r="Q66"/>
  <c r="P66"/>
  <c r="O66"/>
  <c r="Q65"/>
  <c r="P65"/>
  <c r="O65"/>
  <c r="Q64"/>
  <c r="P64"/>
  <c r="O64"/>
  <c r="Q63"/>
  <c r="P63"/>
  <c r="O63"/>
  <c r="Q62"/>
  <c r="P62"/>
  <c r="O62"/>
  <c r="Q61"/>
  <c r="P61"/>
  <c r="O61"/>
  <c r="Q60"/>
  <c r="P60"/>
  <c r="O60"/>
  <c r="Q59"/>
  <c r="P59"/>
  <c r="O59"/>
  <c r="Q58"/>
  <c r="P58"/>
  <c r="O58"/>
  <c r="Q57"/>
  <c r="P57"/>
  <c r="O57"/>
  <c r="Q56"/>
  <c r="P56"/>
  <c r="O56"/>
  <c r="Q55"/>
  <c r="P55"/>
  <c r="O55"/>
  <c r="Q54"/>
  <c r="P54"/>
  <c r="O54"/>
  <c r="Q53"/>
  <c r="P53"/>
  <c r="O53"/>
  <c r="Q52"/>
  <c r="P52"/>
  <c r="O52"/>
  <c r="Q51"/>
  <c r="P51"/>
  <c r="O51"/>
  <c r="Q50"/>
  <c r="P50"/>
  <c r="O50"/>
  <c r="Q49"/>
  <c r="P49"/>
  <c r="O49"/>
  <c r="Q48"/>
  <c r="P48"/>
  <c r="O48"/>
  <c r="Q47"/>
  <c r="P47"/>
  <c r="O47"/>
  <c r="Q46"/>
  <c r="P46"/>
  <c r="O46"/>
  <c r="Q45"/>
  <c r="P45"/>
  <c r="O45"/>
  <c r="Q44"/>
  <c r="P44"/>
  <c r="O44"/>
  <c r="Q43"/>
  <c r="P43"/>
  <c r="O43"/>
  <c r="Q42"/>
  <c r="P42"/>
  <c r="O42"/>
  <c r="Q41"/>
  <c r="P41"/>
  <c r="O41"/>
  <c r="Q40"/>
  <c r="P40"/>
  <c r="O40"/>
  <c r="Q39"/>
  <c r="P39"/>
  <c r="O39"/>
  <c r="Q38"/>
  <c r="P38"/>
  <c r="O38"/>
  <c r="Q37"/>
  <c r="P37"/>
  <c r="O37"/>
  <c r="Q36"/>
  <c r="P36"/>
  <c r="O36"/>
  <c r="Q35"/>
  <c r="P35"/>
  <c r="O35"/>
  <c r="Q34"/>
  <c r="P34"/>
  <c r="O34"/>
  <c r="Q33"/>
  <c r="P33"/>
  <c r="O33"/>
  <c r="Q32"/>
  <c r="P32"/>
  <c r="O32"/>
  <c r="Q31"/>
  <c r="P31"/>
  <c r="O31"/>
  <c r="Q30"/>
  <c r="P30"/>
  <c r="O30"/>
  <c r="Q29"/>
  <c r="P29"/>
  <c r="O29"/>
  <c r="Q28"/>
  <c r="P28"/>
  <c r="O28"/>
  <c r="Q27"/>
  <c r="P27"/>
  <c r="O27"/>
  <c r="Q26"/>
  <c r="P26"/>
  <c r="O26"/>
  <c r="Q25"/>
  <c r="P25"/>
  <c r="O25"/>
  <c r="Q24"/>
  <c r="P24"/>
  <c r="O24"/>
  <c r="Q23"/>
  <c r="P23"/>
  <c r="O23"/>
  <c r="Q22"/>
  <c r="P22"/>
  <c r="O22"/>
  <c r="Q21"/>
  <c r="P21"/>
  <c r="O21"/>
  <c r="Q20"/>
  <c r="P20"/>
  <c r="O20"/>
  <c r="Q19"/>
  <c r="P19"/>
  <c r="O19"/>
  <c r="Q18"/>
  <c r="P18"/>
  <c r="O18"/>
  <c r="Q17"/>
  <c r="P17"/>
  <c r="O17"/>
  <c r="Q16"/>
  <c r="P16"/>
  <c r="O16"/>
  <c r="Q15"/>
  <c r="P15"/>
  <c r="O15"/>
  <c r="Q14"/>
  <c r="P14"/>
  <c r="O14"/>
  <c r="Q13"/>
  <c r="P13"/>
  <c r="O13"/>
  <c r="Q12"/>
  <c r="P12"/>
  <c r="O12"/>
  <c r="Q11"/>
  <c r="P11"/>
  <c r="O11"/>
  <c r="Q10"/>
  <c r="P10"/>
  <c r="O10"/>
  <c r="N8" i="6" l="1"/>
  <c r="G12" i="9"/>
  <c r="D12"/>
  <c r="O6" i="3" l="1"/>
  <c r="P7"/>
  <c r="BU2019" i="1" l="1"/>
  <c r="BT2019"/>
  <c r="BS2019"/>
  <c r="BR2019"/>
  <c r="BU2018"/>
  <c r="BT2018"/>
  <c r="BS2018"/>
  <c r="BR2018"/>
  <c r="BU2017"/>
  <c r="BT2017"/>
  <c r="BS2017"/>
  <c r="BR2017"/>
  <c r="BU2016"/>
  <c r="BT2016"/>
  <c r="BS2016"/>
  <c r="BR2016"/>
  <c r="BU2015"/>
  <c r="BT2015"/>
  <c r="BS2015"/>
  <c r="BR2015"/>
  <c r="BU2014"/>
  <c r="BT2014"/>
  <c r="BS2014"/>
  <c r="BR2014"/>
  <c r="BU2013"/>
  <c r="BT2013"/>
  <c r="BS2013"/>
  <c r="BR2013"/>
  <c r="BU2012"/>
  <c r="BT2012"/>
  <c r="BS2012"/>
  <c r="BR2012"/>
  <c r="BU2011"/>
  <c r="BT2011"/>
  <c r="BS2011"/>
  <c r="BR2011"/>
  <c r="BU2010"/>
  <c r="BT2010"/>
  <c r="BS2010"/>
  <c r="BR2010"/>
  <c r="BU2009"/>
  <c r="BT2009"/>
  <c r="BS2009"/>
  <c r="BR2009"/>
  <c r="BU2008"/>
  <c r="BT2008"/>
  <c r="BS2008"/>
  <c r="BR2008"/>
  <c r="BU2007"/>
  <c r="BT2007"/>
  <c r="BS2007"/>
  <c r="BR2007"/>
  <c r="BU2006"/>
  <c r="BT2006"/>
  <c r="BS2006"/>
  <c r="BR2006"/>
  <c r="BU2005"/>
  <c r="BT2005"/>
  <c r="BS2005"/>
  <c r="BR2005"/>
  <c r="BU2004"/>
  <c r="BT2004"/>
  <c r="BS2004"/>
  <c r="BR2004"/>
  <c r="BU2003"/>
  <c r="BT2003"/>
  <c r="BS2003"/>
  <c r="BR2003"/>
  <c r="BU2002"/>
  <c r="BT2002"/>
  <c r="BS2002"/>
  <c r="BR2002"/>
  <c r="BU2001"/>
  <c r="BT2001"/>
  <c r="BS2001"/>
  <c r="BR2001"/>
  <c r="BU2000"/>
  <c r="BT2000"/>
  <c r="BS2000"/>
  <c r="BR2000"/>
  <c r="BU1999"/>
  <c r="BT1999"/>
  <c r="BS1999"/>
  <c r="BR1999"/>
  <c r="BU1998"/>
  <c r="BT1998"/>
  <c r="BS1998"/>
  <c r="BR1998"/>
  <c r="BU1997"/>
  <c r="BT1997"/>
  <c r="BS1997"/>
  <c r="BR1997"/>
  <c r="BU1996"/>
  <c r="BT1996"/>
  <c r="BS1996"/>
  <c r="BR1996"/>
  <c r="BU1995"/>
  <c r="BT1995"/>
  <c r="BS1995"/>
  <c r="BR1995"/>
  <c r="BU1994"/>
  <c r="BT1994"/>
  <c r="BS1994"/>
  <c r="BR1994"/>
  <c r="BU1993"/>
  <c r="BT1993"/>
  <c r="BS1993"/>
  <c r="BR1993"/>
  <c r="BU1992"/>
  <c r="BT1992"/>
  <c r="BS1992"/>
  <c r="BR1992"/>
  <c r="BU1991"/>
  <c r="BT1991"/>
  <c r="BS1991"/>
  <c r="BR1991"/>
  <c r="BU1990"/>
  <c r="BT1990"/>
  <c r="BS1990"/>
  <c r="BR1990"/>
  <c r="BU1989"/>
  <c r="BT1989"/>
  <c r="BS1989"/>
  <c r="BR1989"/>
  <c r="BU1988"/>
  <c r="BT1988"/>
  <c r="BS1988"/>
  <c r="BR1988"/>
  <c r="BU1987"/>
  <c r="BT1987"/>
  <c r="BS1987"/>
  <c r="BR1987"/>
  <c r="BU1986"/>
  <c r="BT1986"/>
  <c r="BS1986"/>
  <c r="BR1986"/>
  <c r="BU1985"/>
  <c r="BT1985"/>
  <c r="BS1985"/>
  <c r="BR1985"/>
  <c r="BU1984"/>
  <c r="BT1984"/>
  <c r="BS1984"/>
  <c r="BR1984"/>
  <c r="BU1983"/>
  <c r="BT1983"/>
  <c r="BS1983"/>
  <c r="BR1983"/>
  <c r="BU1982"/>
  <c r="BT1982"/>
  <c r="BS1982"/>
  <c r="BR1982"/>
  <c r="BU1981"/>
  <c r="BT1981"/>
  <c r="BS1981"/>
  <c r="BR1981"/>
  <c r="BU1980"/>
  <c r="BT1980"/>
  <c r="BS1980"/>
  <c r="BR1980"/>
  <c r="BU1979"/>
  <c r="BT1979"/>
  <c r="BS1979"/>
  <c r="BR1979"/>
  <c r="BU1978"/>
  <c r="BT1978"/>
  <c r="BS1978"/>
  <c r="BR1978"/>
  <c r="BU1977"/>
  <c r="BT1977"/>
  <c r="BS1977"/>
  <c r="BR1977"/>
  <c r="BU1976"/>
  <c r="BT1976"/>
  <c r="BS1976"/>
  <c r="BR1976"/>
  <c r="BU1975"/>
  <c r="BT1975"/>
  <c r="BS1975"/>
  <c r="BR1975"/>
  <c r="BU1974"/>
  <c r="BT1974"/>
  <c r="BS1974"/>
  <c r="BR1974"/>
  <c r="BU1973"/>
  <c r="BT1973"/>
  <c r="BS1973"/>
  <c r="BR1973"/>
  <c r="BU1972"/>
  <c r="BT1972"/>
  <c r="BS1972"/>
  <c r="BR1972"/>
  <c r="BU1971"/>
  <c r="BT1971"/>
  <c r="BS1971"/>
  <c r="BR1971"/>
  <c r="BU1970"/>
  <c r="BT1970"/>
  <c r="BS1970"/>
  <c r="BR1970"/>
  <c r="BU1969"/>
  <c r="BT1969"/>
  <c r="BS1969"/>
  <c r="BR1969"/>
  <c r="BU1968"/>
  <c r="BT1968"/>
  <c r="BS1968"/>
  <c r="BR1968"/>
  <c r="BU1967"/>
  <c r="BT1967"/>
  <c r="BS1967"/>
  <c r="BR1967"/>
  <c r="BU1966"/>
  <c r="BT1966"/>
  <c r="BS1966"/>
  <c r="BR1966"/>
  <c r="BU1965"/>
  <c r="BT1965"/>
  <c r="BS1965"/>
  <c r="BR1965"/>
  <c r="BU1964"/>
  <c r="BT1964"/>
  <c r="BS1964"/>
  <c r="BR1964"/>
  <c r="BU1963"/>
  <c r="BT1963"/>
  <c r="BS1963"/>
  <c r="BR1963"/>
  <c r="BU1962"/>
  <c r="BT1962"/>
  <c r="BS1962"/>
  <c r="BR1962"/>
  <c r="BU1961"/>
  <c r="BT1961"/>
  <c r="BS1961"/>
  <c r="BR1961"/>
  <c r="BU1960"/>
  <c r="BT1960"/>
  <c r="BS1960"/>
  <c r="BR1960"/>
  <c r="BU1959"/>
  <c r="BT1959"/>
  <c r="BS1959"/>
  <c r="BR1959"/>
  <c r="BU1958"/>
  <c r="BT1958"/>
  <c r="BS1958"/>
  <c r="BR1958"/>
  <c r="BU1957"/>
  <c r="BT1957"/>
  <c r="BS1957"/>
  <c r="BR1957"/>
  <c r="BU1956"/>
  <c r="BT1956"/>
  <c r="BS1956"/>
  <c r="BR1956"/>
  <c r="BU1955"/>
  <c r="BT1955"/>
  <c r="BS1955"/>
  <c r="BR1955"/>
  <c r="BU1954"/>
  <c r="BT1954"/>
  <c r="BS1954"/>
  <c r="BR1954"/>
  <c r="BU1953"/>
  <c r="BT1953"/>
  <c r="BS1953"/>
  <c r="BR1953"/>
  <c r="BU1952"/>
  <c r="BT1952"/>
  <c r="BS1952"/>
  <c r="BR1952"/>
  <c r="BU1951"/>
  <c r="BT1951"/>
  <c r="BS1951"/>
  <c r="BR1951"/>
  <c r="BU1950"/>
  <c r="BT1950"/>
  <c r="BS1950"/>
  <c r="BR1950"/>
  <c r="BU1949"/>
  <c r="BT1949"/>
  <c r="BS1949"/>
  <c r="BR1949"/>
  <c r="BU1948"/>
  <c r="BT1948"/>
  <c r="BS1948"/>
  <c r="BR1948"/>
  <c r="BU1947"/>
  <c r="BT1947"/>
  <c r="BS1947"/>
  <c r="BR1947"/>
  <c r="BU1946"/>
  <c r="BT1946"/>
  <c r="BS1946"/>
  <c r="BR1946"/>
  <c r="BU1945"/>
  <c r="BT1945"/>
  <c r="BS1945"/>
  <c r="BR1945"/>
  <c r="BU1944"/>
  <c r="BT1944"/>
  <c r="BS1944"/>
  <c r="BR1944"/>
  <c r="BU1943"/>
  <c r="BT1943"/>
  <c r="BS1943"/>
  <c r="BR1943"/>
  <c r="BU1942"/>
  <c r="BT1942"/>
  <c r="BS1942"/>
  <c r="BR1942"/>
  <c r="BU1941"/>
  <c r="BT1941"/>
  <c r="BS1941"/>
  <c r="BR1941"/>
  <c r="BU1940"/>
  <c r="BT1940"/>
  <c r="BS1940"/>
  <c r="BR1940"/>
  <c r="BU1939"/>
  <c r="BT1939"/>
  <c r="BS1939"/>
  <c r="BR1939"/>
  <c r="BU1938"/>
  <c r="BT1938"/>
  <c r="BS1938"/>
  <c r="BR1938"/>
  <c r="BU1937"/>
  <c r="BT1937"/>
  <c r="BS1937"/>
  <c r="BR1937"/>
  <c r="BU1936"/>
  <c r="BT1936"/>
  <c r="BS1936"/>
  <c r="BR1936"/>
  <c r="BU1935"/>
  <c r="BT1935"/>
  <c r="BS1935"/>
  <c r="BR1935"/>
  <c r="BU1934"/>
  <c r="BT1934"/>
  <c r="BS1934"/>
  <c r="BR1934"/>
  <c r="BU1933"/>
  <c r="BT1933"/>
  <c r="BS1933"/>
  <c r="BR1933"/>
  <c r="BU1932"/>
  <c r="BT1932"/>
  <c r="BS1932"/>
  <c r="BR1932"/>
  <c r="BU1931"/>
  <c r="BT1931"/>
  <c r="BS1931"/>
  <c r="BR1931"/>
  <c r="BU1930"/>
  <c r="BT1930"/>
  <c r="BS1930"/>
  <c r="BR1930"/>
  <c r="BU1929"/>
  <c r="BT1929"/>
  <c r="BS1929"/>
  <c r="BR1929"/>
  <c r="BU1928"/>
  <c r="BT1928"/>
  <c r="BS1928"/>
  <c r="BR1928"/>
  <c r="BU1927"/>
  <c r="BT1927"/>
  <c r="BS1927"/>
  <c r="BR1927"/>
  <c r="BU1926"/>
  <c r="BT1926"/>
  <c r="BS1926"/>
  <c r="BR1926"/>
  <c r="BU1925"/>
  <c r="BT1925"/>
  <c r="BS1925"/>
  <c r="BR1925"/>
  <c r="BU1924"/>
  <c r="BT1924"/>
  <c r="BS1924"/>
  <c r="BR1924"/>
  <c r="BU1923"/>
  <c r="BT1923"/>
  <c r="BS1923"/>
  <c r="BR1923"/>
  <c r="BU1922"/>
  <c r="BT1922"/>
  <c r="BS1922"/>
  <c r="BR1922"/>
  <c r="BU1921"/>
  <c r="BT1921"/>
  <c r="BS1921"/>
  <c r="BR1921"/>
  <c r="BU1920"/>
  <c r="BT1920"/>
  <c r="BS1920"/>
  <c r="BR1920"/>
  <c r="BU1919"/>
  <c r="BT1919"/>
  <c r="BS1919"/>
  <c r="BR1919"/>
  <c r="BU1918"/>
  <c r="BT1918"/>
  <c r="BS1918"/>
  <c r="BR1918"/>
  <c r="BU1917"/>
  <c r="BT1917"/>
  <c r="BS1917"/>
  <c r="BR1917"/>
  <c r="BU1916"/>
  <c r="BT1916"/>
  <c r="BS1916"/>
  <c r="BR1916"/>
  <c r="BU1915"/>
  <c r="BT1915"/>
  <c r="BS1915"/>
  <c r="BR1915"/>
  <c r="BU1914"/>
  <c r="BT1914"/>
  <c r="BS1914"/>
  <c r="BR1914"/>
  <c r="BU1913"/>
  <c r="BT1913"/>
  <c r="BS1913"/>
  <c r="BR1913"/>
  <c r="BU1912"/>
  <c r="BT1912"/>
  <c r="BS1912"/>
  <c r="BR1912"/>
  <c r="BU1911"/>
  <c r="BT1911"/>
  <c r="BS1911"/>
  <c r="BR1911"/>
  <c r="BU1910"/>
  <c r="BT1910"/>
  <c r="BS1910"/>
  <c r="BR1910"/>
  <c r="BU1909"/>
  <c r="BT1909"/>
  <c r="BS1909"/>
  <c r="BR1909"/>
  <c r="BU1908"/>
  <c r="BT1908"/>
  <c r="BS1908"/>
  <c r="BR1908"/>
  <c r="BU1907"/>
  <c r="BT1907"/>
  <c r="BS1907"/>
  <c r="BR1907"/>
  <c r="BU1906"/>
  <c r="BT1906"/>
  <c r="BS1906"/>
  <c r="BR1906"/>
  <c r="BU1905"/>
  <c r="BT1905"/>
  <c r="BS1905"/>
  <c r="BR1905"/>
  <c r="BU1904"/>
  <c r="BT1904"/>
  <c r="BS1904"/>
  <c r="BR1904"/>
  <c r="BU1903"/>
  <c r="BT1903"/>
  <c r="BS1903"/>
  <c r="BR1903"/>
  <c r="BU1902"/>
  <c r="BT1902"/>
  <c r="BS1902"/>
  <c r="BR1902"/>
  <c r="BU1901"/>
  <c r="BT1901"/>
  <c r="BS1901"/>
  <c r="BR1901"/>
  <c r="BU1900"/>
  <c r="BT1900"/>
  <c r="BS1900"/>
  <c r="BR1900"/>
  <c r="BU1899"/>
  <c r="BT1899"/>
  <c r="BS1899"/>
  <c r="BR1899"/>
  <c r="BU1898"/>
  <c r="BT1898"/>
  <c r="BS1898"/>
  <c r="BR1898"/>
  <c r="BU1897"/>
  <c r="BT1897"/>
  <c r="BS1897"/>
  <c r="BR1897"/>
  <c r="BU1896"/>
  <c r="BT1896"/>
  <c r="BS1896"/>
  <c r="BR1896"/>
  <c r="BU1895"/>
  <c r="BT1895"/>
  <c r="BS1895"/>
  <c r="BR1895"/>
  <c r="BU1894"/>
  <c r="BT1894"/>
  <c r="BS1894"/>
  <c r="BR1894"/>
  <c r="BU1893"/>
  <c r="BT1893"/>
  <c r="BS1893"/>
  <c r="BR1893"/>
  <c r="BU1892"/>
  <c r="BT1892"/>
  <c r="BS1892"/>
  <c r="BR1892"/>
  <c r="BU1891"/>
  <c r="BT1891"/>
  <c r="BS1891"/>
  <c r="BR1891"/>
  <c r="BU1890"/>
  <c r="BT1890"/>
  <c r="BS1890"/>
  <c r="BR1890"/>
  <c r="BU1889"/>
  <c r="BT1889"/>
  <c r="BS1889"/>
  <c r="BR1889"/>
  <c r="BU1888"/>
  <c r="BT1888"/>
  <c r="BS1888"/>
  <c r="BR1888"/>
  <c r="BU1887"/>
  <c r="BT1887"/>
  <c r="BS1887"/>
  <c r="BR1887"/>
  <c r="BU1886"/>
  <c r="BT1886"/>
  <c r="BS1886"/>
  <c r="BR1886"/>
  <c r="BU1885"/>
  <c r="BT1885"/>
  <c r="BS1885"/>
  <c r="BR1885"/>
  <c r="BU1884"/>
  <c r="BT1884"/>
  <c r="BS1884"/>
  <c r="BR1884"/>
  <c r="BU1883"/>
  <c r="BT1883"/>
  <c r="BS1883"/>
  <c r="BR1883"/>
  <c r="BU1882"/>
  <c r="BT1882"/>
  <c r="BS1882"/>
  <c r="BR1882"/>
  <c r="BU1881"/>
  <c r="BT1881"/>
  <c r="BS1881"/>
  <c r="BR1881"/>
  <c r="BU1880"/>
  <c r="BT1880"/>
  <c r="BS1880"/>
  <c r="BR1880"/>
  <c r="BU1879"/>
  <c r="BT1879"/>
  <c r="BS1879"/>
  <c r="BR1879"/>
  <c r="BU1878"/>
  <c r="BT1878"/>
  <c r="BS1878"/>
  <c r="BR1878"/>
  <c r="BU1877"/>
  <c r="BT1877"/>
  <c r="BS1877"/>
  <c r="BR1877"/>
  <c r="BU1876"/>
  <c r="BT1876"/>
  <c r="BS1876"/>
  <c r="BR1876"/>
  <c r="BU1875"/>
  <c r="BT1875"/>
  <c r="BS1875"/>
  <c r="BR1875"/>
  <c r="BU1874"/>
  <c r="BT1874"/>
  <c r="BS1874"/>
  <c r="BR1874"/>
  <c r="BU1873"/>
  <c r="BT1873"/>
  <c r="BS1873"/>
  <c r="BR1873"/>
  <c r="BU1872"/>
  <c r="BT1872"/>
  <c r="BS1872"/>
  <c r="BR1872"/>
  <c r="BU1871"/>
  <c r="BT1871"/>
  <c r="BS1871"/>
  <c r="BR1871"/>
  <c r="BU1870"/>
  <c r="BT1870"/>
  <c r="BS1870"/>
  <c r="BR1870"/>
  <c r="BU1869"/>
  <c r="BT1869"/>
  <c r="BS1869"/>
  <c r="BR1869"/>
  <c r="BU1868"/>
  <c r="BT1868"/>
  <c r="BS1868"/>
  <c r="BR1868"/>
  <c r="BU1867"/>
  <c r="BT1867"/>
  <c r="BS1867"/>
  <c r="BR1867"/>
  <c r="BU1866"/>
  <c r="BT1866"/>
  <c r="BS1866"/>
  <c r="BR1866"/>
  <c r="BU1865"/>
  <c r="BT1865"/>
  <c r="BS1865"/>
  <c r="BR1865"/>
  <c r="BU1864"/>
  <c r="BT1864"/>
  <c r="BS1864"/>
  <c r="BR1864"/>
  <c r="BU1863"/>
  <c r="BT1863"/>
  <c r="BS1863"/>
  <c r="BR1863"/>
  <c r="BU1862"/>
  <c r="BT1862"/>
  <c r="BS1862"/>
  <c r="BR1862"/>
  <c r="BU1861"/>
  <c r="BT1861"/>
  <c r="BS1861"/>
  <c r="BR1861"/>
  <c r="BU1860"/>
  <c r="BT1860"/>
  <c r="BS1860"/>
  <c r="BR1860"/>
  <c r="BU1859"/>
  <c r="BT1859"/>
  <c r="BS1859"/>
  <c r="BR1859"/>
  <c r="BU1858"/>
  <c r="BT1858"/>
  <c r="BS1858"/>
  <c r="BR1858"/>
  <c r="BU1857"/>
  <c r="BT1857"/>
  <c r="BS1857"/>
  <c r="BR1857"/>
  <c r="BU1856"/>
  <c r="BT1856"/>
  <c r="BS1856"/>
  <c r="BR1856"/>
  <c r="BU1855"/>
  <c r="BT1855"/>
  <c r="BS1855"/>
  <c r="BR1855"/>
  <c r="BU1854"/>
  <c r="BT1854"/>
  <c r="BS1854"/>
  <c r="BR1854"/>
  <c r="BU1853"/>
  <c r="BT1853"/>
  <c r="BS1853"/>
  <c r="BR1853"/>
  <c r="BU1852"/>
  <c r="BT1852"/>
  <c r="BS1852"/>
  <c r="BR1852"/>
  <c r="BU1851"/>
  <c r="BT1851"/>
  <c r="BS1851"/>
  <c r="BR1851"/>
  <c r="BU1850"/>
  <c r="BT1850"/>
  <c r="BS1850"/>
  <c r="BR1850"/>
  <c r="BU1849"/>
  <c r="BT1849"/>
  <c r="BS1849"/>
  <c r="BR1849"/>
  <c r="BU1848"/>
  <c r="BT1848"/>
  <c r="BS1848"/>
  <c r="BR1848"/>
  <c r="BU1847"/>
  <c r="BT1847"/>
  <c r="BS1847"/>
  <c r="BR1847"/>
  <c r="BU1846"/>
  <c r="BT1846"/>
  <c r="BS1846"/>
  <c r="BR1846"/>
  <c r="BU1845"/>
  <c r="BT1845"/>
  <c r="BS1845"/>
  <c r="BR1845"/>
  <c r="BU1844"/>
  <c r="BT1844"/>
  <c r="BS1844"/>
  <c r="BR1844"/>
  <c r="BU1843"/>
  <c r="BT1843"/>
  <c r="BS1843"/>
  <c r="BR1843"/>
  <c r="BU1842"/>
  <c r="BT1842"/>
  <c r="BS1842"/>
  <c r="BR1842"/>
  <c r="BU1841"/>
  <c r="BT1841"/>
  <c r="BS1841"/>
  <c r="BR1841"/>
  <c r="BU1840"/>
  <c r="BT1840"/>
  <c r="BS1840"/>
  <c r="BR1840"/>
  <c r="BU1839"/>
  <c r="BT1839"/>
  <c r="BS1839"/>
  <c r="BR1839"/>
  <c r="BU1838"/>
  <c r="BT1838"/>
  <c r="BS1838"/>
  <c r="BR1838"/>
  <c r="BU1837"/>
  <c r="BT1837"/>
  <c r="BS1837"/>
  <c r="BR1837"/>
  <c r="BU1836"/>
  <c r="BT1836"/>
  <c r="BS1836"/>
  <c r="BR1836"/>
  <c r="BU1835"/>
  <c r="BT1835"/>
  <c r="BS1835"/>
  <c r="BR1835"/>
  <c r="BU1834"/>
  <c r="BT1834"/>
  <c r="BS1834"/>
  <c r="BR1834"/>
  <c r="BU1833"/>
  <c r="BT1833"/>
  <c r="BS1833"/>
  <c r="BR1833"/>
  <c r="BU1832"/>
  <c r="BT1832"/>
  <c r="BS1832"/>
  <c r="BR1832"/>
  <c r="BU1831"/>
  <c r="BT1831"/>
  <c r="BS1831"/>
  <c r="BR1831"/>
  <c r="BU1830"/>
  <c r="BT1830"/>
  <c r="BS1830"/>
  <c r="BR1830"/>
  <c r="BU1829"/>
  <c r="BT1829"/>
  <c r="BS1829"/>
  <c r="BR1829"/>
  <c r="BU1828"/>
  <c r="BT1828"/>
  <c r="BS1828"/>
  <c r="BR1828"/>
  <c r="BU1827"/>
  <c r="BT1827"/>
  <c r="BS1827"/>
  <c r="BR1827"/>
  <c r="BU1826"/>
  <c r="BT1826"/>
  <c r="BS1826"/>
  <c r="BR1826"/>
  <c r="BU1825"/>
  <c r="BT1825"/>
  <c r="BS1825"/>
  <c r="BR1825"/>
  <c r="BU1824"/>
  <c r="BT1824"/>
  <c r="BS1824"/>
  <c r="BR1824"/>
  <c r="BU1823"/>
  <c r="BT1823"/>
  <c r="BS1823"/>
  <c r="BR1823"/>
  <c r="BU1822"/>
  <c r="BT1822"/>
  <c r="BS1822"/>
  <c r="BR1822"/>
  <c r="BU1821"/>
  <c r="BT1821"/>
  <c r="BS1821"/>
  <c r="BR1821"/>
  <c r="BU1820"/>
  <c r="BT1820"/>
  <c r="BS1820"/>
  <c r="BR1820"/>
  <c r="BU1819"/>
  <c r="BT1819"/>
  <c r="BS1819"/>
  <c r="BR1819"/>
  <c r="BU1818"/>
  <c r="BT1818"/>
  <c r="BS1818"/>
  <c r="BR1818"/>
  <c r="BU1817"/>
  <c r="BT1817"/>
  <c r="BS1817"/>
  <c r="BR1817"/>
  <c r="BU1816"/>
  <c r="BT1816"/>
  <c r="BS1816"/>
  <c r="BR1816"/>
  <c r="BU1815"/>
  <c r="BT1815"/>
  <c r="BS1815"/>
  <c r="BR1815"/>
  <c r="BU1814"/>
  <c r="BT1814"/>
  <c r="BS1814"/>
  <c r="BR1814"/>
  <c r="BU1813"/>
  <c r="BT1813"/>
  <c r="BS1813"/>
  <c r="BR1813"/>
  <c r="BU1812"/>
  <c r="BT1812"/>
  <c r="BS1812"/>
  <c r="BR1812"/>
  <c r="BU1811"/>
  <c r="BT1811"/>
  <c r="BS1811"/>
  <c r="BR1811"/>
  <c r="BU1810"/>
  <c r="BT1810"/>
  <c r="BS1810"/>
  <c r="BR1810"/>
  <c r="BU1809"/>
  <c r="BT1809"/>
  <c r="BS1809"/>
  <c r="BR1809"/>
  <c r="BU1808"/>
  <c r="BT1808"/>
  <c r="BS1808"/>
  <c r="BR1808"/>
  <c r="BU1807"/>
  <c r="BT1807"/>
  <c r="BS1807"/>
  <c r="BR1807"/>
  <c r="BU1806"/>
  <c r="BT1806"/>
  <c r="BS1806"/>
  <c r="BR1806"/>
  <c r="BU1805"/>
  <c r="BT1805"/>
  <c r="BS1805"/>
  <c r="BR1805"/>
  <c r="BU1804"/>
  <c r="BT1804"/>
  <c r="BS1804"/>
  <c r="BR1804"/>
  <c r="BU1803"/>
  <c r="BT1803"/>
  <c r="BS1803"/>
  <c r="BR1803"/>
  <c r="BU1802"/>
  <c r="BT1802"/>
  <c r="BS1802"/>
  <c r="BR1802"/>
  <c r="BU1801"/>
  <c r="BT1801"/>
  <c r="BS1801"/>
  <c r="BR1801"/>
  <c r="BU1800"/>
  <c r="BT1800"/>
  <c r="BS1800"/>
  <c r="BR1800"/>
  <c r="BU1799"/>
  <c r="BT1799"/>
  <c r="BS1799"/>
  <c r="BR1799"/>
  <c r="BU1798"/>
  <c r="BT1798"/>
  <c r="BS1798"/>
  <c r="BR1798"/>
  <c r="BU1797"/>
  <c r="BT1797"/>
  <c r="BS1797"/>
  <c r="BR1797"/>
  <c r="BU1796"/>
  <c r="BT1796"/>
  <c r="BS1796"/>
  <c r="BR1796"/>
  <c r="BU1795"/>
  <c r="BT1795"/>
  <c r="BS1795"/>
  <c r="BR1795"/>
  <c r="BU1794"/>
  <c r="BT1794"/>
  <c r="BS1794"/>
  <c r="BR1794"/>
  <c r="BU1793"/>
  <c r="BT1793"/>
  <c r="BS1793"/>
  <c r="BR1793"/>
  <c r="BU1792"/>
  <c r="BT1792"/>
  <c r="BS1792"/>
  <c r="BR1792"/>
  <c r="BU1791"/>
  <c r="BT1791"/>
  <c r="BS1791"/>
  <c r="BR1791"/>
  <c r="BU1790"/>
  <c r="BT1790"/>
  <c r="BS1790"/>
  <c r="BR1790"/>
  <c r="BU1789"/>
  <c r="BT1789"/>
  <c r="BS1789"/>
  <c r="BR1789"/>
  <c r="BU1788"/>
  <c r="BT1788"/>
  <c r="BS1788"/>
  <c r="BR1788"/>
  <c r="BU1787"/>
  <c r="BT1787"/>
  <c r="BS1787"/>
  <c r="BR1787"/>
  <c r="BU1786"/>
  <c r="BT1786"/>
  <c r="BS1786"/>
  <c r="BR1786"/>
  <c r="BU1785"/>
  <c r="BT1785"/>
  <c r="BS1785"/>
  <c r="BR1785"/>
  <c r="BU1784"/>
  <c r="BT1784"/>
  <c r="BS1784"/>
  <c r="BR1784"/>
  <c r="BU1783"/>
  <c r="BT1783"/>
  <c r="BS1783"/>
  <c r="BR1783"/>
  <c r="BU1782"/>
  <c r="BT1782"/>
  <c r="BS1782"/>
  <c r="BR1782"/>
  <c r="BU1781"/>
  <c r="BT1781"/>
  <c r="BS1781"/>
  <c r="BR1781"/>
  <c r="BU1780"/>
  <c r="BT1780"/>
  <c r="BS1780"/>
  <c r="BR1780"/>
  <c r="BU1779"/>
  <c r="BT1779"/>
  <c r="BS1779"/>
  <c r="BR1779"/>
  <c r="BU1778"/>
  <c r="BT1778"/>
  <c r="BS1778"/>
  <c r="BR1778"/>
  <c r="BU1777"/>
  <c r="BT1777"/>
  <c r="BS1777"/>
  <c r="BR1777"/>
  <c r="BU1776"/>
  <c r="BT1776"/>
  <c r="BS1776"/>
  <c r="BR1776"/>
  <c r="BU1775"/>
  <c r="BT1775"/>
  <c r="BS1775"/>
  <c r="BR1775"/>
  <c r="BU1774"/>
  <c r="BT1774"/>
  <c r="BS1774"/>
  <c r="BR1774"/>
  <c r="BU1773"/>
  <c r="BT1773"/>
  <c r="BS1773"/>
  <c r="BR1773"/>
  <c r="BU1772"/>
  <c r="BT1772"/>
  <c r="BS1772"/>
  <c r="BR1772"/>
  <c r="BU1771"/>
  <c r="BT1771"/>
  <c r="BS1771"/>
  <c r="BR1771"/>
  <c r="BU1770"/>
  <c r="BT1770"/>
  <c r="BS1770"/>
  <c r="BR1770"/>
  <c r="BU1769"/>
  <c r="BT1769"/>
  <c r="BS1769"/>
  <c r="BR1769"/>
  <c r="BU1768"/>
  <c r="BT1768"/>
  <c r="BS1768"/>
  <c r="BR1768"/>
  <c r="BU1767"/>
  <c r="BT1767"/>
  <c r="BS1767"/>
  <c r="BR1767"/>
  <c r="BU1766"/>
  <c r="BT1766"/>
  <c r="BS1766"/>
  <c r="BR1766"/>
  <c r="BU1765"/>
  <c r="BT1765"/>
  <c r="BS1765"/>
  <c r="BR1765"/>
  <c r="BU1764"/>
  <c r="BT1764"/>
  <c r="BS1764"/>
  <c r="BR1764"/>
  <c r="BU1763"/>
  <c r="BT1763"/>
  <c r="BS1763"/>
  <c r="BR1763"/>
  <c r="BU1762"/>
  <c r="BT1762"/>
  <c r="BS1762"/>
  <c r="BR1762"/>
  <c r="BU1761"/>
  <c r="BT1761"/>
  <c r="BS1761"/>
  <c r="BR1761"/>
  <c r="BU1760"/>
  <c r="BT1760"/>
  <c r="BS1760"/>
  <c r="BR1760"/>
  <c r="BU1759"/>
  <c r="BT1759"/>
  <c r="BS1759"/>
  <c r="BR1759"/>
  <c r="BU1758"/>
  <c r="BT1758"/>
  <c r="BS1758"/>
  <c r="BR1758"/>
  <c r="BU1757"/>
  <c r="BT1757"/>
  <c r="BS1757"/>
  <c r="BR1757"/>
  <c r="BU1756"/>
  <c r="BT1756"/>
  <c r="BS1756"/>
  <c r="BR1756"/>
  <c r="BU1755"/>
  <c r="BT1755"/>
  <c r="BS1755"/>
  <c r="BR1755"/>
  <c r="BU1754"/>
  <c r="BT1754"/>
  <c r="BS1754"/>
  <c r="BR1754"/>
  <c r="BU1753"/>
  <c r="BT1753"/>
  <c r="BS1753"/>
  <c r="BR1753"/>
  <c r="BU1752"/>
  <c r="BT1752"/>
  <c r="BS1752"/>
  <c r="BR1752"/>
  <c r="BU1751"/>
  <c r="BT1751"/>
  <c r="BS1751"/>
  <c r="BR1751"/>
  <c r="BU1750"/>
  <c r="BT1750"/>
  <c r="BS1750"/>
  <c r="BR1750"/>
  <c r="BU1749"/>
  <c r="BT1749"/>
  <c r="BS1749"/>
  <c r="BR1749"/>
  <c r="BU1748"/>
  <c r="BT1748"/>
  <c r="BS1748"/>
  <c r="BR1748"/>
  <c r="BU1747"/>
  <c r="BT1747"/>
  <c r="BS1747"/>
  <c r="BR1747"/>
  <c r="BU1746"/>
  <c r="BT1746"/>
  <c r="BS1746"/>
  <c r="BR1746"/>
  <c r="BU1745"/>
  <c r="BT1745"/>
  <c r="BS1745"/>
  <c r="BR1745"/>
  <c r="BU1744"/>
  <c r="BT1744"/>
  <c r="BS1744"/>
  <c r="BR1744"/>
  <c r="BU1743"/>
  <c r="BT1743"/>
  <c r="BS1743"/>
  <c r="BR1743"/>
  <c r="BU1742"/>
  <c r="BT1742"/>
  <c r="BS1742"/>
  <c r="BR1742"/>
  <c r="BU1741"/>
  <c r="BT1741"/>
  <c r="BS1741"/>
  <c r="BR1741"/>
  <c r="BU1740"/>
  <c r="BT1740"/>
  <c r="BS1740"/>
  <c r="BR1740"/>
  <c r="BU1739"/>
  <c r="BT1739"/>
  <c r="BS1739"/>
  <c r="BR1739"/>
  <c r="BU1738"/>
  <c r="BT1738"/>
  <c r="BS1738"/>
  <c r="BR1738"/>
  <c r="BU1737"/>
  <c r="BT1737"/>
  <c r="BS1737"/>
  <c r="BR1737"/>
  <c r="BU1736"/>
  <c r="BT1736"/>
  <c r="BS1736"/>
  <c r="BR1736"/>
  <c r="BU1735"/>
  <c r="BT1735"/>
  <c r="BS1735"/>
  <c r="BR1735"/>
  <c r="BU1734"/>
  <c r="BT1734"/>
  <c r="BS1734"/>
  <c r="BR1734"/>
  <c r="BU1733"/>
  <c r="BT1733"/>
  <c r="BS1733"/>
  <c r="BR1733"/>
  <c r="BU1732"/>
  <c r="BT1732"/>
  <c r="BS1732"/>
  <c r="BR1732"/>
  <c r="BU1731"/>
  <c r="BT1731"/>
  <c r="BS1731"/>
  <c r="BR1731"/>
  <c r="BU1730"/>
  <c r="BT1730"/>
  <c r="BS1730"/>
  <c r="BR1730"/>
  <c r="BU1729"/>
  <c r="BT1729"/>
  <c r="BS1729"/>
  <c r="BR1729"/>
  <c r="BU1728"/>
  <c r="BT1728"/>
  <c r="BS1728"/>
  <c r="BR1728"/>
  <c r="BU1727"/>
  <c r="BT1727"/>
  <c r="BS1727"/>
  <c r="BR1727"/>
  <c r="BU1726"/>
  <c r="BT1726"/>
  <c r="BS1726"/>
  <c r="BR1726"/>
  <c r="BU1725"/>
  <c r="BT1725"/>
  <c r="BS1725"/>
  <c r="BR1725"/>
  <c r="BU1724"/>
  <c r="BT1724"/>
  <c r="BS1724"/>
  <c r="BR1724"/>
  <c r="BU1723"/>
  <c r="BT1723"/>
  <c r="BS1723"/>
  <c r="BR1723"/>
  <c r="BU1722"/>
  <c r="BT1722"/>
  <c r="BS1722"/>
  <c r="BR1722"/>
  <c r="BU1721"/>
  <c r="BT1721"/>
  <c r="BS1721"/>
  <c r="BR1721"/>
  <c r="BU1720"/>
  <c r="BT1720"/>
  <c r="BS1720"/>
  <c r="BR1720"/>
  <c r="BU1719"/>
  <c r="BT1719"/>
  <c r="BS1719"/>
  <c r="BR1719"/>
  <c r="BU1718"/>
  <c r="BT1718"/>
  <c r="BS1718"/>
  <c r="BR1718"/>
  <c r="BU1717"/>
  <c r="BT1717"/>
  <c r="BS1717"/>
  <c r="BR1717"/>
  <c r="BU1716"/>
  <c r="BT1716"/>
  <c r="BS1716"/>
  <c r="BR1716"/>
  <c r="BU1715"/>
  <c r="BT1715"/>
  <c r="BS1715"/>
  <c r="BR1715"/>
  <c r="BU1714"/>
  <c r="BT1714"/>
  <c r="BS1714"/>
  <c r="BR1714"/>
  <c r="BU1713"/>
  <c r="BT1713"/>
  <c r="BS1713"/>
  <c r="BR1713"/>
  <c r="BU1712"/>
  <c r="BT1712"/>
  <c r="BS1712"/>
  <c r="BR1712"/>
  <c r="BU1711"/>
  <c r="BT1711"/>
  <c r="BS1711"/>
  <c r="BR1711"/>
  <c r="BU1710"/>
  <c r="BT1710"/>
  <c r="BS1710"/>
  <c r="BR1710"/>
  <c r="BU1709"/>
  <c r="BT1709"/>
  <c r="BS1709"/>
  <c r="BR1709"/>
  <c r="BU1708"/>
  <c r="BT1708"/>
  <c r="BS1708"/>
  <c r="BR1708"/>
  <c r="BU1707"/>
  <c r="BT1707"/>
  <c r="BS1707"/>
  <c r="BR1707"/>
  <c r="BU1706"/>
  <c r="BT1706"/>
  <c r="BS1706"/>
  <c r="BR1706"/>
  <c r="BU1705"/>
  <c r="BT1705"/>
  <c r="BS1705"/>
  <c r="BR1705"/>
  <c r="BU1704"/>
  <c r="BT1704"/>
  <c r="BS1704"/>
  <c r="BR1704"/>
  <c r="BU1703"/>
  <c r="BT1703"/>
  <c r="BS1703"/>
  <c r="BR1703"/>
  <c r="BU1702"/>
  <c r="BT1702"/>
  <c r="BS1702"/>
  <c r="BR1702"/>
  <c r="BU1701"/>
  <c r="BT1701"/>
  <c r="BS1701"/>
  <c r="BR1701"/>
  <c r="BU1700"/>
  <c r="BT1700"/>
  <c r="BS1700"/>
  <c r="BR1700"/>
  <c r="BU1699"/>
  <c r="BT1699"/>
  <c r="BS1699"/>
  <c r="BR1699"/>
  <c r="BU1698"/>
  <c r="BT1698"/>
  <c r="BS1698"/>
  <c r="BR1698"/>
  <c r="BU1697"/>
  <c r="BT1697"/>
  <c r="BS1697"/>
  <c r="BR1697"/>
  <c r="BU1696"/>
  <c r="BT1696"/>
  <c r="BS1696"/>
  <c r="BR1696"/>
  <c r="BU1695"/>
  <c r="BT1695"/>
  <c r="BS1695"/>
  <c r="BR1695"/>
  <c r="BU1694"/>
  <c r="BT1694"/>
  <c r="BS1694"/>
  <c r="BR1694"/>
  <c r="BU1693"/>
  <c r="BT1693"/>
  <c r="BS1693"/>
  <c r="BR1693"/>
  <c r="BU1692"/>
  <c r="BT1692"/>
  <c r="BS1692"/>
  <c r="BR1692"/>
  <c r="BU1691"/>
  <c r="BT1691"/>
  <c r="BS1691"/>
  <c r="BR1691"/>
  <c r="BU1690"/>
  <c r="BT1690"/>
  <c r="BS1690"/>
  <c r="BR1690"/>
  <c r="BU1689"/>
  <c r="BT1689"/>
  <c r="BS1689"/>
  <c r="BR1689"/>
  <c r="BU1688"/>
  <c r="BT1688"/>
  <c r="BS1688"/>
  <c r="BR1688"/>
  <c r="BU1687"/>
  <c r="BT1687"/>
  <c r="BS1687"/>
  <c r="BR1687"/>
  <c r="BU1686"/>
  <c r="BT1686"/>
  <c r="BS1686"/>
  <c r="BR1686"/>
  <c r="BU1685"/>
  <c r="BT1685"/>
  <c r="BS1685"/>
  <c r="BR1685"/>
  <c r="BU1684"/>
  <c r="BT1684"/>
  <c r="BS1684"/>
  <c r="BR1684"/>
  <c r="BU1683"/>
  <c r="BT1683"/>
  <c r="BS1683"/>
  <c r="BR1683"/>
  <c r="BU1682"/>
  <c r="BT1682"/>
  <c r="BS1682"/>
  <c r="BR1682"/>
  <c r="BU1681"/>
  <c r="BT1681"/>
  <c r="BS1681"/>
  <c r="BR1681"/>
  <c r="BU1680"/>
  <c r="BT1680"/>
  <c r="BS1680"/>
  <c r="BR1680"/>
  <c r="BU1679"/>
  <c r="BT1679"/>
  <c r="BS1679"/>
  <c r="BR1679"/>
  <c r="BU1678"/>
  <c r="BT1678"/>
  <c r="BS1678"/>
  <c r="BR1678"/>
  <c r="BU1677"/>
  <c r="BT1677"/>
  <c r="BS1677"/>
  <c r="BR1677"/>
  <c r="BU1676"/>
  <c r="BT1676"/>
  <c r="BS1676"/>
  <c r="BR1676"/>
  <c r="BU1675"/>
  <c r="BT1675"/>
  <c r="BS1675"/>
  <c r="BR1675"/>
  <c r="BU1674"/>
  <c r="BT1674"/>
  <c r="BS1674"/>
  <c r="BR1674"/>
  <c r="BU1673"/>
  <c r="BT1673"/>
  <c r="BS1673"/>
  <c r="BR1673"/>
  <c r="BU1672"/>
  <c r="BT1672"/>
  <c r="BS1672"/>
  <c r="BR1672"/>
  <c r="BU1671"/>
  <c r="BT1671"/>
  <c r="BS1671"/>
  <c r="BR1671"/>
  <c r="BU1670"/>
  <c r="BT1670"/>
  <c r="BS1670"/>
  <c r="BR1670"/>
  <c r="BU1669"/>
  <c r="BT1669"/>
  <c r="BS1669"/>
  <c r="BR1669"/>
  <c r="BU1668"/>
  <c r="BT1668"/>
  <c r="BS1668"/>
  <c r="BR1668"/>
  <c r="BU1667"/>
  <c r="BT1667"/>
  <c r="BS1667"/>
  <c r="BR1667"/>
  <c r="BU1666"/>
  <c r="BT1666"/>
  <c r="BS1666"/>
  <c r="BR1666"/>
  <c r="BU1665"/>
  <c r="BT1665"/>
  <c r="BS1665"/>
  <c r="BR1665"/>
  <c r="BU1664"/>
  <c r="BT1664"/>
  <c r="BS1664"/>
  <c r="BR1664"/>
  <c r="BU1663"/>
  <c r="BT1663"/>
  <c r="BS1663"/>
  <c r="BR1663"/>
  <c r="BU1662"/>
  <c r="BT1662"/>
  <c r="BS1662"/>
  <c r="BR1662"/>
  <c r="BU1661"/>
  <c r="BT1661"/>
  <c r="BS1661"/>
  <c r="BR1661"/>
  <c r="BU1660"/>
  <c r="BT1660"/>
  <c r="BS1660"/>
  <c r="BR1660"/>
  <c r="BU1659"/>
  <c r="BT1659"/>
  <c r="BS1659"/>
  <c r="BR1659"/>
  <c r="BU1658"/>
  <c r="BT1658"/>
  <c r="BS1658"/>
  <c r="BR1658"/>
  <c r="BU1657"/>
  <c r="BT1657"/>
  <c r="BS1657"/>
  <c r="BR1657"/>
  <c r="BU1656"/>
  <c r="BT1656"/>
  <c r="BS1656"/>
  <c r="BR1656"/>
  <c r="BU1655"/>
  <c r="BT1655"/>
  <c r="BS1655"/>
  <c r="BR1655"/>
  <c r="BU1654"/>
  <c r="BT1654"/>
  <c r="BS1654"/>
  <c r="BR1654"/>
  <c r="BU1653"/>
  <c r="BT1653"/>
  <c r="BS1653"/>
  <c r="BR1653"/>
  <c r="BU1652"/>
  <c r="BT1652"/>
  <c r="BS1652"/>
  <c r="BR1652"/>
  <c r="BU1651"/>
  <c r="BT1651"/>
  <c r="BS1651"/>
  <c r="BR1651"/>
  <c r="BU1650"/>
  <c r="BT1650"/>
  <c r="BS1650"/>
  <c r="BR1650"/>
  <c r="BU1649"/>
  <c r="BT1649"/>
  <c r="BS1649"/>
  <c r="BR1649"/>
  <c r="BU1648"/>
  <c r="BT1648"/>
  <c r="BS1648"/>
  <c r="BR1648"/>
  <c r="BU1647"/>
  <c r="BT1647"/>
  <c r="BS1647"/>
  <c r="BR1647"/>
  <c r="BU1646"/>
  <c r="BT1646"/>
  <c r="BS1646"/>
  <c r="BR1646"/>
  <c r="BU1645"/>
  <c r="BT1645"/>
  <c r="BS1645"/>
  <c r="BR1645"/>
  <c r="BU1644"/>
  <c r="BT1644"/>
  <c r="BS1644"/>
  <c r="BR1644"/>
  <c r="BU1643"/>
  <c r="BT1643"/>
  <c r="BS1643"/>
  <c r="BR1643"/>
  <c r="BU1642"/>
  <c r="BT1642"/>
  <c r="BS1642"/>
  <c r="BR1642"/>
  <c r="BU1641"/>
  <c r="BT1641"/>
  <c r="BS1641"/>
  <c r="BR1641"/>
  <c r="BU1640"/>
  <c r="BT1640"/>
  <c r="BS1640"/>
  <c r="BR1640"/>
  <c r="BU1639"/>
  <c r="BT1639"/>
  <c r="BS1639"/>
  <c r="BR1639"/>
  <c r="BU1638"/>
  <c r="BT1638"/>
  <c r="BS1638"/>
  <c r="BR1638"/>
  <c r="BU1637"/>
  <c r="BT1637"/>
  <c r="BS1637"/>
  <c r="BR1637"/>
  <c r="BU1636"/>
  <c r="BT1636"/>
  <c r="BS1636"/>
  <c r="BR1636"/>
  <c r="BU1635"/>
  <c r="BT1635"/>
  <c r="BS1635"/>
  <c r="BR1635"/>
  <c r="BU1634"/>
  <c r="BT1634"/>
  <c r="BS1634"/>
  <c r="BR1634"/>
  <c r="BU1633"/>
  <c r="BT1633"/>
  <c r="BS1633"/>
  <c r="BR1633"/>
  <c r="BU1632"/>
  <c r="BT1632"/>
  <c r="BS1632"/>
  <c r="BR1632"/>
  <c r="BU1631"/>
  <c r="BT1631"/>
  <c r="BS1631"/>
  <c r="BR1631"/>
  <c r="BU1630"/>
  <c r="BT1630"/>
  <c r="BS1630"/>
  <c r="BR1630"/>
  <c r="BU1629"/>
  <c r="BT1629"/>
  <c r="BS1629"/>
  <c r="BR1629"/>
  <c r="BU1628"/>
  <c r="BT1628"/>
  <c r="BS1628"/>
  <c r="BR1628"/>
  <c r="BU1627"/>
  <c r="BT1627"/>
  <c r="BS1627"/>
  <c r="BR1627"/>
  <c r="BU1626"/>
  <c r="BT1626"/>
  <c r="BS1626"/>
  <c r="BR1626"/>
  <c r="BU1625"/>
  <c r="BT1625"/>
  <c r="BS1625"/>
  <c r="BR1625"/>
  <c r="BU1624"/>
  <c r="BT1624"/>
  <c r="BS1624"/>
  <c r="BR1624"/>
  <c r="BU1623"/>
  <c r="BT1623"/>
  <c r="BS1623"/>
  <c r="BR1623"/>
  <c r="BU1622"/>
  <c r="BT1622"/>
  <c r="BS1622"/>
  <c r="BR1622"/>
  <c r="BU1621"/>
  <c r="BT1621"/>
  <c r="BS1621"/>
  <c r="BR1621"/>
  <c r="BU1620"/>
  <c r="BT1620"/>
  <c r="BS1620"/>
  <c r="BR1620"/>
  <c r="BU1619"/>
  <c r="BT1619"/>
  <c r="BS1619"/>
  <c r="BR1619"/>
  <c r="BU1618"/>
  <c r="BT1618"/>
  <c r="BS1618"/>
  <c r="BR1618"/>
  <c r="BU1617"/>
  <c r="BT1617"/>
  <c r="BS1617"/>
  <c r="BR1617"/>
  <c r="BU1616"/>
  <c r="BT1616"/>
  <c r="BS1616"/>
  <c r="BR1616"/>
  <c r="BU1615"/>
  <c r="BT1615"/>
  <c r="BS1615"/>
  <c r="BR1615"/>
  <c r="BU1614"/>
  <c r="BT1614"/>
  <c r="BS1614"/>
  <c r="BR1614"/>
  <c r="BU1613"/>
  <c r="BT1613"/>
  <c r="BS1613"/>
  <c r="BR1613"/>
  <c r="BU1612"/>
  <c r="BT1612"/>
  <c r="BS1612"/>
  <c r="BR1612"/>
  <c r="BU1611"/>
  <c r="BT1611"/>
  <c r="BS1611"/>
  <c r="BR1611"/>
  <c r="BU1610"/>
  <c r="BT1610"/>
  <c r="BS1610"/>
  <c r="BR1610"/>
  <c r="BU1609"/>
  <c r="BT1609"/>
  <c r="BS1609"/>
  <c r="BR1609"/>
  <c r="BU1608"/>
  <c r="BT1608"/>
  <c r="BS1608"/>
  <c r="BR1608"/>
  <c r="BU1607"/>
  <c r="BT1607"/>
  <c r="BS1607"/>
  <c r="BR1607"/>
  <c r="BU1606"/>
  <c r="BT1606"/>
  <c r="BS1606"/>
  <c r="BR1606"/>
  <c r="BU1605"/>
  <c r="BT1605"/>
  <c r="BS1605"/>
  <c r="BR1605"/>
  <c r="BU1604"/>
  <c r="BT1604"/>
  <c r="BS1604"/>
  <c r="BR1604"/>
  <c r="BU1603"/>
  <c r="BT1603"/>
  <c r="BS1603"/>
  <c r="BR1603"/>
  <c r="BU1602"/>
  <c r="BT1602"/>
  <c r="BS1602"/>
  <c r="BR1602"/>
  <c r="BU1601"/>
  <c r="BT1601"/>
  <c r="BS1601"/>
  <c r="BR1601"/>
  <c r="BU1600"/>
  <c r="BT1600"/>
  <c r="BS1600"/>
  <c r="BR1600"/>
  <c r="BU1599"/>
  <c r="BT1599"/>
  <c r="BS1599"/>
  <c r="BR1599"/>
  <c r="BU1598"/>
  <c r="BT1598"/>
  <c r="BS1598"/>
  <c r="BR1598"/>
  <c r="BU1597"/>
  <c r="BT1597"/>
  <c r="BS1597"/>
  <c r="BR1597"/>
  <c r="BU1596"/>
  <c r="BT1596"/>
  <c r="BS1596"/>
  <c r="BR1596"/>
  <c r="BU1595"/>
  <c r="BT1595"/>
  <c r="BS1595"/>
  <c r="BR1595"/>
  <c r="BU1594"/>
  <c r="BT1594"/>
  <c r="BS1594"/>
  <c r="BR1594"/>
  <c r="BU1593"/>
  <c r="BT1593"/>
  <c r="BS1593"/>
  <c r="BR1593"/>
  <c r="BU1592"/>
  <c r="BT1592"/>
  <c r="BS1592"/>
  <c r="BR1592"/>
  <c r="BU1591"/>
  <c r="BT1591"/>
  <c r="BS1591"/>
  <c r="BR1591"/>
  <c r="BU1590"/>
  <c r="BT1590"/>
  <c r="BS1590"/>
  <c r="BR1590"/>
  <c r="BU1589"/>
  <c r="BT1589"/>
  <c r="BS1589"/>
  <c r="BR1589"/>
  <c r="BU1588"/>
  <c r="BT1588"/>
  <c r="BS1588"/>
  <c r="BR1588"/>
  <c r="BU1587"/>
  <c r="BT1587"/>
  <c r="BS1587"/>
  <c r="BR1587"/>
  <c r="BU1586"/>
  <c r="BT1586"/>
  <c r="BS1586"/>
  <c r="BR1586"/>
  <c r="BU1585"/>
  <c r="BT1585"/>
  <c r="BS1585"/>
  <c r="BR1585"/>
  <c r="BU1584"/>
  <c r="BT1584"/>
  <c r="BS1584"/>
  <c r="BR1584"/>
  <c r="BU1583"/>
  <c r="BT1583"/>
  <c r="BS1583"/>
  <c r="BR1583"/>
  <c r="BU1582"/>
  <c r="BT1582"/>
  <c r="BS1582"/>
  <c r="BR1582"/>
  <c r="BU1581"/>
  <c r="BT1581"/>
  <c r="BS1581"/>
  <c r="BR1581"/>
  <c r="BU1580"/>
  <c r="BT1580"/>
  <c r="BS1580"/>
  <c r="BR1580"/>
  <c r="BU1579"/>
  <c r="BT1579"/>
  <c r="BS1579"/>
  <c r="BR1579"/>
  <c r="BU1578"/>
  <c r="BT1578"/>
  <c r="BS1578"/>
  <c r="BR1578"/>
  <c r="BU1577"/>
  <c r="BT1577"/>
  <c r="BS1577"/>
  <c r="BR1577"/>
  <c r="BU1576"/>
  <c r="BT1576"/>
  <c r="BS1576"/>
  <c r="BR1576"/>
  <c r="BU1575"/>
  <c r="BT1575"/>
  <c r="BS1575"/>
  <c r="BR1575"/>
  <c r="BU1574"/>
  <c r="BT1574"/>
  <c r="BS1574"/>
  <c r="BR1574"/>
  <c r="BU1573"/>
  <c r="BT1573"/>
  <c r="BS1573"/>
  <c r="BR1573"/>
  <c r="BU1572"/>
  <c r="BT1572"/>
  <c r="BS1572"/>
  <c r="BR1572"/>
  <c r="BU1571"/>
  <c r="BT1571"/>
  <c r="BS1571"/>
  <c r="BR1571"/>
  <c r="BU1570"/>
  <c r="BT1570"/>
  <c r="BS1570"/>
  <c r="BR1570"/>
  <c r="BU1569"/>
  <c r="BT1569"/>
  <c r="BS1569"/>
  <c r="BR1569"/>
  <c r="BU1568"/>
  <c r="BT1568"/>
  <c r="BS1568"/>
  <c r="BR1568"/>
  <c r="BU1567"/>
  <c r="BT1567"/>
  <c r="BS1567"/>
  <c r="BR1567"/>
  <c r="BU1566"/>
  <c r="BT1566"/>
  <c r="BS1566"/>
  <c r="BR1566"/>
  <c r="BU1565"/>
  <c r="BT1565"/>
  <c r="BS1565"/>
  <c r="BR1565"/>
  <c r="BU1564"/>
  <c r="BT1564"/>
  <c r="BS1564"/>
  <c r="BR1564"/>
  <c r="BU1563"/>
  <c r="BT1563"/>
  <c r="BS1563"/>
  <c r="BR1563"/>
  <c r="BU1562"/>
  <c r="BT1562"/>
  <c r="BS1562"/>
  <c r="BR1562"/>
  <c r="BU1561"/>
  <c r="BT1561"/>
  <c r="BS1561"/>
  <c r="BR1561"/>
  <c r="BU1560"/>
  <c r="BT1560"/>
  <c r="BS1560"/>
  <c r="BR1560"/>
  <c r="BU1559"/>
  <c r="BT1559"/>
  <c r="BS1559"/>
  <c r="BR1559"/>
  <c r="BU1558"/>
  <c r="BT1558"/>
  <c r="BS1558"/>
  <c r="BR1558"/>
  <c r="BU1557"/>
  <c r="BT1557"/>
  <c r="BS1557"/>
  <c r="BR1557"/>
  <c r="BU1556"/>
  <c r="BT1556"/>
  <c r="BS1556"/>
  <c r="BR1556"/>
  <c r="BU1555"/>
  <c r="BT1555"/>
  <c r="BS1555"/>
  <c r="BR1555"/>
  <c r="BU1554"/>
  <c r="BT1554"/>
  <c r="BS1554"/>
  <c r="BR1554"/>
  <c r="BU1553"/>
  <c r="BT1553"/>
  <c r="BS1553"/>
  <c r="BR1553"/>
  <c r="BU1552"/>
  <c r="BT1552"/>
  <c r="BS1552"/>
  <c r="BR1552"/>
  <c r="BU1551"/>
  <c r="BT1551"/>
  <c r="BS1551"/>
  <c r="BR1551"/>
  <c r="BU1550"/>
  <c r="BT1550"/>
  <c r="BS1550"/>
  <c r="BR1550"/>
  <c r="BU1549"/>
  <c r="BT1549"/>
  <c r="BS1549"/>
  <c r="BR1549"/>
  <c r="BU1548"/>
  <c r="BT1548"/>
  <c r="BS1548"/>
  <c r="BR1548"/>
  <c r="BU1547"/>
  <c r="BT1547"/>
  <c r="BS1547"/>
  <c r="BR1547"/>
  <c r="BU1546"/>
  <c r="BT1546"/>
  <c r="BS1546"/>
  <c r="BR1546"/>
  <c r="BU1545"/>
  <c r="BT1545"/>
  <c r="BS1545"/>
  <c r="BR1545"/>
  <c r="BU1544"/>
  <c r="BT1544"/>
  <c r="BS1544"/>
  <c r="BR1544"/>
  <c r="BU1543"/>
  <c r="BT1543"/>
  <c r="BS1543"/>
  <c r="BR1543"/>
  <c r="BU1542"/>
  <c r="BT1542"/>
  <c r="BS1542"/>
  <c r="BR1542"/>
  <c r="BU1541"/>
  <c r="BT1541"/>
  <c r="BS1541"/>
  <c r="BR1541"/>
  <c r="BU1540"/>
  <c r="BT1540"/>
  <c r="BS1540"/>
  <c r="BR1540"/>
  <c r="BU1539"/>
  <c r="BT1539"/>
  <c r="BS1539"/>
  <c r="BR1539"/>
  <c r="BU1538"/>
  <c r="BT1538"/>
  <c r="BS1538"/>
  <c r="BR1538"/>
  <c r="BU1537"/>
  <c r="BT1537"/>
  <c r="BS1537"/>
  <c r="BR1537"/>
  <c r="BU1536"/>
  <c r="BT1536"/>
  <c r="BS1536"/>
  <c r="BR1536"/>
  <c r="BU1535"/>
  <c r="BT1535"/>
  <c r="BS1535"/>
  <c r="BR1535"/>
  <c r="BU1534"/>
  <c r="BT1534"/>
  <c r="BS1534"/>
  <c r="BR1534"/>
  <c r="BU1533"/>
  <c r="BT1533"/>
  <c r="BS1533"/>
  <c r="BR1533"/>
  <c r="BU1532"/>
  <c r="BT1532"/>
  <c r="BS1532"/>
  <c r="BR1532"/>
  <c r="BU1531"/>
  <c r="BT1531"/>
  <c r="BS1531"/>
  <c r="BR1531"/>
  <c r="BU1530"/>
  <c r="BT1530"/>
  <c r="BS1530"/>
  <c r="BR1530"/>
  <c r="BU1529"/>
  <c r="BT1529"/>
  <c r="BS1529"/>
  <c r="BR1529"/>
  <c r="BU1528"/>
  <c r="BT1528"/>
  <c r="BS1528"/>
  <c r="BR1528"/>
  <c r="BU1527"/>
  <c r="BT1527"/>
  <c r="BS1527"/>
  <c r="BR1527"/>
  <c r="BU1526"/>
  <c r="BT1526"/>
  <c r="BS1526"/>
  <c r="BR1526"/>
  <c r="BU1525"/>
  <c r="BT1525"/>
  <c r="BS1525"/>
  <c r="BR1525"/>
  <c r="BU1524"/>
  <c r="BT1524"/>
  <c r="BS1524"/>
  <c r="BR1524"/>
  <c r="BU1523"/>
  <c r="BT1523"/>
  <c r="BS1523"/>
  <c r="BR1523"/>
  <c r="BU1522"/>
  <c r="BT1522"/>
  <c r="BS1522"/>
  <c r="BR1522"/>
  <c r="BU1521"/>
  <c r="BT1521"/>
  <c r="BS1521"/>
  <c r="BR1521"/>
  <c r="BU1520"/>
  <c r="BT1520"/>
  <c r="BS1520"/>
  <c r="BR1520"/>
  <c r="BU1519"/>
  <c r="BT1519"/>
  <c r="BS1519"/>
  <c r="BR1519"/>
  <c r="BU1518"/>
  <c r="BT1518"/>
  <c r="BS1518"/>
  <c r="BR1518"/>
  <c r="BU1517"/>
  <c r="BT1517"/>
  <c r="BS1517"/>
  <c r="BR1517"/>
  <c r="BU1516"/>
  <c r="BT1516"/>
  <c r="BS1516"/>
  <c r="BR1516"/>
  <c r="BU1515"/>
  <c r="BT1515"/>
  <c r="BS1515"/>
  <c r="BR1515"/>
  <c r="BU1514"/>
  <c r="BT1514"/>
  <c r="BS1514"/>
  <c r="BR1514"/>
  <c r="BU1513"/>
  <c r="BT1513"/>
  <c r="BS1513"/>
  <c r="BR1513"/>
  <c r="BU1512"/>
  <c r="BT1512"/>
  <c r="BS1512"/>
  <c r="BR1512"/>
  <c r="BU1511"/>
  <c r="BT1511"/>
  <c r="BS1511"/>
  <c r="BR1511"/>
  <c r="BU1510"/>
  <c r="BT1510"/>
  <c r="BS1510"/>
  <c r="BR1510"/>
  <c r="BU1509"/>
  <c r="BT1509"/>
  <c r="BS1509"/>
  <c r="BR1509"/>
  <c r="BU1508"/>
  <c r="BT1508"/>
  <c r="BS1508"/>
  <c r="BR1508"/>
  <c r="BU1507"/>
  <c r="BT1507"/>
  <c r="BS1507"/>
  <c r="BR1507"/>
  <c r="BU1506"/>
  <c r="BT1506"/>
  <c r="BS1506"/>
  <c r="BR1506"/>
  <c r="BU1505"/>
  <c r="BT1505"/>
  <c r="BS1505"/>
  <c r="BR1505"/>
  <c r="BU1504"/>
  <c r="BT1504"/>
  <c r="BS1504"/>
  <c r="BR1504"/>
  <c r="BU1503"/>
  <c r="BT1503"/>
  <c r="BS1503"/>
  <c r="BR1503"/>
  <c r="BU1502"/>
  <c r="BT1502"/>
  <c r="BS1502"/>
  <c r="BR1502"/>
  <c r="BU1501"/>
  <c r="BT1501"/>
  <c r="BS1501"/>
  <c r="BR1501"/>
  <c r="BU1500"/>
  <c r="BT1500"/>
  <c r="BS1500"/>
  <c r="BR1500"/>
  <c r="BU1499"/>
  <c r="BT1499"/>
  <c r="BS1499"/>
  <c r="BR1499"/>
  <c r="BU1498"/>
  <c r="BT1498"/>
  <c r="BS1498"/>
  <c r="BR1498"/>
  <c r="BU1497"/>
  <c r="BT1497"/>
  <c r="BS1497"/>
  <c r="BR1497"/>
  <c r="BU1496"/>
  <c r="BT1496"/>
  <c r="BS1496"/>
  <c r="BR1496"/>
  <c r="BU1495"/>
  <c r="BT1495"/>
  <c r="BS1495"/>
  <c r="BR1495"/>
  <c r="BU1494"/>
  <c r="BT1494"/>
  <c r="BS1494"/>
  <c r="BR1494"/>
  <c r="BU1493"/>
  <c r="BT1493"/>
  <c r="BS1493"/>
  <c r="BR1493"/>
  <c r="BU1492"/>
  <c r="BT1492"/>
  <c r="BS1492"/>
  <c r="BR1492"/>
  <c r="BU1491"/>
  <c r="BT1491"/>
  <c r="BS1491"/>
  <c r="BR1491"/>
  <c r="BU1490"/>
  <c r="BT1490"/>
  <c r="BS1490"/>
  <c r="BR1490"/>
  <c r="BU1489"/>
  <c r="BT1489"/>
  <c r="BS1489"/>
  <c r="BR1489"/>
  <c r="BU1488"/>
  <c r="BT1488"/>
  <c r="BS1488"/>
  <c r="BR1488"/>
  <c r="BU1487"/>
  <c r="BT1487"/>
  <c r="BS1487"/>
  <c r="BR1487"/>
  <c r="BU1486"/>
  <c r="BT1486"/>
  <c r="BS1486"/>
  <c r="BR1486"/>
  <c r="BU1485"/>
  <c r="BT1485"/>
  <c r="BS1485"/>
  <c r="BR1485"/>
  <c r="BU1484"/>
  <c r="BT1484"/>
  <c r="BS1484"/>
  <c r="BR1484"/>
  <c r="BU1483"/>
  <c r="BT1483"/>
  <c r="BS1483"/>
  <c r="BR1483"/>
  <c r="BU1482"/>
  <c r="BT1482"/>
  <c r="BS1482"/>
  <c r="BR1482"/>
  <c r="BU1481"/>
  <c r="BT1481"/>
  <c r="BS1481"/>
  <c r="BR1481"/>
  <c r="BU1480"/>
  <c r="BT1480"/>
  <c r="BS1480"/>
  <c r="BR1480"/>
  <c r="BU1479"/>
  <c r="BT1479"/>
  <c r="BS1479"/>
  <c r="BR1479"/>
  <c r="BU1478"/>
  <c r="BT1478"/>
  <c r="BS1478"/>
  <c r="BR1478"/>
  <c r="BU1477"/>
  <c r="BT1477"/>
  <c r="BS1477"/>
  <c r="BR1477"/>
  <c r="BU1476"/>
  <c r="BT1476"/>
  <c r="BS1476"/>
  <c r="BR1476"/>
  <c r="BU1475"/>
  <c r="BT1475"/>
  <c r="BS1475"/>
  <c r="BR1475"/>
  <c r="BU1474"/>
  <c r="BT1474"/>
  <c r="BS1474"/>
  <c r="BR1474"/>
  <c r="BU1473"/>
  <c r="BT1473"/>
  <c r="BS1473"/>
  <c r="BR1473"/>
  <c r="BU1472"/>
  <c r="BT1472"/>
  <c r="BS1472"/>
  <c r="BR1472"/>
  <c r="BU1471"/>
  <c r="BT1471"/>
  <c r="BS1471"/>
  <c r="BR1471"/>
  <c r="BU1470"/>
  <c r="BT1470"/>
  <c r="BS1470"/>
  <c r="BR1470"/>
  <c r="BU1469"/>
  <c r="BT1469"/>
  <c r="BS1469"/>
  <c r="BR1469"/>
  <c r="BU1468"/>
  <c r="BT1468"/>
  <c r="BS1468"/>
  <c r="BR1468"/>
  <c r="BU1467"/>
  <c r="BT1467"/>
  <c r="BS1467"/>
  <c r="BR1467"/>
  <c r="BU1466"/>
  <c r="BT1466"/>
  <c r="BS1466"/>
  <c r="BR1466"/>
  <c r="BU1465"/>
  <c r="BT1465"/>
  <c r="BS1465"/>
  <c r="BR1465"/>
  <c r="BU1464"/>
  <c r="BT1464"/>
  <c r="BS1464"/>
  <c r="BR1464"/>
  <c r="BU1463"/>
  <c r="BT1463"/>
  <c r="BS1463"/>
  <c r="BR1463"/>
  <c r="BU1462"/>
  <c r="BT1462"/>
  <c r="BS1462"/>
  <c r="BR1462"/>
  <c r="BU1461"/>
  <c r="BT1461"/>
  <c r="BS1461"/>
  <c r="BR1461"/>
  <c r="BU1460"/>
  <c r="BT1460"/>
  <c r="BS1460"/>
  <c r="BR1460"/>
  <c r="BU1459"/>
  <c r="BT1459"/>
  <c r="BS1459"/>
  <c r="BR1459"/>
  <c r="BU1458"/>
  <c r="BT1458"/>
  <c r="BS1458"/>
  <c r="BR1458"/>
  <c r="BU1457"/>
  <c r="BT1457"/>
  <c r="BS1457"/>
  <c r="BR1457"/>
  <c r="BU1456"/>
  <c r="BT1456"/>
  <c r="BS1456"/>
  <c r="BR1456"/>
  <c r="BU1455"/>
  <c r="BT1455"/>
  <c r="BS1455"/>
  <c r="BR1455"/>
  <c r="BU1454"/>
  <c r="BT1454"/>
  <c r="BS1454"/>
  <c r="BR1454"/>
  <c r="BU1453"/>
  <c r="BT1453"/>
  <c r="BS1453"/>
  <c r="BR1453"/>
  <c r="BU1452"/>
  <c r="BT1452"/>
  <c r="BS1452"/>
  <c r="BR1452"/>
  <c r="BU1451"/>
  <c r="BT1451"/>
  <c r="BS1451"/>
  <c r="BR1451"/>
  <c r="BU1450"/>
  <c r="BT1450"/>
  <c r="BS1450"/>
  <c r="BR1450"/>
  <c r="BU1449"/>
  <c r="BT1449"/>
  <c r="BS1449"/>
  <c r="BR1449"/>
  <c r="BU1448"/>
  <c r="BT1448"/>
  <c r="BS1448"/>
  <c r="BR1448"/>
  <c r="BU1447"/>
  <c r="BT1447"/>
  <c r="BS1447"/>
  <c r="BR1447"/>
  <c r="BU1446"/>
  <c r="BT1446"/>
  <c r="BS1446"/>
  <c r="BR1446"/>
  <c r="BU1445"/>
  <c r="BT1445"/>
  <c r="BS1445"/>
  <c r="BR1445"/>
  <c r="BU1444"/>
  <c r="BT1444"/>
  <c r="BS1444"/>
  <c r="BR1444"/>
  <c r="BU1443"/>
  <c r="BT1443"/>
  <c r="BS1443"/>
  <c r="BR1443"/>
  <c r="BU1442"/>
  <c r="BT1442"/>
  <c r="BS1442"/>
  <c r="BR1442"/>
  <c r="BU1441"/>
  <c r="BT1441"/>
  <c r="BS1441"/>
  <c r="BR1441"/>
  <c r="BU1440"/>
  <c r="BT1440"/>
  <c r="BS1440"/>
  <c r="BR1440"/>
  <c r="BU1439"/>
  <c r="BT1439"/>
  <c r="BS1439"/>
  <c r="BR1439"/>
  <c r="BU1438"/>
  <c r="BT1438"/>
  <c r="BS1438"/>
  <c r="BR1438"/>
  <c r="BU1437"/>
  <c r="BT1437"/>
  <c r="BS1437"/>
  <c r="BR1437"/>
  <c r="BU1436"/>
  <c r="BT1436"/>
  <c r="BS1436"/>
  <c r="BR1436"/>
  <c r="BU1435"/>
  <c r="BT1435"/>
  <c r="BS1435"/>
  <c r="BR1435"/>
  <c r="BU1434"/>
  <c r="BT1434"/>
  <c r="BS1434"/>
  <c r="BR1434"/>
  <c r="BU1433"/>
  <c r="BT1433"/>
  <c r="BS1433"/>
  <c r="BR1433"/>
  <c r="BU1432"/>
  <c r="BT1432"/>
  <c r="BS1432"/>
  <c r="BR1432"/>
  <c r="BU1431"/>
  <c r="BT1431"/>
  <c r="BS1431"/>
  <c r="BR1431"/>
  <c r="BU1430"/>
  <c r="BT1430"/>
  <c r="BS1430"/>
  <c r="BR1430"/>
  <c r="BU1429"/>
  <c r="BT1429"/>
  <c r="BS1429"/>
  <c r="BR1429"/>
  <c r="BU1428"/>
  <c r="BT1428"/>
  <c r="BS1428"/>
  <c r="BR1428"/>
  <c r="BU1427"/>
  <c r="BT1427"/>
  <c r="BS1427"/>
  <c r="BR1427"/>
  <c r="BU1426"/>
  <c r="BT1426"/>
  <c r="BS1426"/>
  <c r="BR1426"/>
  <c r="BU1425"/>
  <c r="BT1425"/>
  <c r="BS1425"/>
  <c r="BR1425"/>
  <c r="BU1424"/>
  <c r="BT1424"/>
  <c r="BS1424"/>
  <c r="BR1424"/>
  <c r="BU1423"/>
  <c r="BT1423"/>
  <c r="BS1423"/>
  <c r="BR1423"/>
  <c r="BU1422"/>
  <c r="BT1422"/>
  <c r="BS1422"/>
  <c r="BR1422"/>
  <c r="BU1421"/>
  <c r="BT1421"/>
  <c r="BS1421"/>
  <c r="BR1421"/>
  <c r="BU1420"/>
  <c r="BT1420"/>
  <c r="BS1420"/>
  <c r="BR1420"/>
  <c r="BU1419"/>
  <c r="BT1419"/>
  <c r="BS1419"/>
  <c r="BR1419"/>
  <c r="BU1418"/>
  <c r="BT1418"/>
  <c r="BS1418"/>
  <c r="BR1418"/>
  <c r="BU1417"/>
  <c r="BT1417"/>
  <c r="BS1417"/>
  <c r="BR1417"/>
  <c r="BU1416"/>
  <c r="BT1416"/>
  <c r="BS1416"/>
  <c r="BR1416"/>
  <c r="BU1415"/>
  <c r="BT1415"/>
  <c r="BS1415"/>
  <c r="BR1415"/>
  <c r="BU1414"/>
  <c r="BT1414"/>
  <c r="BS1414"/>
  <c r="BR1414"/>
  <c r="BU1413"/>
  <c r="BT1413"/>
  <c r="BS1413"/>
  <c r="BR1413"/>
  <c r="BU1412"/>
  <c r="BT1412"/>
  <c r="BS1412"/>
  <c r="BR1412"/>
  <c r="BU1411"/>
  <c r="BT1411"/>
  <c r="BS1411"/>
  <c r="BR1411"/>
  <c r="BU1410"/>
  <c r="BT1410"/>
  <c r="BS1410"/>
  <c r="BR1410"/>
  <c r="BU1409"/>
  <c r="BT1409"/>
  <c r="BS1409"/>
  <c r="BR1409"/>
  <c r="BU1408"/>
  <c r="BT1408"/>
  <c r="BS1408"/>
  <c r="BR1408"/>
  <c r="BU1407"/>
  <c r="BT1407"/>
  <c r="BS1407"/>
  <c r="BR1407"/>
  <c r="BU1406"/>
  <c r="BT1406"/>
  <c r="BS1406"/>
  <c r="BR1406"/>
  <c r="BU1405"/>
  <c r="BT1405"/>
  <c r="BS1405"/>
  <c r="BR1405"/>
  <c r="BU1404"/>
  <c r="BT1404"/>
  <c r="BS1404"/>
  <c r="BR1404"/>
  <c r="BU1403"/>
  <c r="BT1403"/>
  <c r="BS1403"/>
  <c r="BR1403"/>
  <c r="BU1402"/>
  <c r="BT1402"/>
  <c r="BS1402"/>
  <c r="BR1402"/>
  <c r="BU1401"/>
  <c r="BT1401"/>
  <c r="BS1401"/>
  <c r="BR1401"/>
  <c r="BU1400"/>
  <c r="BT1400"/>
  <c r="BS1400"/>
  <c r="BR1400"/>
  <c r="BU1399"/>
  <c r="BT1399"/>
  <c r="BS1399"/>
  <c r="BR1399"/>
  <c r="BU1398"/>
  <c r="BT1398"/>
  <c r="BS1398"/>
  <c r="BR1398"/>
  <c r="BU1397"/>
  <c r="BT1397"/>
  <c r="BS1397"/>
  <c r="BR1397"/>
  <c r="BU1396"/>
  <c r="BT1396"/>
  <c r="BS1396"/>
  <c r="BR1396"/>
  <c r="BU1395"/>
  <c r="BT1395"/>
  <c r="BS1395"/>
  <c r="BR1395"/>
  <c r="BU1394"/>
  <c r="BT1394"/>
  <c r="BS1394"/>
  <c r="BR1394"/>
  <c r="BU1393"/>
  <c r="BT1393"/>
  <c r="BS1393"/>
  <c r="BR1393"/>
  <c r="BU1392"/>
  <c r="BT1392"/>
  <c r="BS1392"/>
  <c r="BR1392"/>
  <c r="BU1391"/>
  <c r="BT1391"/>
  <c r="BS1391"/>
  <c r="BR1391"/>
  <c r="BU1390"/>
  <c r="BT1390"/>
  <c r="BS1390"/>
  <c r="BR1390"/>
  <c r="BU1389"/>
  <c r="BT1389"/>
  <c r="BS1389"/>
  <c r="BR1389"/>
  <c r="BU1388"/>
  <c r="BT1388"/>
  <c r="BS1388"/>
  <c r="BR1388"/>
  <c r="BU1387"/>
  <c r="BT1387"/>
  <c r="BS1387"/>
  <c r="BR1387"/>
  <c r="BU1386"/>
  <c r="BT1386"/>
  <c r="BS1386"/>
  <c r="BR1386"/>
  <c r="BU1385"/>
  <c r="BT1385"/>
  <c r="BS1385"/>
  <c r="BR1385"/>
  <c r="BU1384"/>
  <c r="BT1384"/>
  <c r="BS1384"/>
  <c r="BR1384"/>
  <c r="BU1383"/>
  <c r="BT1383"/>
  <c r="BS1383"/>
  <c r="BR1383"/>
  <c r="BU1382"/>
  <c r="BT1382"/>
  <c r="BS1382"/>
  <c r="BR1382"/>
  <c r="BU1381"/>
  <c r="BT1381"/>
  <c r="BS1381"/>
  <c r="BR1381"/>
  <c r="BU1380"/>
  <c r="BT1380"/>
  <c r="BS1380"/>
  <c r="BR1380"/>
  <c r="BU1379"/>
  <c r="BT1379"/>
  <c r="BS1379"/>
  <c r="BR1379"/>
  <c r="BU1378"/>
  <c r="BT1378"/>
  <c r="BS1378"/>
  <c r="BR1378"/>
  <c r="BU1377"/>
  <c r="BT1377"/>
  <c r="BS1377"/>
  <c r="BR1377"/>
  <c r="BU1376"/>
  <c r="BT1376"/>
  <c r="BS1376"/>
  <c r="BR1376"/>
  <c r="BU1375"/>
  <c r="BT1375"/>
  <c r="BS1375"/>
  <c r="BR1375"/>
  <c r="BU1374"/>
  <c r="BT1374"/>
  <c r="BS1374"/>
  <c r="BR1374"/>
  <c r="BU1373"/>
  <c r="BT1373"/>
  <c r="BS1373"/>
  <c r="BR1373"/>
  <c r="BU1372"/>
  <c r="BT1372"/>
  <c r="BS1372"/>
  <c r="BR1372"/>
  <c r="BU1371"/>
  <c r="BT1371"/>
  <c r="BS1371"/>
  <c r="BR1371"/>
  <c r="BU1370"/>
  <c r="BT1370"/>
  <c r="BS1370"/>
  <c r="BR1370"/>
  <c r="BU1369"/>
  <c r="BT1369"/>
  <c r="BS1369"/>
  <c r="BR1369"/>
  <c r="BU1368"/>
  <c r="BT1368"/>
  <c r="BS1368"/>
  <c r="BR1368"/>
  <c r="BU1367"/>
  <c r="BT1367"/>
  <c r="BS1367"/>
  <c r="BR1367"/>
  <c r="BU1366"/>
  <c r="BT1366"/>
  <c r="BS1366"/>
  <c r="BR1366"/>
  <c r="BU1365"/>
  <c r="BT1365"/>
  <c r="BS1365"/>
  <c r="BR1365"/>
  <c r="BU1364"/>
  <c r="BT1364"/>
  <c r="BS1364"/>
  <c r="BR1364"/>
  <c r="BU1363"/>
  <c r="BT1363"/>
  <c r="BS1363"/>
  <c r="BR1363"/>
  <c r="BU1362"/>
  <c r="BT1362"/>
  <c r="BS1362"/>
  <c r="BR1362"/>
  <c r="BU1361"/>
  <c r="BT1361"/>
  <c r="BS1361"/>
  <c r="BR1361"/>
  <c r="BU1360"/>
  <c r="BT1360"/>
  <c r="BS1360"/>
  <c r="BR1360"/>
  <c r="BU1359"/>
  <c r="BT1359"/>
  <c r="BS1359"/>
  <c r="BR1359"/>
  <c r="BU1358"/>
  <c r="BT1358"/>
  <c r="BS1358"/>
  <c r="BR1358"/>
  <c r="BU1357"/>
  <c r="BT1357"/>
  <c r="BS1357"/>
  <c r="BR1357"/>
  <c r="BU1356"/>
  <c r="BT1356"/>
  <c r="BS1356"/>
  <c r="BR1356"/>
  <c r="BU1355"/>
  <c r="BT1355"/>
  <c r="BS1355"/>
  <c r="BR1355"/>
  <c r="BU1354"/>
  <c r="BT1354"/>
  <c r="BS1354"/>
  <c r="BR1354"/>
  <c r="BU1353"/>
  <c r="BT1353"/>
  <c r="BS1353"/>
  <c r="BR1353"/>
  <c r="BU1352"/>
  <c r="BT1352"/>
  <c r="BS1352"/>
  <c r="BR1352"/>
  <c r="BU1351"/>
  <c r="BT1351"/>
  <c r="BS1351"/>
  <c r="BR1351"/>
  <c r="BU1350"/>
  <c r="BT1350"/>
  <c r="BS1350"/>
  <c r="BR1350"/>
  <c r="BU1349"/>
  <c r="BT1349"/>
  <c r="BS1349"/>
  <c r="BR1349"/>
  <c r="BU1348"/>
  <c r="BT1348"/>
  <c r="BS1348"/>
  <c r="BR1348"/>
  <c r="BU1347"/>
  <c r="BT1347"/>
  <c r="BS1347"/>
  <c r="BR1347"/>
  <c r="BU1346"/>
  <c r="BT1346"/>
  <c r="BS1346"/>
  <c r="BR1346"/>
  <c r="BU1345"/>
  <c r="BT1345"/>
  <c r="BS1345"/>
  <c r="BR1345"/>
  <c r="BU1344"/>
  <c r="BT1344"/>
  <c r="BS1344"/>
  <c r="BR1344"/>
  <c r="BU1343"/>
  <c r="BT1343"/>
  <c r="BS1343"/>
  <c r="BR1343"/>
  <c r="BU1342"/>
  <c r="BT1342"/>
  <c r="BS1342"/>
  <c r="BR1342"/>
  <c r="BU1341"/>
  <c r="BT1341"/>
  <c r="BS1341"/>
  <c r="BR1341"/>
  <c r="BU1340"/>
  <c r="BT1340"/>
  <c r="BS1340"/>
  <c r="BR1340"/>
  <c r="BU1339"/>
  <c r="BT1339"/>
  <c r="BS1339"/>
  <c r="BR1339"/>
  <c r="BU1338"/>
  <c r="BT1338"/>
  <c r="BS1338"/>
  <c r="BR1338"/>
  <c r="BU1337"/>
  <c r="BT1337"/>
  <c r="BS1337"/>
  <c r="BR1337"/>
  <c r="BU1336"/>
  <c r="BT1336"/>
  <c r="BS1336"/>
  <c r="BR1336"/>
  <c r="BU1335"/>
  <c r="BT1335"/>
  <c r="BS1335"/>
  <c r="BR1335"/>
  <c r="BU1334"/>
  <c r="BT1334"/>
  <c r="BS1334"/>
  <c r="BR1334"/>
  <c r="BU1333"/>
  <c r="BT1333"/>
  <c r="BS1333"/>
  <c r="BR1333"/>
  <c r="BU1332"/>
  <c r="BT1332"/>
  <c r="BS1332"/>
  <c r="BR1332"/>
  <c r="BU1331"/>
  <c r="BT1331"/>
  <c r="BS1331"/>
  <c r="BR1331"/>
  <c r="BU1330"/>
  <c r="BT1330"/>
  <c r="BS1330"/>
  <c r="BR1330"/>
  <c r="BU1329"/>
  <c r="BT1329"/>
  <c r="BS1329"/>
  <c r="BR1329"/>
  <c r="BU1328"/>
  <c r="BT1328"/>
  <c r="BS1328"/>
  <c r="BR1328"/>
  <c r="BU1327"/>
  <c r="BT1327"/>
  <c r="BS1327"/>
  <c r="BR1327"/>
  <c r="BU1326"/>
  <c r="BT1326"/>
  <c r="BS1326"/>
  <c r="BR1326"/>
  <c r="BU1325"/>
  <c r="BT1325"/>
  <c r="BS1325"/>
  <c r="BR1325"/>
  <c r="BU1324"/>
  <c r="BT1324"/>
  <c r="BS1324"/>
  <c r="BR1324"/>
  <c r="BU1323"/>
  <c r="BT1323"/>
  <c r="BS1323"/>
  <c r="BR1323"/>
  <c r="BU1322"/>
  <c r="BT1322"/>
  <c r="BS1322"/>
  <c r="BR1322"/>
  <c r="BU1321"/>
  <c r="BT1321"/>
  <c r="BS1321"/>
  <c r="BR1321"/>
  <c r="BU1320"/>
  <c r="BT1320"/>
  <c r="BS1320"/>
  <c r="BR1320"/>
  <c r="BU1319"/>
  <c r="BT1319"/>
  <c r="BS1319"/>
  <c r="BR1319"/>
  <c r="BU1318"/>
  <c r="BT1318"/>
  <c r="BS1318"/>
  <c r="BR1318"/>
  <c r="BU1317"/>
  <c r="BT1317"/>
  <c r="BS1317"/>
  <c r="BR1317"/>
  <c r="BU1316"/>
  <c r="BT1316"/>
  <c r="BS1316"/>
  <c r="BR1316"/>
  <c r="BU1315"/>
  <c r="BT1315"/>
  <c r="BS1315"/>
  <c r="BR1315"/>
  <c r="BU1314"/>
  <c r="BT1314"/>
  <c r="BS1314"/>
  <c r="BR1314"/>
  <c r="BU1313"/>
  <c r="BT1313"/>
  <c r="BS1313"/>
  <c r="BR1313"/>
  <c r="BU1312"/>
  <c r="BT1312"/>
  <c r="BS1312"/>
  <c r="BR1312"/>
  <c r="BU1311"/>
  <c r="BT1311"/>
  <c r="BS1311"/>
  <c r="BR1311"/>
  <c r="BU1310"/>
  <c r="BT1310"/>
  <c r="BS1310"/>
  <c r="BR1310"/>
  <c r="BU1309"/>
  <c r="BT1309"/>
  <c r="BS1309"/>
  <c r="BR1309"/>
  <c r="BU1308"/>
  <c r="BT1308"/>
  <c r="BS1308"/>
  <c r="BR1308"/>
  <c r="BU1307"/>
  <c r="BT1307"/>
  <c r="BS1307"/>
  <c r="BR1307"/>
  <c r="BU1306"/>
  <c r="BT1306"/>
  <c r="BS1306"/>
  <c r="BR1306"/>
  <c r="BU1305"/>
  <c r="BT1305"/>
  <c r="BS1305"/>
  <c r="BR1305"/>
  <c r="BU1304"/>
  <c r="BT1304"/>
  <c r="BS1304"/>
  <c r="BR1304"/>
  <c r="BU1303"/>
  <c r="BT1303"/>
  <c r="BS1303"/>
  <c r="BR1303"/>
  <c r="BU1302"/>
  <c r="BT1302"/>
  <c r="BS1302"/>
  <c r="BR1302"/>
  <c r="BU1301"/>
  <c r="BT1301"/>
  <c r="BS1301"/>
  <c r="BR1301"/>
  <c r="BU1300"/>
  <c r="BT1300"/>
  <c r="BS1300"/>
  <c r="BR1300"/>
  <c r="BU1299"/>
  <c r="BT1299"/>
  <c r="BS1299"/>
  <c r="BR1299"/>
  <c r="BU1298"/>
  <c r="BT1298"/>
  <c r="BS1298"/>
  <c r="BR1298"/>
  <c r="BU1297"/>
  <c r="BT1297"/>
  <c r="BS1297"/>
  <c r="BR1297"/>
  <c r="BU1296"/>
  <c r="BT1296"/>
  <c r="BS1296"/>
  <c r="BR1296"/>
  <c r="BU1295"/>
  <c r="BT1295"/>
  <c r="BS1295"/>
  <c r="BR1295"/>
  <c r="BU1294"/>
  <c r="BT1294"/>
  <c r="BS1294"/>
  <c r="BR1294"/>
  <c r="BU1293"/>
  <c r="BT1293"/>
  <c r="BS1293"/>
  <c r="BR1293"/>
  <c r="BU1292"/>
  <c r="BT1292"/>
  <c r="BS1292"/>
  <c r="BR1292"/>
  <c r="BU1291"/>
  <c r="BT1291"/>
  <c r="BS1291"/>
  <c r="BR1291"/>
  <c r="BU1290"/>
  <c r="BT1290"/>
  <c r="BS1290"/>
  <c r="BR1290"/>
  <c r="BU1289"/>
  <c r="BT1289"/>
  <c r="BS1289"/>
  <c r="BR1289"/>
  <c r="BU1288"/>
  <c r="BT1288"/>
  <c r="BS1288"/>
  <c r="BR1288"/>
  <c r="BU1287"/>
  <c r="BT1287"/>
  <c r="BS1287"/>
  <c r="BR1287"/>
  <c r="BU1286"/>
  <c r="BT1286"/>
  <c r="BS1286"/>
  <c r="BR1286"/>
  <c r="BU1285"/>
  <c r="BT1285"/>
  <c r="BS1285"/>
  <c r="BR1285"/>
  <c r="BU1284"/>
  <c r="BT1284"/>
  <c r="BS1284"/>
  <c r="BR1284"/>
  <c r="BU1283"/>
  <c r="BT1283"/>
  <c r="BS1283"/>
  <c r="BR1283"/>
  <c r="BU1282"/>
  <c r="BT1282"/>
  <c r="BS1282"/>
  <c r="BR1282"/>
  <c r="BU1281"/>
  <c r="BT1281"/>
  <c r="BS1281"/>
  <c r="BR1281"/>
  <c r="BU1280"/>
  <c r="BT1280"/>
  <c r="BS1280"/>
  <c r="BR1280"/>
  <c r="BU1279"/>
  <c r="BT1279"/>
  <c r="BS1279"/>
  <c r="BR1279"/>
  <c r="BU1278"/>
  <c r="BT1278"/>
  <c r="BS1278"/>
  <c r="BR1278"/>
  <c r="BU1277"/>
  <c r="BT1277"/>
  <c r="BS1277"/>
  <c r="BR1277"/>
  <c r="BU1276"/>
  <c r="BT1276"/>
  <c r="BS1276"/>
  <c r="BR1276"/>
  <c r="BU1275"/>
  <c r="BT1275"/>
  <c r="BS1275"/>
  <c r="BR1275"/>
  <c r="BU1274"/>
  <c r="BT1274"/>
  <c r="BS1274"/>
  <c r="BR1274"/>
  <c r="BU1273"/>
  <c r="BT1273"/>
  <c r="BS1273"/>
  <c r="BR1273"/>
  <c r="BU1272"/>
  <c r="BT1272"/>
  <c r="BS1272"/>
  <c r="BR1272"/>
  <c r="BU1271"/>
  <c r="BT1271"/>
  <c r="BS1271"/>
  <c r="BR1271"/>
  <c r="BU1270"/>
  <c r="BT1270"/>
  <c r="BS1270"/>
  <c r="BR1270"/>
  <c r="BU1269"/>
  <c r="BT1269"/>
  <c r="BS1269"/>
  <c r="BR1269"/>
  <c r="BU1268"/>
  <c r="BT1268"/>
  <c r="BS1268"/>
  <c r="BR1268"/>
  <c r="BU1267"/>
  <c r="BT1267"/>
  <c r="BS1267"/>
  <c r="BR1267"/>
  <c r="BU1266"/>
  <c r="BT1266"/>
  <c r="BS1266"/>
  <c r="BR1266"/>
  <c r="BU1265"/>
  <c r="BT1265"/>
  <c r="BS1265"/>
  <c r="BR1265"/>
  <c r="BU1264"/>
  <c r="BT1264"/>
  <c r="BS1264"/>
  <c r="BR1264"/>
  <c r="BU1263"/>
  <c r="BT1263"/>
  <c r="BS1263"/>
  <c r="BR1263"/>
  <c r="BU1262"/>
  <c r="BT1262"/>
  <c r="BS1262"/>
  <c r="BR1262"/>
  <c r="BU1261"/>
  <c r="BT1261"/>
  <c r="BS1261"/>
  <c r="BR1261"/>
  <c r="BU1260"/>
  <c r="BT1260"/>
  <c r="BS1260"/>
  <c r="BR1260"/>
  <c r="BU1259"/>
  <c r="BT1259"/>
  <c r="BS1259"/>
  <c r="BR1259"/>
  <c r="BU1258"/>
  <c r="BT1258"/>
  <c r="BS1258"/>
  <c r="BR1258"/>
  <c r="BU1257"/>
  <c r="BT1257"/>
  <c r="BS1257"/>
  <c r="BR1257"/>
  <c r="BU1256"/>
  <c r="BT1256"/>
  <c r="BS1256"/>
  <c r="BR1256"/>
  <c r="BU1255"/>
  <c r="BT1255"/>
  <c r="BS1255"/>
  <c r="BR1255"/>
  <c r="BU1254"/>
  <c r="BT1254"/>
  <c r="BS1254"/>
  <c r="BR1254"/>
  <c r="BU1253"/>
  <c r="BT1253"/>
  <c r="BS1253"/>
  <c r="BR1253"/>
  <c r="BU1252"/>
  <c r="BT1252"/>
  <c r="BS1252"/>
  <c r="BR1252"/>
  <c r="BU1251"/>
  <c r="BT1251"/>
  <c r="BS1251"/>
  <c r="BR1251"/>
  <c r="BU1250"/>
  <c r="BT1250"/>
  <c r="BS1250"/>
  <c r="BR1250"/>
  <c r="BU1249"/>
  <c r="BT1249"/>
  <c r="BS1249"/>
  <c r="BR1249"/>
  <c r="BU1248"/>
  <c r="BT1248"/>
  <c r="BS1248"/>
  <c r="BR1248"/>
  <c r="BU1247"/>
  <c r="BT1247"/>
  <c r="BS1247"/>
  <c r="BR1247"/>
  <c r="BU1246"/>
  <c r="BT1246"/>
  <c r="BS1246"/>
  <c r="BR1246"/>
  <c r="BU1245"/>
  <c r="BT1245"/>
  <c r="BS1245"/>
  <c r="BR1245"/>
  <c r="BU1244"/>
  <c r="BT1244"/>
  <c r="BS1244"/>
  <c r="BR1244"/>
  <c r="BU1243"/>
  <c r="BT1243"/>
  <c r="BS1243"/>
  <c r="BR1243"/>
  <c r="BU1242"/>
  <c r="BT1242"/>
  <c r="BS1242"/>
  <c r="BR1242"/>
  <c r="BU1241"/>
  <c r="BT1241"/>
  <c r="BS1241"/>
  <c r="BR1241"/>
  <c r="BU1240"/>
  <c r="BT1240"/>
  <c r="BS1240"/>
  <c r="BR1240"/>
  <c r="BU1239"/>
  <c r="BT1239"/>
  <c r="BS1239"/>
  <c r="BR1239"/>
  <c r="BU1238"/>
  <c r="BT1238"/>
  <c r="BS1238"/>
  <c r="BR1238"/>
  <c r="BU1237"/>
  <c r="BT1237"/>
  <c r="BS1237"/>
  <c r="BR1237"/>
  <c r="BU1236"/>
  <c r="BT1236"/>
  <c r="BS1236"/>
  <c r="BR1236"/>
  <c r="BU1235"/>
  <c r="BT1235"/>
  <c r="BS1235"/>
  <c r="BR1235"/>
  <c r="BU1234"/>
  <c r="BT1234"/>
  <c r="BS1234"/>
  <c r="BR1234"/>
  <c r="BU1233"/>
  <c r="BT1233"/>
  <c r="BS1233"/>
  <c r="BR1233"/>
  <c r="BU1232"/>
  <c r="BT1232"/>
  <c r="BS1232"/>
  <c r="BR1232"/>
  <c r="BU1231"/>
  <c r="BT1231"/>
  <c r="BS1231"/>
  <c r="BR1231"/>
  <c r="BU1230"/>
  <c r="BT1230"/>
  <c r="BS1230"/>
  <c r="BR1230"/>
  <c r="BU1229"/>
  <c r="BT1229"/>
  <c r="BS1229"/>
  <c r="BR1229"/>
  <c r="BU1228"/>
  <c r="BT1228"/>
  <c r="BS1228"/>
  <c r="BR1228"/>
  <c r="BU1227"/>
  <c r="BT1227"/>
  <c r="BS1227"/>
  <c r="BR1227"/>
  <c r="BU1226"/>
  <c r="BT1226"/>
  <c r="BS1226"/>
  <c r="BR1226"/>
  <c r="BU1225"/>
  <c r="BT1225"/>
  <c r="BS1225"/>
  <c r="BR1225"/>
  <c r="BU1224"/>
  <c r="BT1224"/>
  <c r="BS1224"/>
  <c r="BR1224"/>
  <c r="BU1223"/>
  <c r="BT1223"/>
  <c r="BS1223"/>
  <c r="BR1223"/>
  <c r="BU1222"/>
  <c r="BT1222"/>
  <c r="BS1222"/>
  <c r="BR1222"/>
  <c r="BU1221"/>
  <c r="BT1221"/>
  <c r="BS1221"/>
  <c r="BR1221"/>
  <c r="BU1220"/>
  <c r="BT1220"/>
  <c r="BS1220"/>
  <c r="BR1220"/>
  <c r="BU1219"/>
  <c r="BT1219"/>
  <c r="BS1219"/>
  <c r="BR1219"/>
  <c r="BU1218"/>
  <c r="BT1218"/>
  <c r="BS1218"/>
  <c r="BR1218"/>
  <c r="BU1217"/>
  <c r="BT1217"/>
  <c r="BS1217"/>
  <c r="BR1217"/>
  <c r="BU1216"/>
  <c r="BT1216"/>
  <c r="BS1216"/>
  <c r="BR1216"/>
  <c r="BU1215"/>
  <c r="BT1215"/>
  <c r="BS1215"/>
  <c r="BR1215"/>
  <c r="BU1214"/>
  <c r="BT1214"/>
  <c r="BS1214"/>
  <c r="BR1214"/>
  <c r="BU1213"/>
  <c r="BT1213"/>
  <c r="BS1213"/>
  <c r="BR1213"/>
  <c r="BU1212"/>
  <c r="BT1212"/>
  <c r="BS1212"/>
  <c r="BR1212"/>
  <c r="BU1211"/>
  <c r="BT1211"/>
  <c r="BS1211"/>
  <c r="BR1211"/>
  <c r="BU1210"/>
  <c r="BT1210"/>
  <c r="BS1210"/>
  <c r="BR1210"/>
  <c r="BU1209"/>
  <c r="BT1209"/>
  <c r="BS1209"/>
  <c r="BR1209"/>
  <c r="BU1208"/>
  <c r="BT1208"/>
  <c r="BS1208"/>
  <c r="BR1208"/>
  <c r="BU1207"/>
  <c r="BT1207"/>
  <c r="BS1207"/>
  <c r="BR1207"/>
  <c r="BU1206"/>
  <c r="BT1206"/>
  <c r="BS1206"/>
  <c r="BR1206"/>
  <c r="BU1205"/>
  <c r="BT1205"/>
  <c r="BS1205"/>
  <c r="BR1205"/>
  <c r="BU1204"/>
  <c r="BT1204"/>
  <c r="BS1204"/>
  <c r="BR1204"/>
  <c r="BU1203"/>
  <c r="BT1203"/>
  <c r="BS1203"/>
  <c r="BR1203"/>
  <c r="BU1202"/>
  <c r="BT1202"/>
  <c r="BS1202"/>
  <c r="BR1202"/>
  <c r="BU1201"/>
  <c r="BT1201"/>
  <c r="BS1201"/>
  <c r="BR1201"/>
  <c r="BU1200"/>
  <c r="BT1200"/>
  <c r="BS1200"/>
  <c r="BR1200"/>
  <c r="BU1199"/>
  <c r="BT1199"/>
  <c r="BS1199"/>
  <c r="BR1199"/>
  <c r="BU1198"/>
  <c r="BT1198"/>
  <c r="BS1198"/>
  <c r="BR1198"/>
  <c r="BU1197"/>
  <c r="BT1197"/>
  <c r="BS1197"/>
  <c r="BR1197"/>
  <c r="BU1196"/>
  <c r="BT1196"/>
  <c r="BS1196"/>
  <c r="BR1196"/>
  <c r="BU1195"/>
  <c r="BT1195"/>
  <c r="BS1195"/>
  <c r="BR1195"/>
  <c r="BU1194"/>
  <c r="BT1194"/>
  <c r="BS1194"/>
  <c r="BR1194"/>
  <c r="BU1193"/>
  <c r="BT1193"/>
  <c r="BS1193"/>
  <c r="BR1193"/>
  <c r="BU1192"/>
  <c r="BT1192"/>
  <c r="BS1192"/>
  <c r="BR1192"/>
  <c r="BU1191"/>
  <c r="BT1191"/>
  <c r="BS1191"/>
  <c r="BR1191"/>
  <c r="BU1190"/>
  <c r="BT1190"/>
  <c r="BS1190"/>
  <c r="BR1190"/>
  <c r="BU1189"/>
  <c r="BT1189"/>
  <c r="BS1189"/>
  <c r="BR1189"/>
  <c r="BU1188"/>
  <c r="BT1188"/>
  <c r="BS1188"/>
  <c r="BR1188"/>
  <c r="BU1187"/>
  <c r="BT1187"/>
  <c r="BS1187"/>
  <c r="BR1187"/>
  <c r="BU1186"/>
  <c r="BT1186"/>
  <c r="BS1186"/>
  <c r="BR1186"/>
  <c r="BU1185"/>
  <c r="BT1185"/>
  <c r="BS1185"/>
  <c r="BR1185"/>
  <c r="BU1184"/>
  <c r="BT1184"/>
  <c r="BS1184"/>
  <c r="BR1184"/>
  <c r="BU1183"/>
  <c r="BT1183"/>
  <c r="BS1183"/>
  <c r="BR1183"/>
  <c r="BU1182"/>
  <c r="BT1182"/>
  <c r="BS1182"/>
  <c r="BR1182"/>
  <c r="BU1181"/>
  <c r="BT1181"/>
  <c r="BS1181"/>
  <c r="BR1181"/>
  <c r="BU1180"/>
  <c r="BT1180"/>
  <c r="BS1180"/>
  <c r="BR1180"/>
  <c r="BU1179"/>
  <c r="BT1179"/>
  <c r="BS1179"/>
  <c r="BR1179"/>
  <c r="BU1178"/>
  <c r="BT1178"/>
  <c r="BS1178"/>
  <c r="BR1178"/>
  <c r="BU1177"/>
  <c r="BT1177"/>
  <c r="BS1177"/>
  <c r="BR1177"/>
  <c r="BU1176"/>
  <c r="BT1176"/>
  <c r="BS1176"/>
  <c r="BR1176"/>
  <c r="BU1175"/>
  <c r="BT1175"/>
  <c r="BS1175"/>
  <c r="BR1175"/>
  <c r="BU1174"/>
  <c r="BT1174"/>
  <c r="BS1174"/>
  <c r="BR1174"/>
  <c r="BU1173"/>
  <c r="BT1173"/>
  <c r="BS1173"/>
  <c r="BR1173"/>
  <c r="BU1172"/>
  <c r="BT1172"/>
  <c r="BS1172"/>
  <c r="BR1172"/>
  <c r="BU1171"/>
  <c r="BT1171"/>
  <c r="BS1171"/>
  <c r="BR1171"/>
  <c r="BU1170"/>
  <c r="BT1170"/>
  <c r="BS1170"/>
  <c r="BR1170"/>
  <c r="BU1169"/>
  <c r="BT1169"/>
  <c r="BS1169"/>
  <c r="BR1169"/>
  <c r="BU1168"/>
  <c r="BT1168"/>
  <c r="BS1168"/>
  <c r="BR1168"/>
  <c r="BU1167"/>
  <c r="BT1167"/>
  <c r="BS1167"/>
  <c r="BR1167"/>
  <c r="BU1166"/>
  <c r="BT1166"/>
  <c r="BS1166"/>
  <c r="BR1166"/>
  <c r="BU1165"/>
  <c r="BT1165"/>
  <c r="BS1165"/>
  <c r="BR1165"/>
  <c r="BU1164"/>
  <c r="BT1164"/>
  <c r="BS1164"/>
  <c r="BR1164"/>
  <c r="BU1163"/>
  <c r="BT1163"/>
  <c r="BS1163"/>
  <c r="BR1163"/>
  <c r="BU1162"/>
  <c r="BT1162"/>
  <c r="BS1162"/>
  <c r="BR1162"/>
  <c r="BU1161"/>
  <c r="BT1161"/>
  <c r="BS1161"/>
  <c r="BR1161"/>
  <c r="BU1160"/>
  <c r="BT1160"/>
  <c r="BS1160"/>
  <c r="BR1160"/>
  <c r="BU1159"/>
  <c r="BT1159"/>
  <c r="BS1159"/>
  <c r="BR1159"/>
  <c r="BU1158"/>
  <c r="BT1158"/>
  <c r="BS1158"/>
  <c r="BR1158"/>
  <c r="BU1157"/>
  <c r="BT1157"/>
  <c r="BS1157"/>
  <c r="BR1157"/>
  <c r="BU1156"/>
  <c r="BT1156"/>
  <c r="BS1156"/>
  <c r="BR1156"/>
  <c r="BU1155"/>
  <c r="BT1155"/>
  <c r="BS1155"/>
  <c r="BR1155"/>
  <c r="BU1154"/>
  <c r="BT1154"/>
  <c r="BS1154"/>
  <c r="BR1154"/>
  <c r="BU1153"/>
  <c r="BT1153"/>
  <c r="BS1153"/>
  <c r="BR1153"/>
  <c r="BU1152"/>
  <c r="BT1152"/>
  <c r="BS1152"/>
  <c r="BR1152"/>
  <c r="BU1151"/>
  <c r="BT1151"/>
  <c r="BS1151"/>
  <c r="BR1151"/>
  <c r="BU1150"/>
  <c r="BT1150"/>
  <c r="BS1150"/>
  <c r="BR1150"/>
  <c r="BU1149"/>
  <c r="BT1149"/>
  <c r="BS1149"/>
  <c r="BR1149"/>
  <c r="BU1148"/>
  <c r="BT1148"/>
  <c r="BS1148"/>
  <c r="BR1148"/>
  <c r="BU1147"/>
  <c r="BT1147"/>
  <c r="BS1147"/>
  <c r="BR1147"/>
  <c r="BU1146"/>
  <c r="BT1146"/>
  <c r="BS1146"/>
  <c r="BR1146"/>
  <c r="BU1145"/>
  <c r="BT1145"/>
  <c r="BS1145"/>
  <c r="BR1145"/>
  <c r="BU1144"/>
  <c r="BT1144"/>
  <c r="BS1144"/>
  <c r="BR1144"/>
  <c r="BU1143"/>
  <c r="BT1143"/>
  <c r="BS1143"/>
  <c r="BR1143"/>
  <c r="BU1142"/>
  <c r="BT1142"/>
  <c r="BS1142"/>
  <c r="BR1142"/>
  <c r="BU1141"/>
  <c r="BT1141"/>
  <c r="BS1141"/>
  <c r="BR1141"/>
  <c r="BU1140"/>
  <c r="BT1140"/>
  <c r="BS1140"/>
  <c r="BR1140"/>
  <c r="BU1139"/>
  <c r="BT1139"/>
  <c r="BS1139"/>
  <c r="BR1139"/>
  <c r="BU1138"/>
  <c r="BT1138"/>
  <c r="BS1138"/>
  <c r="BR1138"/>
  <c r="BU1137"/>
  <c r="BT1137"/>
  <c r="BS1137"/>
  <c r="BR1137"/>
  <c r="BU1136"/>
  <c r="BT1136"/>
  <c r="BS1136"/>
  <c r="BR1136"/>
  <c r="BU1135"/>
  <c r="BT1135"/>
  <c r="BS1135"/>
  <c r="BR1135"/>
  <c r="BU1134"/>
  <c r="BT1134"/>
  <c r="BS1134"/>
  <c r="BR1134"/>
  <c r="BU1133"/>
  <c r="BT1133"/>
  <c r="BS1133"/>
  <c r="BR1133"/>
  <c r="BU1132"/>
  <c r="BT1132"/>
  <c r="BS1132"/>
  <c r="BR1132"/>
  <c r="BU1131"/>
  <c r="BT1131"/>
  <c r="BS1131"/>
  <c r="BR1131"/>
  <c r="BU1130"/>
  <c r="BT1130"/>
  <c r="BS1130"/>
  <c r="BR1130"/>
  <c r="BU1129"/>
  <c r="BT1129"/>
  <c r="BS1129"/>
  <c r="BR1129"/>
  <c r="BU1128"/>
  <c r="BT1128"/>
  <c r="BS1128"/>
  <c r="BR1128"/>
  <c r="BU1127"/>
  <c r="BT1127"/>
  <c r="BS1127"/>
  <c r="BR1127"/>
  <c r="BU1126"/>
  <c r="BT1126"/>
  <c r="BS1126"/>
  <c r="BR1126"/>
  <c r="BU1125"/>
  <c r="BT1125"/>
  <c r="BS1125"/>
  <c r="BR1125"/>
  <c r="BU1124"/>
  <c r="BT1124"/>
  <c r="BS1124"/>
  <c r="BR1124"/>
  <c r="BU1123"/>
  <c r="BT1123"/>
  <c r="BS1123"/>
  <c r="BR1123"/>
  <c r="BU1122"/>
  <c r="BT1122"/>
  <c r="BS1122"/>
  <c r="BR1122"/>
  <c r="BU1121"/>
  <c r="BT1121"/>
  <c r="BS1121"/>
  <c r="BR1121"/>
  <c r="BU1120"/>
  <c r="BT1120"/>
  <c r="BS1120"/>
  <c r="BR1120"/>
  <c r="BU1119"/>
  <c r="BT1119"/>
  <c r="BS1119"/>
  <c r="BR1119"/>
  <c r="BU1118"/>
  <c r="BT1118"/>
  <c r="BS1118"/>
  <c r="BR1118"/>
  <c r="BU1117"/>
  <c r="BT1117"/>
  <c r="BS1117"/>
  <c r="BR1117"/>
  <c r="BU1116"/>
  <c r="BT1116"/>
  <c r="BS1116"/>
  <c r="BR1116"/>
  <c r="BU1115"/>
  <c r="BT1115"/>
  <c r="BS1115"/>
  <c r="BR1115"/>
  <c r="BU1114"/>
  <c r="BT1114"/>
  <c r="BS1114"/>
  <c r="BR1114"/>
  <c r="BU1113"/>
  <c r="BT1113"/>
  <c r="BS1113"/>
  <c r="BR1113"/>
  <c r="BU1112"/>
  <c r="BT1112"/>
  <c r="BS1112"/>
  <c r="BR1112"/>
  <c r="BU1111"/>
  <c r="BT1111"/>
  <c r="BS1111"/>
  <c r="BR1111"/>
  <c r="BU1110"/>
  <c r="BT1110"/>
  <c r="BS1110"/>
  <c r="BR1110"/>
  <c r="BU1109"/>
  <c r="BT1109"/>
  <c r="BS1109"/>
  <c r="BR1109"/>
  <c r="BU1108"/>
  <c r="BT1108"/>
  <c r="BS1108"/>
  <c r="BR1108"/>
  <c r="BU1107"/>
  <c r="BT1107"/>
  <c r="BS1107"/>
  <c r="BR1107"/>
  <c r="BU1106"/>
  <c r="BT1106"/>
  <c r="BS1106"/>
  <c r="BR1106"/>
  <c r="BU1105"/>
  <c r="BT1105"/>
  <c r="BS1105"/>
  <c r="BR1105"/>
  <c r="BU1104"/>
  <c r="BT1104"/>
  <c r="BS1104"/>
  <c r="BR1104"/>
  <c r="BU1103"/>
  <c r="BT1103"/>
  <c r="BS1103"/>
  <c r="BR1103"/>
  <c r="BU1102"/>
  <c r="BT1102"/>
  <c r="BS1102"/>
  <c r="BR1102"/>
  <c r="BU1101"/>
  <c r="BT1101"/>
  <c r="BS1101"/>
  <c r="BR1101"/>
  <c r="BU1100"/>
  <c r="BT1100"/>
  <c r="BS1100"/>
  <c r="BR1100"/>
  <c r="BU1099"/>
  <c r="BT1099"/>
  <c r="BS1099"/>
  <c r="BR1099"/>
  <c r="BU1098"/>
  <c r="BT1098"/>
  <c r="BS1098"/>
  <c r="BR1098"/>
  <c r="BU1097"/>
  <c r="BT1097"/>
  <c r="BS1097"/>
  <c r="BR1097"/>
  <c r="BU1096"/>
  <c r="BT1096"/>
  <c r="BS1096"/>
  <c r="BR1096"/>
  <c r="BU1095"/>
  <c r="BT1095"/>
  <c r="BS1095"/>
  <c r="BR1095"/>
  <c r="BU1094"/>
  <c r="BT1094"/>
  <c r="BS1094"/>
  <c r="BR1094"/>
  <c r="BU1093"/>
  <c r="BT1093"/>
  <c r="BS1093"/>
  <c r="BR1093"/>
  <c r="BU1092"/>
  <c r="BT1092"/>
  <c r="BS1092"/>
  <c r="BR1092"/>
  <c r="BU1091"/>
  <c r="BT1091"/>
  <c r="BS1091"/>
  <c r="BR1091"/>
  <c r="BU1090"/>
  <c r="BT1090"/>
  <c r="BS1090"/>
  <c r="BR1090"/>
  <c r="BU1089"/>
  <c r="BT1089"/>
  <c r="BS1089"/>
  <c r="BR1089"/>
  <c r="BU1088"/>
  <c r="BT1088"/>
  <c r="BS1088"/>
  <c r="BR1088"/>
  <c r="BU1087"/>
  <c r="BT1087"/>
  <c r="BS1087"/>
  <c r="BR1087"/>
  <c r="BU1086"/>
  <c r="BT1086"/>
  <c r="BS1086"/>
  <c r="BR1086"/>
  <c r="BU1085"/>
  <c r="BT1085"/>
  <c r="BS1085"/>
  <c r="BR1085"/>
  <c r="BU1084"/>
  <c r="BT1084"/>
  <c r="BS1084"/>
  <c r="BR1084"/>
  <c r="BU1083"/>
  <c r="BT1083"/>
  <c r="BS1083"/>
  <c r="BR1083"/>
  <c r="BU1082"/>
  <c r="BT1082"/>
  <c r="BS1082"/>
  <c r="BR1082"/>
  <c r="BU1081"/>
  <c r="BT1081"/>
  <c r="BS1081"/>
  <c r="BR1081"/>
  <c r="BU1080"/>
  <c r="BT1080"/>
  <c r="BS1080"/>
  <c r="BR1080"/>
  <c r="BU1079"/>
  <c r="BT1079"/>
  <c r="BS1079"/>
  <c r="BR1079"/>
  <c r="BU1078"/>
  <c r="BT1078"/>
  <c r="BS1078"/>
  <c r="BR1078"/>
  <c r="BU1077"/>
  <c r="BT1077"/>
  <c r="BS1077"/>
  <c r="BR1077"/>
  <c r="BU1076"/>
  <c r="BT1076"/>
  <c r="BS1076"/>
  <c r="BR1076"/>
  <c r="BU1075"/>
  <c r="BT1075"/>
  <c r="BS1075"/>
  <c r="BR1075"/>
  <c r="BU1074"/>
  <c r="BT1074"/>
  <c r="BS1074"/>
  <c r="BR1074"/>
  <c r="BU1073"/>
  <c r="BT1073"/>
  <c r="BS1073"/>
  <c r="BR1073"/>
  <c r="BU1072"/>
  <c r="BT1072"/>
  <c r="BS1072"/>
  <c r="BR1072"/>
  <c r="BU1071"/>
  <c r="BT1071"/>
  <c r="BS1071"/>
  <c r="BR1071"/>
  <c r="BU1070"/>
  <c r="BT1070"/>
  <c r="BS1070"/>
  <c r="BR1070"/>
  <c r="BU1069"/>
  <c r="BT1069"/>
  <c r="BS1069"/>
  <c r="BR1069"/>
  <c r="BU1068"/>
  <c r="BT1068"/>
  <c r="BS1068"/>
  <c r="BR1068"/>
  <c r="BU1067"/>
  <c r="BT1067"/>
  <c r="BS1067"/>
  <c r="BR1067"/>
  <c r="BU1066"/>
  <c r="BT1066"/>
  <c r="BS1066"/>
  <c r="BR1066"/>
  <c r="BU1065"/>
  <c r="BT1065"/>
  <c r="BS1065"/>
  <c r="BR1065"/>
  <c r="BU1064"/>
  <c r="BT1064"/>
  <c r="BS1064"/>
  <c r="BR1064"/>
  <c r="BU1063"/>
  <c r="BT1063"/>
  <c r="BS1063"/>
  <c r="BR1063"/>
  <c r="BU1062"/>
  <c r="BT1062"/>
  <c r="BS1062"/>
  <c r="BR1062"/>
  <c r="BU1061"/>
  <c r="BT1061"/>
  <c r="BS1061"/>
  <c r="BR1061"/>
  <c r="BU1060"/>
  <c r="BT1060"/>
  <c r="BS1060"/>
  <c r="BR1060"/>
  <c r="BU1059"/>
  <c r="BT1059"/>
  <c r="BS1059"/>
  <c r="BR1059"/>
  <c r="BU1058"/>
  <c r="BT1058"/>
  <c r="BS1058"/>
  <c r="BR1058"/>
  <c r="BU1057"/>
  <c r="BT1057"/>
  <c r="BS1057"/>
  <c r="BR1057"/>
  <c r="BU1056"/>
  <c r="BT1056"/>
  <c r="BS1056"/>
  <c r="BR1056"/>
  <c r="BU1055"/>
  <c r="BT1055"/>
  <c r="BS1055"/>
  <c r="BR1055"/>
  <c r="BU1054"/>
  <c r="BT1054"/>
  <c r="BS1054"/>
  <c r="BR1054"/>
  <c r="BU1053"/>
  <c r="BT1053"/>
  <c r="BS1053"/>
  <c r="BR1053"/>
  <c r="BU1052"/>
  <c r="BT1052"/>
  <c r="BS1052"/>
  <c r="BR1052"/>
  <c r="BU1051"/>
  <c r="BT1051"/>
  <c r="BS1051"/>
  <c r="BR1051"/>
  <c r="BU1050"/>
  <c r="BT1050"/>
  <c r="BS1050"/>
  <c r="BR1050"/>
  <c r="BU1049"/>
  <c r="BT1049"/>
  <c r="BS1049"/>
  <c r="BR1049"/>
  <c r="BU1048"/>
  <c r="BT1048"/>
  <c r="BS1048"/>
  <c r="BR1048"/>
  <c r="BU1047"/>
  <c r="BT1047"/>
  <c r="BS1047"/>
  <c r="BR1047"/>
  <c r="BU1046"/>
  <c r="BT1046"/>
  <c r="BS1046"/>
  <c r="BR1046"/>
  <c r="BU1045"/>
  <c r="BT1045"/>
  <c r="BS1045"/>
  <c r="BR1045"/>
  <c r="BU1044"/>
  <c r="BT1044"/>
  <c r="BS1044"/>
  <c r="BR1044"/>
  <c r="BU1043"/>
  <c r="BT1043"/>
  <c r="BS1043"/>
  <c r="BR1043"/>
  <c r="BU1042"/>
  <c r="BT1042"/>
  <c r="BS1042"/>
  <c r="BR1042"/>
  <c r="BU1041"/>
  <c r="BT1041"/>
  <c r="BS1041"/>
  <c r="BR1041"/>
  <c r="BU1040"/>
  <c r="BT1040"/>
  <c r="BS1040"/>
  <c r="BR1040"/>
  <c r="BU1039"/>
  <c r="BT1039"/>
  <c r="BS1039"/>
  <c r="BR1039"/>
  <c r="BU1038"/>
  <c r="BT1038"/>
  <c r="BS1038"/>
  <c r="BR1038"/>
  <c r="BU1037"/>
  <c r="BT1037"/>
  <c r="BS1037"/>
  <c r="BR1037"/>
  <c r="BU1036"/>
  <c r="BT1036"/>
  <c r="BS1036"/>
  <c r="BR1036"/>
  <c r="BU1035"/>
  <c r="BT1035"/>
  <c r="BS1035"/>
  <c r="BR1035"/>
  <c r="BU1034"/>
  <c r="BT1034"/>
  <c r="BS1034"/>
  <c r="BR1034"/>
  <c r="BU1033"/>
  <c r="BT1033"/>
  <c r="BS1033"/>
  <c r="BR1033"/>
  <c r="BU1032"/>
  <c r="BT1032"/>
  <c r="BS1032"/>
  <c r="BR1032"/>
  <c r="BU1031"/>
  <c r="BT1031"/>
  <c r="BS1031"/>
  <c r="BR1031"/>
  <c r="BU1030"/>
  <c r="BT1030"/>
  <c r="BS1030"/>
  <c r="BR1030"/>
  <c r="BU1029"/>
  <c r="BT1029"/>
  <c r="BS1029"/>
  <c r="BR1029"/>
  <c r="BU1028"/>
  <c r="BT1028"/>
  <c r="BS1028"/>
  <c r="BR1028"/>
  <c r="BU1027"/>
  <c r="BT1027"/>
  <c r="BS1027"/>
  <c r="BR1027"/>
  <c r="BU1026"/>
  <c r="BT1026"/>
  <c r="BS1026"/>
  <c r="BR1026"/>
  <c r="BU1025"/>
  <c r="BT1025"/>
  <c r="BS1025"/>
  <c r="BR1025"/>
  <c r="BU1024"/>
  <c r="BT1024"/>
  <c r="BS1024"/>
  <c r="BR1024"/>
  <c r="BU1023"/>
  <c r="BT1023"/>
  <c r="BS1023"/>
  <c r="BR1023"/>
  <c r="BU1022"/>
  <c r="BT1022"/>
  <c r="BS1022"/>
  <c r="BR1022"/>
  <c r="BU1021"/>
  <c r="BT1021"/>
  <c r="BS1021"/>
  <c r="BR1021"/>
  <c r="BU1020"/>
  <c r="BT1020"/>
  <c r="BS1020"/>
  <c r="BR1020"/>
  <c r="BU1019"/>
  <c r="BT1019"/>
  <c r="BS1019"/>
  <c r="BR1019"/>
  <c r="BU1018"/>
  <c r="BT1018"/>
  <c r="BS1018"/>
  <c r="BR1018"/>
  <c r="BU1017"/>
  <c r="BT1017"/>
  <c r="BS1017"/>
  <c r="BR1017"/>
  <c r="BU1016"/>
  <c r="BT1016"/>
  <c r="BS1016"/>
  <c r="BR1016"/>
  <c r="BU1015"/>
  <c r="BT1015"/>
  <c r="BS1015"/>
  <c r="BR1015"/>
  <c r="BU1014"/>
  <c r="BT1014"/>
  <c r="BS1014"/>
  <c r="BR1014"/>
  <c r="BU1013"/>
  <c r="BT1013"/>
  <c r="BS1013"/>
  <c r="BR1013"/>
  <c r="BU1012"/>
  <c r="BT1012"/>
  <c r="BS1012"/>
  <c r="BR1012"/>
  <c r="BU1011"/>
  <c r="BT1011"/>
  <c r="BS1011"/>
  <c r="BR1011"/>
  <c r="BU1010"/>
  <c r="BT1010"/>
  <c r="BS1010"/>
  <c r="BR1010"/>
  <c r="BU1009"/>
  <c r="BT1009"/>
  <c r="BS1009"/>
  <c r="BR1009"/>
  <c r="BU1008"/>
  <c r="BT1008"/>
  <c r="BS1008"/>
  <c r="BR1008"/>
  <c r="BU1007"/>
  <c r="BT1007"/>
  <c r="BS1007"/>
  <c r="BR1007"/>
  <c r="BU1006"/>
  <c r="BT1006"/>
  <c r="BS1006"/>
  <c r="BR1006"/>
  <c r="BU1005"/>
  <c r="BT1005"/>
  <c r="BS1005"/>
  <c r="BR1005"/>
  <c r="BU1004"/>
  <c r="BT1004"/>
  <c r="BS1004"/>
  <c r="BR1004"/>
  <c r="BU1003"/>
  <c r="BT1003"/>
  <c r="BS1003"/>
  <c r="BR1003"/>
  <c r="BU1002"/>
  <c r="BT1002"/>
  <c r="BS1002"/>
  <c r="BR1002"/>
  <c r="BU1001"/>
  <c r="BT1001"/>
  <c r="BS1001"/>
  <c r="BR1001"/>
  <c r="BU1000"/>
  <c r="BT1000"/>
  <c r="BS1000"/>
  <c r="BR1000"/>
  <c r="BU999"/>
  <c r="BT999"/>
  <c r="BS999"/>
  <c r="BR999"/>
  <c r="BU998"/>
  <c r="BT998"/>
  <c r="BS998"/>
  <c r="BR998"/>
  <c r="BU997"/>
  <c r="BT997"/>
  <c r="BS997"/>
  <c r="BR997"/>
  <c r="BU996"/>
  <c r="BT996"/>
  <c r="BS996"/>
  <c r="BR996"/>
  <c r="BU995"/>
  <c r="BT995"/>
  <c r="BS995"/>
  <c r="BR995"/>
  <c r="BU994"/>
  <c r="BT994"/>
  <c r="BS994"/>
  <c r="BR994"/>
  <c r="BU993"/>
  <c r="BT993"/>
  <c r="BS993"/>
  <c r="BR993"/>
  <c r="BU992"/>
  <c r="BT992"/>
  <c r="BS992"/>
  <c r="BR992"/>
  <c r="BU991"/>
  <c r="BT991"/>
  <c r="BS991"/>
  <c r="BR991"/>
  <c r="BU990"/>
  <c r="BT990"/>
  <c r="BS990"/>
  <c r="BR990"/>
  <c r="BU989"/>
  <c r="BT989"/>
  <c r="BS989"/>
  <c r="BR989"/>
  <c r="BU988"/>
  <c r="BT988"/>
  <c r="BS988"/>
  <c r="BR988"/>
  <c r="BU987"/>
  <c r="BT987"/>
  <c r="BS987"/>
  <c r="BR987"/>
  <c r="BU986"/>
  <c r="BT986"/>
  <c r="BS986"/>
  <c r="BR986"/>
  <c r="BU985"/>
  <c r="BT985"/>
  <c r="BS985"/>
  <c r="BR985"/>
  <c r="BU984"/>
  <c r="BT984"/>
  <c r="BS984"/>
  <c r="BR984"/>
  <c r="BU983"/>
  <c r="BT983"/>
  <c r="BS983"/>
  <c r="BR983"/>
  <c r="BU982"/>
  <c r="BT982"/>
  <c r="BS982"/>
  <c r="BR982"/>
  <c r="BU981"/>
  <c r="BT981"/>
  <c r="BS981"/>
  <c r="BR981"/>
  <c r="BU980"/>
  <c r="BT980"/>
  <c r="BS980"/>
  <c r="BR980"/>
  <c r="BU979"/>
  <c r="BT979"/>
  <c r="BS979"/>
  <c r="BR979"/>
  <c r="BU978"/>
  <c r="BT978"/>
  <c r="BS978"/>
  <c r="BR978"/>
  <c r="BU977"/>
  <c r="BT977"/>
  <c r="BS977"/>
  <c r="BR977"/>
  <c r="BU976"/>
  <c r="BT976"/>
  <c r="BS976"/>
  <c r="BR976"/>
  <c r="BU975"/>
  <c r="BT975"/>
  <c r="BS975"/>
  <c r="BR975"/>
  <c r="BU974"/>
  <c r="BT974"/>
  <c r="BS974"/>
  <c r="BR974"/>
  <c r="BU973"/>
  <c r="BT973"/>
  <c r="BS973"/>
  <c r="BR973"/>
  <c r="BU972"/>
  <c r="BT972"/>
  <c r="BS972"/>
  <c r="BR972"/>
  <c r="BU971"/>
  <c r="BT971"/>
  <c r="BS971"/>
  <c r="BR971"/>
  <c r="BU970"/>
  <c r="BT970"/>
  <c r="BS970"/>
  <c r="BR970"/>
  <c r="BU969"/>
  <c r="BT969"/>
  <c r="BS969"/>
  <c r="BR969"/>
  <c r="BU968"/>
  <c r="BT968"/>
  <c r="BS968"/>
  <c r="BR968"/>
  <c r="BU967"/>
  <c r="BT967"/>
  <c r="BS967"/>
  <c r="BR967"/>
  <c r="BU966"/>
  <c r="BT966"/>
  <c r="BS966"/>
  <c r="BR966"/>
  <c r="BU965"/>
  <c r="BT965"/>
  <c r="BS965"/>
  <c r="BR965"/>
  <c r="BU964"/>
  <c r="BT964"/>
  <c r="BS964"/>
  <c r="BR964"/>
  <c r="BU963"/>
  <c r="BT963"/>
  <c r="BS963"/>
  <c r="BR963"/>
  <c r="BU962"/>
  <c r="BT962"/>
  <c r="BS962"/>
  <c r="BR962"/>
  <c r="BU961"/>
  <c r="BT961"/>
  <c r="BS961"/>
  <c r="BR961"/>
  <c r="BU960"/>
  <c r="BT960"/>
  <c r="BS960"/>
  <c r="BR960"/>
  <c r="BU959"/>
  <c r="BT959"/>
  <c r="BS959"/>
  <c r="BR959"/>
  <c r="BU958"/>
  <c r="BT958"/>
  <c r="BS958"/>
  <c r="BR958"/>
  <c r="BU957"/>
  <c r="BT957"/>
  <c r="BS957"/>
  <c r="BR957"/>
  <c r="BU956"/>
  <c r="BT956"/>
  <c r="BS956"/>
  <c r="BR956"/>
  <c r="BU955"/>
  <c r="BT955"/>
  <c r="BS955"/>
  <c r="BR955"/>
  <c r="BU954"/>
  <c r="BT954"/>
  <c r="BS954"/>
  <c r="BR954"/>
  <c r="BU953"/>
  <c r="BT953"/>
  <c r="BS953"/>
  <c r="BR953"/>
  <c r="BU952"/>
  <c r="BT952"/>
  <c r="BS952"/>
  <c r="BR952"/>
  <c r="BU951"/>
  <c r="BT951"/>
  <c r="BS951"/>
  <c r="BR951"/>
  <c r="BU950"/>
  <c r="BT950"/>
  <c r="BS950"/>
  <c r="BR950"/>
  <c r="BU949"/>
  <c r="BT949"/>
  <c r="BS949"/>
  <c r="BR949"/>
  <c r="BU948"/>
  <c r="BT948"/>
  <c r="BS948"/>
  <c r="BR948"/>
  <c r="BU947"/>
  <c r="BT947"/>
  <c r="BS947"/>
  <c r="BR947"/>
  <c r="BU946"/>
  <c r="BT946"/>
  <c r="BS946"/>
  <c r="BR946"/>
  <c r="BU945"/>
  <c r="BT945"/>
  <c r="BS945"/>
  <c r="BR945"/>
  <c r="BU944"/>
  <c r="BT944"/>
  <c r="BS944"/>
  <c r="BR944"/>
  <c r="BU943"/>
  <c r="BT943"/>
  <c r="BS943"/>
  <c r="BR943"/>
  <c r="BU942"/>
  <c r="BT942"/>
  <c r="BS942"/>
  <c r="BR942"/>
  <c r="BU941"/>
  <c r="BT941"/>
  <c r="BS941"/>
  <c r="BR941"/>
  <c r="BU940"/>
  <c r="BT940"/>
  <c r="BS940"/>
  <c r="BR940"/>
  <c r="BU939"/>
  <c r="BT939"/>
  <c r="BS939"/>
  <c r="BR939"/>
  <c r="BU938"/>
  <c r="BT938"/>
  <c r="BS938"/>
  <c r="BR938"/>
  <c r="BU937"/>
  <c r="BT937"/>
  <c r="BS937"/>
  <c r="BR937"/>
  <c r="BU936"/>
  <c r="BT936"/>
  <c r="BS936"/>
  <c r="BR936"/>
  <c r="BU935"/>
  <c r="BT935"/>
  <c r="BS935"/>
  <c r="BR935"/>
  <c r="BU934"/>
  <c r="BT934"/>
  <c r="BS934"/>
  <c r="BR934"/>
  <c r="BU933"/>
  <c r="BT933"/>
  <c r="BS933"/>
  <c r="BR933"/>
  <c r="BU932"/>
  <c r="BT932"/>
  <c r="BS932"/>
  <c r="BR932"/>
  <c r="BU931"/>
  <c r="BT931"/>
  <c r="BS931"/>
  <c r="BR931"/>
  <c r="BU930"/>
  <c r="BT930"/>
  <c r="BS930"/>
  <c r="BR930"/>
  <c r="BU929"/>
  <c r="BT929"/>
  <c r="BS929"/>
  <c r="BR929"/>
  <c r="BU928"/>
  <c r="BT928"/>
  <c r="BS928"/>
  <c r="BR928"/>
  <c r="BU927"/>
  <c r="BT927"/>
  <c r="BS927"/>
  <c r="BR927"/>
  <c r="BU926"/>
  <c r="BT926"/>
  <c r="BS926"/>
  <c r="BR926"/>
  <c r="BU925"/>
  <c r="BT925"/>
  <c r="BS925"/>
  <c r="BR925"/>
  <c r="BU924"/>
  <c r="BT924"/>
  <c r="BS924"/>
  <c r="BR924"/>
  <c r="BU923"/>
  <c r="BT923"/>
  <c r="BS923"/>
  <c r="BR923"/>
  <c r="BU922"/>
  <c r="BT922"/>
  <c r="BS922"/>
  <c r="BR922"/>
  <c r="BU921"/>
  <c r="BT921"/>
  <c r="BS921"/>
  <c r="BR921"/>
  <c r="BU920"/>
  <c r="BT920"/>
  <c r="BS920"/>
  <c r="BR920"/>
  <c r="BU919"/>
  <c r="BT919"/>
  <c r="BS919"/>
  <c r="BR919"/>
  <c r="BU918"/>
  <c r="BT918"/>
  <c r="BS918"/>
  <c r="BR918"/>
  <c r="BU917"/>
  <c r="BT917"/>
  <c r="BS917"/>
  <c r="BR917"/>
  <c r="BU916"/>
  <c r="BT916"/>
  <c r="BS916"/>
  <c r="BR916"/>
  <c r="BU915"/>
  <c r="BT915"/>
  <c r="BS915"/>
  <c r="BR915"/>
  <c r="BU914"/>
  <c r="BT914"/>
  <c r="BS914"/>
  <c r="BR914"/>
  <c r="BU913"/>
  <c r="BT913"/>
  <c r="BS913"/>
  <c r="BR913"/>
  <c r="BU912"/>
  <c r="BT912"/>
  <c r="BS912"/>
  <c r="BR912"/>
  <c r="BU911"/>
  <c r="BT911"/>
  <c r="BS911"/>
  <c r="BR911"/>
  <c r="BU910"/>
  <c r="BT910"/>
  <c r="BS910"/>
  <c r="BR910"/>
  <c r="BU909"/>
  <c r="BT909"/>
  <c r="BS909"/>
  <c r="BR909"/>
  <c r="BU908"/>
  <c r="BT908"/>
  <c r="BS908"/>
  <c r="BR908"/>
  <c r="BU907"/>
  <c r="BT907"/>
  <c r="BS907"/>
  <c r="BR907"/>
  <c r="BU906"/>
  <c r="BT906"/>
  <c r="BS906"/>
  <c r="BR906"/>
  <c r="BU905"/>
  <c r="BT905"/>
  <c r="BS905"/>
  <c r="BR905"/>
  <c r="BU904"/>
  <c r="BT904"/>
  <c r="BS904"/>
  <c r="BR904"/>
  <c r="BU903"/>
  <c r="BT903"/>
  <c r="BS903"/>
  <c r="BR903"/>
  <c r="BU902"/>
  <c r="BT902"/>
  <c r="BS902"/>
  <c r="BR902"/>
  <c r="BU901"/>
  <c r="BT901"/>
  <c r="BS901"/>
  <c r="BR901"/>
  <c r="BU900"/>
  <c r="BT900"/>
  <c r="BS900"/>
  <c r="BR900"/>
  <c r="BU899"/>
  <c r="BT899"/>
  <c r="BS899"/>
  <c r="BR899"/>
  <c r="BU898"/>
  <c r="BT898"/>
  <c r="BS898"/>
  <c r="BR898"/>
  <c r="BU897"/>
  <c r="BT897"/>
  <c r="BS897"/>
  <c r="BR897"/>
  <c r="BU896"/>
  <c r="BT896"/>
  <c r="BS896"/>
  <c r="BR896"/>
  <c r="BU895"/>
  <c r="BT895"/>
  <c r="BS895"/>
  <c r="BR895"/>
  <c r="BU894"/>
  <c r="BT894"/>
  <c r="BS894"/>
  <c r="BR894"/>
  <c r="BU893"/>
  <c r="BT893"/>
  <c r="BS893"/>
  <c r="BR893"/>
  <c r="BU892"/>
  <c r="BT892"/>
  <c r="BS892"/>
  <c r="BR892"/>
  <c r="BU891"/>
  <c r="BT891"/>
  <c r="BS891"/>
  <c r="BR891"/>
  <c r="BU890"/>
  <c r="BT890"/>
  <c r="BS890"/>
  <c r="BR890"/>
  <c r="BU889"/>
  <c r="BT889"/>
  <c r="BS889"/>
  <c r="BR889"/>
  <c r="BU888"/>
  <c r="BT888"/>
  <c r="BS888"/>
  <c r="BR888"/>
  <c r="BU887"/>
  <c r="BT887"/>
  <c r="BS887"/>
  <c r="BR887"/>
  <c r="BU886"/>
  <c r="BT886"/>
  <c r="BS886"/>
  <c r="BR886"/>
  <c r="BU885"/>
  <c r="BT885"/>
  <c r="BS885"/>
  <c r="BR885"/>
  <c r="BU884"/>
  <c r="BT884"/>
  <c r="BS884"/>
  <c r="BR884"/>
  <c r="BU883"/>
  <c r="BT883"/>
  <c r="BS883"/>
  <c r="BR883"/>
  <c r="BU882"/>
  <c r="BT882"/>
  <c r="BS882"/>
  <c r="BR882"/>
  <c r="BU881"/>
  <c r="BT881"/>
  <c r="BS881"/>
  <c r="BR881"/>
  <c r="BU880"/>
  <c r="BT880"/>
  <c r="BS880"/>
  <c r="BR880"/>
  <c r="BU879"/>
  <c r="BT879"/>
  <c r="BS879"/>
  <c r="BR879"/>
  <c r="BU878"/>
  <c r="BT878"/>
  <c r="BS878"/>
  <c r="BR878"/>
  <c r="BU877"/>
  <c r="BT877"/>
  <c r="BS877"/>
  <c r="BR877"/>
  <c r="BU876"/>
  <c r="BT876"/>
  <c r="BS876"/>
  <c r="BR876"/>
  <c r="BU875"/>
  <c r="BT875"/>
  <c r="BS875"/>
  <c r="BR875"/>
  <c r="BU874"/>
  <c r="BT874"/>
  <c r="BS874"/>
  <c r="BR874"/>
  <c r="BU873"/>
  <c r="BT873"/>
  <c r="BS873"/>
  <c r="BR873"/>
  <c r="BU872"/>
  <c r="BT872"/>
  <c r="BS872"/>
  <c r="BR872"/>
  <c r="BU871"/>
  <c r="BT871"/>
  <c r="BS871"/>
  <c r="BR871"/>
  <c r="BU870"/>
  <c r="BT870"/>
  <c r="BS870"/>
  <c r="BR870"/>
  <c r="BU869"/>
  <c r="BT869"/>
  <c r="BS869"/>
  <c r="BR869"/>
  <c r="BU868"/>
  <c r="BT868"/>
  <c r="BS868"/>
  <c r="BR868"/>
  <c r="BU867"/>
  <c r="BT867"/>
  <c r="BS867"/>
  <c r="BR867"/>
  <c r="BU866"/>
  <c r="BT866"/>
  <c r="BS866"/>
  <c r="BR866"/>
  <c r="BU865"/>
  <c r="BT865"/>
  <c r="BS865"/>
  <c r="BR865"/>
  <c r="BU864"/>
  <c r="BT864"/>
  <c r="BS864"/>
  <c r="BR864"/>
  <c r="BU863"/>
  <c r="BT863"/>
  <c r="BS863"/>
  <c r="BR863"/>
  <c r="BU862"/>
  <c r="BT862"/>
  <c r="BS862"/>
  <c r="BR862"/>
  <c r="BU861"/>
  <c r="BT861"/>
  <c r="BS861"/>
  <c r="BR861"/>
  <c r="BU860"/>
  <c r="BT860"/>
  <c r="BS860"/>
  <c r="BR860"/>
  <c r="BU859"/>
  <c r="BT859"/>
  <c r="BS859"/>
  <c r="BR859"/>
  <c r="BU858"/>
  <c r="BT858"/>
  <c r="BS858"/>
  <c r="BR858"/>
  <c r="BU857"/>
  <c r="BT857"/>
  <c r="BS857"/>
  <c r="BR857"/>
  <c r="BU856"/>
  <c r="BT856"/>
  <c r="BS856"/>
  <c r="BR856"/>
  <c r="BU855"/>
  <c r="BT855"/>
  <c r="BS855"/>
  <c r="BR855"/>
  <c r="BU854"/>
  <c r="BT854"/>
  <c r="BS854"/>
  <c r="BR854"/>
  <c r="BU853"/>
  <c r="BT853"/>
  <c r="BS853"/>
  <c r="BR853"/>
  <c r="BU852"/>
  <c r="BT852"/>
  <c r="BS852"/>
  <c r="BR852"/>
  <c r="BU851"/>
  <c r="BT851"/>
  <c r="BS851"/>
  <c r="BR851"/>
  <c r="BU850"/>
  <c r="BT850"/>
  <c r="BS850"/>
  <c r="BR850"/>
  <c r="BU849"/>
  <c r="BT849"/>
  <c r="BS849"/>
  <c r="BR849"/>
  <c r="BU848"/>
  <c r="BT848"/>
  <c r="BS848"/>
  <c r="BR848"/>
  <c r="BU847"/>
  <c r="BT847"/>
  <c r="BS847"/>
  <c r="BR847"/>
  <c r="BU846"/>
  <c r="BT846"/>
  <c r="BS846"/>
  <c r="BR846"/>
  <c r="BU845"/>
  <c r="BT845"/>
  <c r="BS845"/>
  <c r="BR845"/>
  <c r="BU844"/>
  <c r="BT844"/>
  <c r="BS844"/>
  <c r="BR844"/>
  <c r="BU843"/>
  <c r="BT843"/>
  <c r="BS843"/>
  <c r="BR843"/>
  <c r="BU842"/>
  <c r="BT842"/>
  <c r="BS842"/>
  <c r="BR842"/>
  <c r="BU841"/>
  <c r="BT841"/>
  <c r="BS841"/>
  <c r="BR841"/>
  <c r="BU840"/>
  <c r="BT840"/>
  <c r="BS840"/>
  <c r="BR840"/>
  <c r="BU839"/>
  <c r="BT839"/>
  <c r="BS839"/>
  <c r="BR839"/>
  <c r="BU838"/>
  <c r="BT838"/>
  <c r="BS838"/>
  <c r="BR838"/>
  <c r="BU837"/>
  <c r="BT837"/>
  <c r="BS837"/>
  <c r="BR837"/>
  <c r="BU836"/>
  <c r="BT836"/>
  <c r="BS836"/>
  <c r="BR836"/>
  <c r="BU835"/>
  <c r="BT835"/>
  <c r="BS835"/>
  <c r="BR835"/>
  <c r="BU834"/>
  <c r="BT834"/>
  <c r="BS834"/>
  <c r="BR834"/>
  <c r="BU833"/>
  <c r="BT833"/>
  <c r="BS833"/>
  <c r="BR833"/>
  <c r="BU832"/>
  <c r="BT832"/>
  <c r="BS832"/>
  <c r="BR832"/>
  <c r="BU831"/>
  <c r="BT831"/>
  <c r="BS831"/>
  <c r="BR831"/>
  <c r="BU830"/>
  <c r="BT830"/>
  <c r="BS830"/>
  <c r="BR830"/>
  <c r="BU829"/>
  <c r="BT829"/>
  <c r="BS829"/>
  <c r="BR829"/>
  <c r="BU828"/>
  <c r="BT828"/>
  <c r="BS828"/>
  <c r="BR828"/>
  <c r="BU827"/>
  <c r="BT827"/>
  <c r="BS827"/>
  <c r="BR827"/>
  <c r="BU826"/>
  <c r="BT826"/>
  <c r="BS826"/>
  <c r="BR826"/>
  <c r="BU825"/>
  <c r="BT825"/>
  <c r="BS825"/>
  <c r="BR825"/>
  <c r="BU824"/>
  <c r="BT824"/>
  <c r="BS824"/>
  <c r="BR824"/>
  <c r="BU823"/>
  <c r="BT823"/>
  <c r="BS823"/>
  <c r="BR823"/>
  <c r="BU822"/>
  <c r="BT822"/>
  <c r="BS822"/>
  <c r="BR822"/>
  <c r="BU821"/>
  <c r="BT821"/>
  <c r="BS821"/>
  <c r="BR821"/>
  <c r="BU820"/>
  <c r="BT820"/>
  <c r="BS820"/>
  <c r="BR820"/>
  <c r="BU819"/>
  <c r="BT819"/>
  <c r="BS819"/>
  <c r="BR819"/>
  <c r="BU818"/>
  <c r="BT818"/>
  <c r="BS818"/>
  <c r="BR818"/>
  <c r="BU817"/>
  <c r="BT817"/>
  <c r="BS817"/>
  <c r="BR817"/>
  <c r="BU816"/>
  <c r="BT816"/>
  <c r="BS816"/>
  <c r="BR816"/>
  <c r="BU815"/>
  <c r="BT815"/>
  <c r="BS815"/>
  <c r="BR815"/>
  <c r="BU814"/>
  <c r="BT814"/>
  <c r="BS814"/>
  <c r="BR814"/>
  <c r="BU813"/>
  <c r="BT813"/>
  <c r="BS813"/>
  <c r="BR813"/>
  <c r="BU812"/>
  <c r="BT812"/>
  <c r="BS812"/>
  <c r="BR812"/>
  <c r="BU811"/>
  <c r="BT811"/>
  <c r="BS811"/>
  <c r="BR811"/>
  <c r="BU810"/>
  <c r="BT810"/>
  <c r="BS810"/>
  <c r="BR810"/>
  <c r="BU809"/>
  <c r="BT809"/>
  <c r="BS809"/>
  <c r="BR809"/>
  <c r="BU808"/>
  <c r="BT808"/>
  <c r="BS808"/>
  <c r="BR808"/>
  <c r="BU807"/>
  <c r="BT807"/>
  <c r="BS807"/>
  <c r="BR807"/>
  <c r="BU806"/>
  <c r="BT806"/>
  <c r="BS806"/>
  <c r="BR806"/>
  <c r="BU805"/>
  <c r="BT805"/>
  <c r="BS805"/>
  <c r="BR805"/>
  <c r="BU804"/>
  <c r="BT804"/>
  <c r="BS804"/>
  <c r="BR804"/>
  <c r="BU803"/>
  <c r="BT803"/>
  <c r="BS803"/>
  <c r="BR803"/>
  <c r="BU802"/>
  <c r="BT802"/>
  <c r="BS802"/>
  <c r="BR802"/>
  <c r="BU801"/>
  <c r="BT801"/>
  <c r="BS801"/>
  <c r="BR801"/>
  <c r="BU800"/>
  <c r="BT800"/>
  <c r="BS800"/>
  <c r="BR800"/>
  <c r="BU799"/>
  <c r="BT799"/>
  <c r="BS799"/>
  <c r="BR799"/>
  <c r="BU798"/>
  <c r="BT798"/>
  <c r="BS798"/>
  <c r="BR798"/>
  <c r="BU797"/>
  <c r="BT797"/>
  <c r="BS797"/>
  <c r="BR797"/>
  <c r="BU796"/>
  <c r="BT796"/>
  <c r="BS796"/>
  <c r="BR796"/>
  <c r="BU795"/>
  <c r="BT795"/>
  <c r="BS795"/>
  <c r="BR795"/>
  <c r="BU794"/>
  <c r="BT794"/>
  <c r="BS794"/>
  <c r="BR794"/>
  <c r="BU793"/>
  <c r="BT793"/>
  <c r="BS793"/>
  <c r="BR793"/>
  <c r="BU792"/>
  <c r="BT792"/>
  <c r="BS792"/>
  <c r="BR792"/>
  <c r="BU791"/>
  <c r="BT791"/>
  <c r="BS791"/>
  <c r="BR791"/>
  <c r="BU790"/>
  <c r="BT790"/>
  <c r="BS790"/>
  <c r="BR790"/>
  <c r="BU789"/>
  <c r="BT789"/>
  <c r="BS789"/>
  <c r="BR789"/>
  <c r="BU788"/>
  <c r="BT788"/>
  <c r="BS788"/>
  <c r="BR788"/>
  <c r="BU787"/>
  <c r="BT787"/>
  <c r="BS787"/>
  <c r="BR787"/>
  <c r="BU786"/>
  <c r="BT786"/>
  <c r="BS786"/>
  <c r="BR786"/>
  <c r="BU785"/>
  <c r="BT785"/>
  <c r="BS785"/>
  <c r="BR785"/>
  <c r="BU784"/>
  <c r="BT784"/>
  <c r="BS784"/>
  <c r="BR784"/>
  <c r="BU783"/>
  <c r="BT783"/>
  <c r="BS783"/>
  <c r="BR783"/>
  <c r="BU782"/>
  <c r="BT782"/>
  <c r="BS782"/>
  <c r="BR782"/>
  <c r="BU781"/>
  <c r="BT781"/>
  <c r="BS781"/>
  <c r="BR781"/>
  <c r="BU780"/>
  <c r="BT780"/>
  <c r="BS780"/>
  <c r="BR780"/>
  <c r="BU779"/>
  <c r="BT779"/>
  <c r="BS779"/>
  <c r="BR779"/>
  <c r="BU778"/>
  <c r="BT778"/>
  <c r="BS778"/>
  <c r="BR778"/>
  <c r="BU777"/>
  <c r="BT777"/>
  <c r="BS777"/>
  <c r="BR777"/>
  <c r="BU776"/>
  <c r="BT776"/>
  <c r="BS776"/>
  <c r="BR776"/>
  <c r="BU775"/>
  <c r="BT775"/>
  <c r="BS775"/>
  <c r="BR775"/>
  <c r="BU774"/>
  <c r="BT774"/>
  <c r="BS774"/>
  <c r="BR774"/>
  <c r="BU773"/>
  <c r="BT773"/>
  <c r="BS773"/>
  <c r="BR773"/>
  <c r="BU772"/>
  <c r="BT772"/>
  <c r="BS772"/>
  <c r="BR772"/>
  <c r="BU771"/>
  <c r="BT771"/>
  <c r="BS771"/>
  <c r="BR771"/>
  <c r="BU770"/>
  <c r="BT770"/>
  <c r="BS770"/>
  <c r="BR770"/>
  <c r="BU769"/>
  <c r="BT769"/>
  <c r="BS769"/>
  <c r="BR769"/>
  <c r="BU768"/>
  <c r="BT768"/>
  <c r="BS768"/>
  <c r="BR768"/>
  <c r="BU767"/>
  <c r="BT767"/>
  <c r="BS767"/>
  <c r="BR767"/>
  <c r="BU766"/>
  <c r="BT766"/>
  <c r="BS766"/>
  <c r="BR766"/>
  <c r="BU765"/>
  <c r="BT765"/>
  <c r="BS765"/>
  <c r="BR765"/>
  <c r="BU764"/>
  <c r="BT764"/>
  <c r="BS764"/>
  <c r="BR764"/>
  <c r="BU763"/>
  <c r="BT763"/>
  <c r="BS763"/>
  <c r="BR763"/>
  <c r="BU762"/>
  <c r="BT762"/>
  <c r="BS762"/>
  <c r="BR762"/>
  <c r="BU761"/>
  <c r="BT761"/>
  <c r="BS761"/>
  <c r="BR761"/>
  <c r="BU760"/>
  <c r="BT760"/>
  <c r="BS760"/>
  <c r="BR760"/>
  <c r="BU759"/>
  <c r="BT759"/>
  <c r="BS759"/>
  <c r="BR759"/>
  <c r="BU758"/>
  <c r="BT758"/>
  <c r="BS758"/>
  <c r="BR758"/>
  <c r="BU757"/>
  <c r="BT757"/>
  <c r="BS757"/>
  <c r="BR757"/>
  <c r="BU756"/>
  <c r="BT756"/>
  <c r="BS756"/>
  <c r="BR756"/>
  <c r="BU755"/>
  <c r="BT755"/>
  <c r="BS755"/>
  <c r="BR755"/>
  <c r="BU754"/>
  <c r="BT754"/>
  <c r="BS754"/>
  <c r="BR754"/>
  <c r="BU753"/>
  <c r="BT753"/>
  <c r="BS753"/>
  <c r="BR753"/>
  <c r="BU752"/>
  <c r="BT752"/>
  <c r="BS752"/>
  <c r="BR752"/>
  <c r="BU751"/>
  <c r="BT751"/>
  <c r="BS751"/>
  <c r="BR751"/>
  <c r="BU750"/>
  <c r="BT750"/>
  <c r="BS750"/>
  <c r="BR750"/>
  <c r="BU749"/>
  <c r="BT749"/>
  <c r="BS749"/>
  <c r="BR749"/>
  <c r="BU748"/>
  <c r="BT748"/>
  <c r="BS748"/>
  <c r="BR748"/>
  <c r="BU747"/>
  <c r="BT747"/>
  <c r="BS747"/>
  <c r="BR747"/>
  <c r="BU746"/>
  <c r="BT746"/>
  <c r="BS746"/>
  <c r="BR746"/>
  <c r="BU745"/>
  <c r="BT745"/>
  <c r="BS745"/>
  <c r="BR745"/>
  <c r="BU744"/>
  <c r="BT744"/>
  <c r="BS744"/>
  <c r="BR744"/>
  <c r="BU743"/>
  <c r="BT743"/>
  <c r="BS743"/>
  <c r="BR743"/>
  <c r="BU742"/>
  <c r="BT742"/>
  <c r="BS742"/>
  <c r="BR742"/>
  <c r="BU741"/>
  <c r="BT741"/>
  <c r="BS741"/>
  <c r="BR741"/>
  <c r="BU740"/>
  <c r="BT740"/>
  <c r="BS740"/>
  <c r="BR740"/>
  <c r="BU739"/>
  <c r="BT739"/>
  <c r="BS739"/>
  <c r="BR739"/>
  <c r="BU738"/>
  <c r="BT738"/>
  <c r="BS738"/>
  <c r="BR738"/>
  <c r="BU737"/>
  <c r="BT737"/>
  <c r="BS737"/>
  <c r="BR737"/>
  <c r="BU736"/>
  <c r="BT736"/>
  <c r="BS736"/>
  <c r="BR736"/>
  <c r="BU735"/>
  <c r="BT735"/>
  <c r="BS735"/>
  <c r="BR735"/>
  <c r="BU734"/>
  <c r="BT734"/>
  <c r="BS734"/>
  <c r="BR734"/>
  <c r="BU733"/>
  <c r="BT733"/>
  <c r="BS733"/>
  <c r="BR733"/>
  <c r="BU732"/>
  <c r="BT732"/>
  <c r="BS732"/>
  <c r="BR732"/>
  <c r="BU731"/>
  <c r="BT731"/>
  <c r="BS731"/>
  <c r="BR731"/>
  <c r="BU730"/>
  <c r="BT730"/>
  <c r="BS730"/>
  <c r="BR730"/>
  <c r="BU729"/>
  <c r="BT729"/>
  <c r="BS729"/>
  <c r="BR729"/>
  <c r="BU728"/>
  <c r="BT728"/>
  <c r="BS728"/>
  <c r="BR728"/>
  <c r="BU727"/>
  <c r="BT727"/>
  <c r="BS727"/>
  <c r="BR727"/>
  <c r="BU726"/>
  <c r="BT726"/>
  <c r="BS726"/>
  <c r="BR726"/>
  <c r="BU725"/>
  <c r="BT725"/>
  <c r="BS725"/>
  <c r="BR725"/>
  <c r="BU724"/>
  <c r="BT724"/>
  <c r="BS724"/>
  <c r="BR724"/>
  <c r="BU723"/>
  <c r="BT723"/>
  <c r="BS723"/>
  <c r="BR723"/>
  <c r="BU722"/>
  <c r="BT722"/>
  <c r="BS722"/>
  <c r="BR722"/>
  <c r="BU721"/>
  <c r="BT721"/>
  <c r="BS721"/>
  <c r="BR721"/>
  <c r="BU720"/>
  <c r="BT720"/>
  <c r="BS720"/>
  <c r="BR720"/>
  <c r="BU719"/>
  <c r="BT719"/>
  <c r="BS719"/>
  <c r="BR719"/>
  <c r="BU718"/>
  <c r="BT718"/>
  <c r="BS718"/>
  <c r="BR718"/>
  <c r="BU717"/>
  <c r="BT717"/>
  <c r="BS717"/>
  <c r="BR717"/>
  <c r="BU716"/>
  <c r="BT716"/>
  <c r="BS716"/>
  <c r="BR716"/>
  <c r="BU715"/>
  <c r="BT715"/>
  <c r="BS715"/>
  <c r="BR715"/>
  <c r="BU714"/>
  <c r="BT714"/>
  <c r="BS714"/>
  <c r="BR714"/>
  <c r="BU713"/>
  <c r="BT713"/>
  <c r="BS713"/>
  <c r="BR713"/>
  <c r="BU712"/>
  <c r="BT712"/>
  <c r="BS712"/>
  <c r="BR712"/>
  <c r="BU711"/>
  <c r="BT711"/>
  <c r="BS711"/>
  <c r="BR711"/>
  <c r="BU710"/>
  <c r="BT710"/>
  <c r="BS710"/>
  <c r="BR710"/>
  <c r="BU709"/>
  <c r="BT709"/>
  <c r="BS709"/>
  <c r="BR709"/>
  <c r="BU708"/>
  <c r="BT708"/>
  <c r="BS708"/>
  <c r="BR708"/>
  <c r="BU707"/>
  <c r="BT707"/>
  <c r="BS707"/>
  <c r="BR707"/>
  <c r="BU706"/>
  <c r="BT706"/>
  <c r="BS706"/>
  <c r="BR706"/>
  <c r="BU705"/>
  <c r="BT705"/>
  <c r="BS705"/>
  <c r="BR705"/>
  <c r="BU704"/>
  <c r="BT704"/>
  <c r="BS704"/>
  <c r="BR704"/>
  <c r="BU703"/>
  <c r="BT703"/>
  <c r="BS703"/>
  <c r="BR703"/>
  <c r="BU702"/>
  <c r="BT702"/>
  <c r="BS702"/>
  <c r="BR702"/>
  <c r="BU701"/>
  <c r="BT701"/>
  <c r="BS701"/>
  <c r="BR701"/>
  <c r="BU700"/>
  <c r="BT700"/>
  <c r="BS700"/>
  <c r="BR700"/>
  <c r="BU699"/>
  <c r="BT699"/>
  <c r="BS699"/>
  <c r="BR699"/>
  <c r="BU698"/>
  <c r="BT698"/>
  <c r="BS698"/>
  <c r="BR698"/>
  <c r="BU697"/>
  <c r="BT697"/>
  <c r="BS697"/>
  <c r="BR697"/>
  <c r="BU696"/>
  <c r="BT696"/>
  <c r="BS696"/>
  <c r="BR696"/>
  <c r="BU695"/>
  <c r="BT695"/>
  <c r="BS695"/>
  <c r="BR695"/>
  <c r="BU694"/>
  <c r="BT694"/>
  <c r="BS694"/>
  <c r="BR694"/>
  <c r="BU693"/>
  <c r="BT693"/>
  <c r="BS693"/>
  <c r="BR693"/>
  <c r="BU692"/>
  <c r="BT692"/>
  <c r="BS692"/>
  <c r="BR692"/>
  <c r="BU691"/>
  <c r="BT691"/>
  <c r="BS691"/>
  <c r="BR691"/>
  <c r="BU690"/>
  <c r="BT690"/>
  <c r="BS690"/>
  <c r="BR690"/>
  <c r="BU689"/>
  <c r="BT689"/>
  <c r="BS689"/>
  <c r="BR689"/>
  <c r="BU688"/>
  <c r="BT688"/>
  <c r="BS688"/>
  <c r="BR688"/>
  <c r="BU687"/>
  <c r="BT687"/>
  <c r="BS687"/>
  <c r="BR687"/>
  <c r="BU686"/>
  <c r="BT686"/>
  <c r="BS686"/>
  <c r="BR686"/>
  <c r="BU685"/>
  <c r="BT685"/>
  <c r="BS685"/>
  <c r="BR685"/>
  <c r="BU684"/>
  <c r="BT684"/>
  <c r="BS684"/>
  <c r="BR684"/>
  <c r="BU683"/>
  <c r="BT683"/>
  <c r="BS683"/>
  <c r="BR683"/>
  <c r="BU682"/>
  <c r="BT682"/>
  <c r="BS682"/>
  <c r="BR682"/>
  <c r="BU681"/>
  <c r="BT681"/>
  <c r="BS681"/>
  <c r="BR681"/>
  <c r="BU680"/>
  <c r="BT680"/>
  <c r="BS680"/>
  <c r="BR680"/>
  <c r="BU679"/>
  <c r="BT679"/>
  <c r="BS679"/>
  <c r="BR679"/>
  <c r="BU678"/>
  <c r="BT678"/>
  <c r="BS678"/>
  <c r="BR678"/>
  <c r="BU677"/>
  <c r="BT677"/>
  <c r="BS677"/>
  <c r="BR677"/>
  <c r="BU676"/>
  <c r="BT676"/>
  <c r="BS676"/>
  <c r="BR676"/>
  <c r="BU675"/>
  <c r="BT675"/>
  <c r="BS675"/>
  <c r="BR675"/>
  <c r="BU674"/>
  <c r="BT674"/>
  <c r="BS674"/>
  <c r="BR674"/>
  <c r="BU673"/>
  <c r="BT673"/>
  <c r="BS673"/>
  <c r="BR673"/>
  <c r="BU672"/>
  <c r="BT672"/>
  <c r="BS672"/>
  <c r="BR672"/>
  <c r="BU671"/>
  <c r="BT671"/>
  <c r="BS671"/>
  <c r="BR671"/>
  <c r="BU670"/>
  <c r="BT670"/>
  <c r="BS670"/>
  <c r="BR670"/>
  <c r="BU669"/>
  <c r="BT669"/>
  <c r="BS669"/>
  <c r="BR669"/>
  <c r="BU668"/>
  <c r="BT668"/>
  <c r="BS668"/>
  <c r="BR668"/>
  <c r="BU667"/>
  <c r="BT667"/>
  <c r="BS667"/>
  <c r="BR667"/>
  <c r="BU666"/>
  <c r="BT666"/>
  <c r="BS666"/>
  <c r="BR666"/>
  <c r="BU665"/>
  <c r="BT665"/>
  <c r="BS665"/>
  <c r="BR665"/>
  <c r="BU664"/>
  <c r="BT664"/>
  <c r="BS664"/>
  <c r="BR664"/>
  <c r="BU663"/>
  <c r="BT663"/>
  <c r="BS663"/>
  <c r="BR663"/>
  <c r="BU662"/>
  <c r="BT662"/>
  <c r="BS662"/>
  <c r="BR662"/>
  <c r="BU661"/>
  <c r="BT661"/>
  <c r="BS661"/>
  <c r="BR661"/>
  <c r="BU660"/>
  <c r="BT660"/>
  <c r="BS660"/>
  <c r="BR660"/>
  <c r="BU659"/>
  <c r="BT659"/>
  <c r="BS659"/>
  <c r="BR659"/>
  <c r="BU658"/>
  <c r="BT658"/>
  <c r="BS658"/>
  <c r="BR658"/>
  <c r="BU657"/>
  <c r="BT657"/>
  <c r="BS657"/>
  <c r="BR657"/>
  <c r="BU656"/>
  <c r="BT656"/>
  <c r="BS656"/>
  <c r="BR656"/>
  <c r="BU655"/>
  <c r="BT655"/>
  <c r="BS655"/>
  <c r="BR655"/>
  <c r="BU654"/>
  <c r="BT654"/>
  <c r="BS654"/>
  <c r="BR654"/>
  <c r="BU653"/>
  <c r="BT653"/>
  <c r="BS653"/>
  <c r="BR653"/>
  <c r="BU652"/>
  <c r="BT652"/>
  <c r="BS652"/>
  <c r="BR652"/>
  <c r="BU651"/>
  <c r="BT651"/>
  <c r="BS651"/>
  <c r="BR651"/>
  <c r="BU650"/>
  <c r="BT650"/>
  <c r="BS650"/>
  <c r="BR650"/>
  <c r="BU649"/>
  <c r="BT649"/>
  <c r="BS649"/>
  <c r="BR649"/>
  <c r="BU648"/>
  <c r="BT648"/>
  <c r="BS648"/>
  <c r="BR648"/>
  <c r="BU647"/>
  <c r="BT647"/>
  <c r="BS647"/>
  <c r="BR647"/>
  <c r="BU646"/>
  <c r="BT646"/>
  <c r="BS646"/>
  <c r="BR646"/>
  <c r="BU645"/>
  <c r="BT645"/>
  <c r="BS645"/>
  <c r="BR645"/>
  <c r="BU644"/>
  <c r="BT644"/>
  <c r="BS644"/>
  <c r="BR644"/>
  <c r="BU643"/>
  <c r="BT643"/>
  <c r="BS643"/>
  <c r="BR643"/>
  <c r="BU642"/>
  <c r="BT642"/>
  <c r="BS642"/>
  <c r="BR642"/>
  <c r="BU641"/>
  <c r="BT641"/>
  <c r="BS641"/>
  <c r="BR641"/>
  <c r="BU640"/>
  <c r="BT640"/>
  <c r="BS640"/>
  <c r="BR640"/>
  <c r="BU639"/>
  <c r="BT639"/>
  <c r="BS639"/>
  <c r="BR639"/>
  <c r="BU638"/>
  <c r="BT638"/>
  <c r="BS638"/>
  <c r="BR638"/>
  <c r="BU637"/>
  <c r="BT637"/>
  <c r="BS637"/>
  <c r="BR637"/>
  <c r="BU636"/>
  <c r="BT636"/>
  <c r="BS636"/>
  <c r="BR636"/>
  <c r="BU635"/>
  <c r="BT635"/>
  <c r="BS635"/>
  <c r="BR635"/>
  <c r="BU634"/>
  <c r="BT634"/>
  <c r="BS634"/>
  <c r="BR634"/>
  <c r="BU633"/>
  <c r="BT633"/>
  <c r="BS633"/>
  <c r="BR633"/>
  <c r="BU632"/>
  <c r="BT632"/>
  <c r="BS632"/>
  <c r="BR632"/>
  <c r="BU631"/>
  <c r="BT631"/>
  <c r="BS631"/>
  <c r="BR631"/>
  <c r="BU630"/>
  <c r="BT630"/>
  <c r="BS630"/>
  <c r="BR630"/>
  <c r="BU629"/>
  <c r="BT629"/>
  <c r="BS629"/>
  <c r="BR629"/>
  <c r="BU628"/>
  <c r="BT628"/>
  <c r="BS628"/>
  <c r="BR628"/>
  <c r="BU627"/>
  <c r="BT627"/>
  <c r="BS627"/>
  <c r="BR627"/>
  <c r="BU626"/>
  <c r="BT626"/>
  <c r="BS626"/>
  <c r="BR626"/>
  <c r="BU625"/>
  <c r="BT625"/>
  <c r="BS625"/>
  <c r="BR625"/>
  <c r="BU624"/>
  <c r="BT624"/>
  <c r="BS624"/>
  <c r="BR624"/>
  <c r="BU623"/>
  <c r="BT623"/>
  <c r="BS623"/>
  <c r="BR623"/>
  <c r="BU622"/>
  <c r="BT622"/>
  <c r="BS622"/>
  <c r="BR622"/>
  <c r="BU621"/>
  <c r="BT621"/>
  <c r="BS621"/>
  <c r="BR621"/>
  <c r="BU620"/>
  <c r="BT620"/>
  <c r="BS620"/>
  <c r="BR620"/>
  <c r="BU619"/>
  <c r="BT619"/>
  <c r="BS619"/>
  <c r="BR619"/>
  <c r="BU618"/>
  <c r="BT618"/>
  <c r="BS618"/>
  <c r="BR618"/>
  <c r="BU617"/>
  <c r="BT617"/>
  <c r="BS617"/>
  <c r="BR617"/>
  <c r="BU616"/>
  <c r="BT616"/>
  <c r="BS616"/>
  <c r="BR616"/>
  <c r="BU615"/>
  <c r="BT615"/>
  <c r="BS615"/>
  <c r="BR615"/>
  <c r="BU614"/>
  <c r="BT614"/>
  <c r="BS614"/>
  <c r="BR614"/>
  <c r="BU613"/>
  <c r="BT613"/>
  <c r="BS613"/>
  <c r="BR613"/>
  <c r="BU612"/>
  <c r="BT612"/>
  <c r="BS612"/>
  <c r="BR612"/>
  <c r="BU611"/>
  <c r="BT611"/>
  <c r="BS611"/>
  <c r="BR611"/>
  <c r="BU610"/>
  <c r="BT610"/>
  <c r="BS610"/>
  <c r="BR610"/>
  <c r="BU609"/>
  <c r="BT609"/>
  <c r="BS609"/>
  <c r="BR609"/>
  <c r="BU608"/>
  <c r="BT608"/>
  <c r="BS608"/>
  <c r="BR608"/>
  <c r="BU607"/>
  <c r="BT607"/>
  <c r="BS607"/>
  <c r="BR607"/>
  <c r="BU606"/>
  <c r="BT606"/>
  <c r="BS606"/>
  <c r="BR606"/>
  <c r="BU605"/>
  <c r="BT605"/>
  <c r="BS605"/>
  <c r="BR605"/>
  <c r="BU604"/>
  <c r="BT604"/>
  <c r="BS604"/>
  <c r="BR604"/>
  <c r="BU603"/>
  <c r="BT603"/>
  <c r="BS603"/>
  <c r="BR603"/>
  <c r="BU602"/>
  <c r="BT602"/>
  <c r="BS602"/>
  <c r="BR602"/>
  <c r="BU601"/>
  <c r="BT601"/>
  <c r="BS601"/>
  <c r="BR601"/>
  <c r="BU600"/>
  <c r="BT600"/>
  <c r="BS600"/>
  <c r="BR600"/>
  <c r="BU599"/>
  <c r="BT599"/>
  <c r="BS599"/>
  <c r="BR599"/>
  <c r="BU598"/>
  <c r="BT598"/>
  <c r="BS598"/>
  <c r="BR598"/>
  <c r="BU597"/>
  <c r="BT597"/>
  <c r="BS597"/>
  <c r="BR597"/>
  <c r="BU596"/>
  <c r="BT596"/>
  <c r="BS596"/>
  <c r="BR596"/>
  <c r="BU595"/>
  <c r="BT595"/>
  <c r="BS595"/>
  <c r="BR595"/>
  <c r="BU594"/>
  <c r="BT594"/>
  <c r="BS594"/>
  <c r="BR594"/>
  <c r="BU593"/>
  <c r="BT593"/>
  <c r="BS593"/>
  <c r="BR593"/>
  <c r="BU592"/>
  <c r="BT592"/>
  <c r="BS592"/>
  <c r="BR592"/>
  <c r="BU591"/>
  <c r="BT591"/>
  <c r="BS591"/>
  <c r="BR591"/>
  <c r="BU590"/>
  <c r="BT590"/>
  <c r="BS590"/>
  <c r="BR590"/>
  <c r="BU589"/>
  <c r="BT589"/>
  <c r="BS589"/>
  <c r="BR589"/>
  <c r="BU588"/>
  <c r="BT588"/>
  <c r="BS588"/>
  <c r="BR588"/>
  <c r="BU587"/>
  <c r="BT587"/>
  <c r="BS587"/>
  <c r="BR587"/>
  <c r="BU586"/>
  <c r="BT586"/>
  <c r="BS586"/>
  <c r="BR586"/>
  <c r="BU585"/>
  <c r="BT585"/>
  <c r="BS585"/>
  <c r="BR585"/>
  <c r="BU584"/>
  <c r="BT584"/>
  <c r="BS584"/>
  <c r="BR584"/>
  <c r="BU583"/>
  <c r="BT583"/>
  <c r="BS583"/>
  <c r="BR583"/>
  <c r="BU582"/>
  <c r="BT582"/>
  <c r="BS582"/>
  <c r="BR582"/>
  <c r="BU581"/>
  <c r="BT581"/>
  <c r="BS581"/>
  <c r="BR581"/>
  <c r="BU580"/>
  <c r="BT580"/>
  <c r="BS580"/>
  <c r="BR580"/>
  <c r="BU579"/>
  <c r="BT579"/>
  <c r="BS579"/>
  <c r="BR579"/>
  <c r="BU578"/>
  <c r="BT578"/>
  <c r="BS578"/>
  <c r="BR578"/>
  <c r="BU577"/>
  <c r="BT577"/>
  <c r="BS577"/>
  <c r="BR577"/>
  <c r="BU576"/>
  <c r="BT576"/>
  <c r="BS576"/>
  <c r="BR576"/>
  <c r="BU575"/>
  <c r="BT575"/>
  <c r="BS575"/>
  <c r="BR575"/>
  <c r="BU574"/>
  <c r="BT574"/>
  <c r="BS574"/>
  <c r="BR574"/>
  <c r="BU573"/>
  <c r="BT573"/>
  <c r="BS573"/>
  <c r="BR573"/>
  <c r="BU572"/>
  <c r="BT572"/>
  <c r="BS572"/>
  <c r="BR572"/>
  <c r="BU571"/>
  <c r="BT571"/>
  <c r="BS571"/>
  <c r="BR571"/>
  <c r="BU570"/>
  <c r="BT570"/>
  <c r="BS570"/>
  <c r="BR570"/>
  <c r="BU569"/>
  <c r="BT569"/>
  <c r="BS569"/>
  <c r="BR569"/>
  <c r="BU568"/>
  <c r="BT568"/>
  <c r="BS568"/>
  <c r="BR568"/>
  <c r="BU567"/>
  <c r="BT567"/>
  <c r="BS567"/>
  <c r="BR567"/>
  <c r="BU566"/>
  <c r="BT566"/>
  <c r="BS566"/>
  <c r="BR566"/>
  <c r="BU565"/>
  <c r="BT565"/>
  <c r="BS565"/>
  <c r="BR565"/>
  <c r="BU564"/>
  <c r="BT564"/>
  <c r="BS564"/>
  <c r="BR564"/>
  <c r="BU563"/>
  <c r="BT563"/>
  <c r="BS563"/>
  <c r="BR563"/>
  <c r="BU562"/>
  <c r="BT562"/>
  <c r="BS562"/>
  <c r="BR562"/>
  <c r="BU561"/>
  <c r="BT561"/>
  <c r="BS561"/>
  <c r="BR561"/>
  <c r="BU560"/>
  <c r="BT560"/>
  <c r="BS560"/>
  <c r="BR560"/>
  <c r="BU559"/>
  <c r="BT559"/>
  <c r="BS559"/>
  <c r="BR559"/>
  <c r="BU558"/>
  <c r="BT558"/>
  <c r="BS558"/>
  <c r="BR558"/>
  <c r="BU557"/>
  <c r="BT557"/>
  <c r="BS557"/>
  <c r="BR557"/>
  <c r="BU556"/>
  <c r="BT556"/>
  <c r="BS556"/>
  <c r="BR556"/>
  <c r="BU555"/>
  <c r="BT555"/>
  <c r="BS555"/>
  <c r="BR555"/>
  <c r="BU554"/>
  <c r="BT554"/>
  <c r="BS554"/>
  <c r="BR554"/>
  <c r="BU553"/>
  <c r="BT553"/>
  <c r="BS553"/>
  <c r="BR553"/>
  <c r="BU552"/>
  <c r="BT552"/>
  <c r="BS552"/>
  <c r="BR552"/>
  <c r="BU551"/>
  <c r="BT551"/>
  <c r="BS551"/>
  <c r="BR551"/>
  <c r="BU550"/>
  <c r="BT550"/>
  <c r="BS550"/>
  <c r="BR550"/>
  <c r="BU549"/>
  <c r="BT549"/>
  <c r="BS549"/>
  <c r="BR549"/>
  <c r="BU548"/>
  <c r="BT548"/>
  <c r="BS548"/>
  <c r="BR548"/>
  <c r="BU547"/>
  <c r="BT547"/>
  <c r="BS547"/>
  <c r="BR547"/>
  <c r="BU546"/>
  <c r="BT546"/>
  <c r="BS546"/>
  <c r="BR546"/>
  <c r="BU545"/>
  <c r="BT545"/>
  <c r="BS545"/>
  <c r="BR545"/>
  <c r="BU544"/>
  <c r="BT544"/>
  <c r="BS544"/>
  <c r="BR544"/>
  <c r="BU543"/>
  <c r="BT543"/>
  <c r="BS543"/>
  <c r="BR543"/>
  <c r="BU542"/>
  <c r="BT542"/>
  <c r="BS542"/>
  <c r="BR542"/>
  <c r="BU541"/>
  <c r="BT541"/>
  <c r="BS541"/>
  <c r="BR541"/>
  <c r="BU540"/>
  <c r="BT540"/>
  <c r="BS540"/>
  <c r="BR540"/>
  <c r="BU539"/>
  <c r="BT539"/>
  <c r="BS539"/>
  <c r="BR539"/>
  <c r="BU538"/>
  <c r="BT538"/>
  <c r="BS538"/>
  <c r="BR538"/>
  <c r="BU537"/>
  <c r="BT537"/>
  <c r="BS537"/>
  <c r="BR537"/>
  <c r="BU536"/>
  <c r="BT536"/>
  <c r="BS536"/>
  <c r="BR536"/>
  <c r="BU535"/>
  <c r="BT535"/>
  <c r="BS535"/>
  <c r="BR535"/>
  <c r="BU534"/>
  <c r="BT534"/>
  <c r="BS534"/>
  <c r="BR534"/>
  <c r="BU533"/>
  <c r="BT533"/>
  <c r="BS533"/>
  <c r="BR533"/>
  <c r="BU532"/>
  <c r="BT532"/>
  <c r="BS532"/>
  <c r="BR532"/>
  <c r="BU531"/>
  <c r="BT531"/>
  <c r="BS531"/>
  <c r="BR531"/>
  <c r="BU530"/>
  <c r="BT530"/>
  <c r="BS530"/>
  <c r="BR530"/>
  <c r="BU529"/>
  <c r="BT529"/>
  <c r="BS529"/>
  <c r="BR529"/>
  <c r="BU528"/>
  <c r="BT528"/>
  <c r="BS528"/>
  <c r="BR528"/>
  <c r="BU527"/>
  <c r="BT527"/>
  <c r="BS527"/>
  <c r="BR527"/>
  <c r="BU526"/>
  <c r="BT526"/>
  <c r="BS526"/>
  <c r="BR526"/>
  <c r="BU525"/>
  <c r="BT525"/>
  <c r="BS525"/>
  <c r="BR525"/>
  <c r="BU524"/>
  <c r="BT524"/>
  <c r="BS524"/>
  <c r="BR524"/>
  <c r="BU523"/>
  <c r="BT523"/>
  <c r="BS523"/>
  <c r="BR523"/>
  <c r="BU522"/>
  <c r="BT522"/>
  <c r="BS522"/>
  <c r="BR522"/>
  <c r="BU521"/>
  <c r="BT521"/>
  <c r="BS521"/>
  <c r="BR521"/>
  <c r="BU520"/>
  <c r="BT520"/>
  <c r="BS520"/>
  <c r="BR520"/>
  <c r="BU519"/>
  <c r="BT519"/>
  <c r="BS519"/>
  <c r="BR519"/>
  <c r="BU518"/>
  <c r="BT518"/>
  <c r="BS518"/>
  <c r="BR518"/>
  <c r="BU517"/>
  <c r="BT517"/>
  <c r="BS517"/>
  <c r="BR517"/>
  <c r="BU516"/>
  <c r="BT516"/>
  <c r="BS516"/>
  <c r="BR516"/>
  <c r="BU515"/>
  <c r="BT515"/>
  <c r="BS515"/>
  <c r="BR515"/>
  <c r="BU514"/>
  <c r="BT514"/>
  <c r="BS514"/>
  <c r="BR514"/>
  <c r="BU513"/>
  <c r="BT513"/>
  <c r="BS513"/>
  <c r="BR513"/>
  <c r="BU512"/>
  <c r="BT512"/>
  <c r="BS512"/>
  <c r="BR512"/>
  <c r="BU511"/>
  <c r="BT511"/>
  <c r="BS511"/>
  <c r="BR511"/>
  <c r="BU510"/>
  <c r="BT510"/>
  <c r="BS510"/>
  <c r="BR510"/>
  <c r="BU509"/>
  <c r="BT509"/>
  <c r="BS509"/>
  <c r="BR509"/>
  <c r="BU508"/>
  <c r="BT508"/>
  <c r="BS508"/>
  <c r="BR508"/>
  <c r="BU507"/>
  <c r="BT507"/>
  <c r="BS507"/>
  <c r="BR507"/>
  <c r="BU506"/>
  <c r="BT506"/>
  <c r="BS506"/>
  <c r="BR506"/>
  <c r="BU505"/>
  <c r="BT505"/>
  <c r="BS505"/>
  <c r="BR505"/>
  <c r="BU504"/>
  <c r="BT504"/>
  <c r="BS504"/>
  <c r="BR504"/>
  <c r="BU503"/>
  <c r="BT503"/>
  <c r="BS503"/>
  <c r="BR503"/>
  <c r="BU502"/>
  <c r="BT502"/>
  <c r="BS502"/>
  <c r="BR502"/>
  <c r="BU501"/>
  <c r="BT501"/>
  <c r="BS501"/>
  <c r="BR501"/>
  <c r="BU500"/>
  <c r="BT500"/>
  <c r="BS500"/>
  <c r="BR500"/>
  <c r="BU499"/>
  <c r="BT499"/>
  <c r="BS499"/>
  <c r="BR499"/>
  <c r="BU498"/>
  <c r="BT498"/>
  <c r="BS498"/>
  <c r="BR498"/>
  <c r="BU497"/>
  <c r="BT497"/>
  <c r="BS497"/>
  <c r="BR497"/>
  <c r="BU496"/>
  <c r="BT496"/>
  <c r="BS496"/>
  <c r="BR496"/>
  <c r="BU495"/>
  <c r="BT495"/>
  <c r="BS495"/>
  <c r="BR495"/>
  <c r="BU494"/>
  <c r="BT494"/>
  <c r="BS494"/>
  <c r="BR494"/>
  <c r="BU493"/>
  <c r="BT493"/>
  <c r="BS493"/>
  <c r="BR493"/>
  <c r="BU492"/>
  <c r="BT492"/>
  <c r="BS492"/>
  <c r="BR492"/>
  <c r="BU491"/>
  <c r="BT491"/>
  <c r="BS491"/>
  <c r="BR491"/>
  <c r="BU490"/>
  <c r="BT490"/>
  <c r="BS490"/>
  <c r="BR490"/>
  <c r="BU489"/>
  <c r="BT489"/>
  <c r="BS489"/>
  <c r="BR489"/>
  <c r="BU488"/>
  <c r="BT488"/>
  <c r="BS488"/>
  <c r="BR488"/>
  <c r="BU487"/>
  <c r="BT487"/>
  <c r="BS487"/>
  <c r="BR487"/>
  <c r="BU486"/>
  <c r="BT486"/>
  <c r="BS486"/>
  <c r="BR486"/>
  <c r="BU485"/>
  <c r="BT485"/>
  <c r="BS485"/>
  <c r="BR485"/>
  <c r="BU484"/>
  <c r="BT484"/>
  <c r="BS484"/>
  <c r="BR484"/>
  <c r="BU483"/>
  <c r="BT483"/>
  <c r="BS483"/>
  <c r="BR483"/>
  <c r="BU482"/>
  <c r="BT482"/>
  <c r="BS482"/>
  <c r="BR482"/>
  <c r="BU481"/>
  <c r="BT481"/>
  <c r="BS481"/>
  <c r="BR481"/>
  <c r="BU480"/>
  <c r="BT480"/>
  <c r="BS480"/>
  <c r="BR480"/>
  <c r="BU479"/>
  <c r="BT479"/>
  <c r="BS479"/>
  <c r="BR479"/>
  <c r="BU478"/>
  <c r="BT478"/>
  <c r="BS478"/>
  <c r="BR478"/>
  <c r="BU477"/>
  <c r="BT477"/>
  <c r="BS477"/>
  <c r="BR477"/>
  <c r="BU476"/>
  <c r="BT476"/>
  <c r="BS476"/>
  <c r="BR476"/>
  <c r="BU475"/>
  <c r="BT475"/>
  <c r="BS475"/>
  <c r="BR475"/>
  <c r="BU474"/>
  <c r="BT474"/>
  <c r="BS474"/>
  <c r="BR474"/>
  <c r="BU473"/>
  <c r="BT473"/>
  <c r="BS473"/>
  <c r="BR473"/>
  <c r="BU472"/>
  <c r="BT472"/>
  <c r="BS472"/>
  <c r="BR472"/>
  <c r="BU471"/>
  <c r="BT471"/>
  <c r="BS471"/>
  <c r="BR471"/>
  <c r="BU470"/>
  <c r="BT470"/>
  <c r="BS470"/>
  <c r="BR470"/>
  <c r="BU469"/>
  <c r="BT469"/>
  <c r="BS469"/>
  <c r="BR469"/>
  <c r="BU468"/>
  <c r="BT468"/>
  <c r="BS468"/>
  <c r="BR468"/>
  <c r="BU467"/>
  <c r="BT467"/>
  <c r="BS467"/>
  <c r="BR467"/>
  <c r="BU466"/>
  <c r="BT466"/>
  <c r="BS466"/>
  <c r="BR466"/>
  <c r="BU465"/>
  <c r="BT465"/>
  <c r="BS465"/>
  <c r="BR465"/>
  <c r="BU464"/>
  <c r="BT464"/>
  <c r="BS464"/>
  <c r="BR464"/>
  <c r="BU463"/>
  <c r="BT463"/>
  <c r="BS463"/>
  <c r="BR463"/>
  <c r="BU462"/>
  <c r="BT462"/>
  <c r="BS462"/>
  <c r="BR462"/>
  <c r="BU461"/>
  <c r="BT461"/>
  <c r="BS461"/>
  <c r="BR461"/>
  <c r="BU460"/>
  <c r="BT460"/>
  <c r="BS460"/>
  <c r="BR460"/>
  <c r="BU459"/>
  <c r="BT459"/>
  <c r="BS459"/>
  <c r="BR459"/>
  <c r="BU458"/>
  <c r="BT458"/>
  <c r="BS458"/>
  <c r="BR458"/>
  <c r="BU457"/>
  <c r="BT457"/>
  <c r="BS457"/>
  <c r="BR457"/>
  <c r="BU456"/>
  <c r="BT456"/>
  <c r="BS456"/>
  <c r="BR456"/>
  <c r="BU455"/>
  <c r="BT455"/>
  <c r="BS455"/>
  <c r="BR455"/>
  <c r="BU454"/>
  <c r="BT454"/>
  <c r="BS454"/>
  <c r="BR454"/>
  <c r="BU453"/>
  <c r="BT453"/>
  <c r="BS453"/>
  <c r="BR453"/>
  <c r="BU452"/>
  <c r="BT452"/>
  <c r="BS452"/>
  <c r="BR452"/>
  <c r="BU451"/>
  <c r="BT451"/>
  <c r="BS451"/>
  <c r="BR451"/>
  <c r="BU450"/>
  <c r="BT450"/>
  <c r="BS450"/>
  <c r="BR450"/>
  <c r="BU449"/>
  <c r="BT449"/>
  <c r="BS449"/>
  <c r="BR449"/>
  <c r="BU448"/>
  <c r="BT448"/>
  <c r="BS448"/>
  <c r="BR448"/>
  <c r="BU447"/>
  <c r="BT447"/>
  <c r="BS447"/>
  <c r="BR447"/>
  <c r="BU446"/>
  <c r="BT446"/>
  <c r="BS446"/>
  <c r="BR446"/>
  <c r="BU445"/>
  <c r="BT445"/>
  <c r="BS445"/>
  <c r="BR445"/>
  <c r="BU444"/>
  <c r="BT444"/>
  <c r="BS444"/>
  <c r="BR444"/>
  <c r="BU443"/>
  <c r="BT443"/>
  <c r="BS443"/>
  <c r="BR443"/>
  <c r="BU442"/>
  <c r="BT442"/>
  <c r="BS442"/>
  <c r="BR442"/>
  <c r="BU441"/>
  <c r="BT441"/>
  <c r="BS441"/>
  <c r="BR441"/>
  <c r="BU440"/>
  <c r="BT440"/>
  <c r="BS440"/>
  <c r="BR440"/>
  <c r="BU439"/>
  <c r="BT439"/>
  <c r="BS439"/>
  <c r="BR439"/>
  <c r="BU438"/>
  <c r="BT438"/>
  <c r="BS438"/>
  <c r="BR438"/>
  <c r="BU437"/>
  <c r="BT437"/>
  <c r="BS437"/>
  <c r="BR437"/>
  <c r="BU436"/>
  <c r="BT436"/>
  <c r="BS436"/>
  <c r="BR436"/>
  <c r="BU435"/>
  <c r="BT435"/>
  <c r="BS435"/>
  <c r="BR435"/>
  <c r="BU434"/>
  <c r="BT434"/>
  <c r="BS434"/>
  <c r="BR434"/>
  <c r="BU433"/>
  <c r="BT433"/>
  <c r="BS433"/>
  <c r="BR433"/>
  <c r="BU432"/>
  <c r="BT432"/>
  <c r="BS432"/>
  <c r="BR432"/>
  <c r="BU431"/>
  <c r="BT431"/>
  <c r="BS431"/>
  <c r="BR431"/>
  <c r="BU430"/>
  <c r="BT430"/>
  <c r="BS430"/>
  <c r="BR430"/>
  <c r="BU429"/>
  <c r="BT429"/>
  <c r="BS429"/>
  <c r="BR429"/>
  <c r="BU428"/>
  <c r="BT428"/>
  <c r="BS428"/>
  <c r="BR428"/>
  <c r="BU427"/>
  <c r="BT427"/>
  <c r="BS427"/>
  <c r="BR427"/>
  <c r="BU426"/>
  <c r="BT426"/>
  <c r="BS426"/>
  <c r="BR426"/>
  <c r="BU425"/>
  <c r="BT425"/>
  <c r="BS425"/>
  <c r="BR425"/>
  <c r="BU424"/>
  <c r="BT424"/>
  <c r="BS424"/>
  <c r="BR424"/>
  <c r="BU423"/>
  <c r="BT423"/>
  <c r="BS423"/>
  <c r="BR423"/>
  <c r="BU422"/>
  <c r="BT422"/>
  <c r="BS422"/>
  <c r="BR422"/>
  <c r="BU421"/>
  <c r="BT421"/>
  <c r="BS421"/>
  <c r="BR421"/>
  <c r="BU420"/>
  <c r="BT420"/>
  <c r="BS420"/>
  <c r="BR420"/>
  <c r="BU419"/>
  <c r="BT419"/>
  <c r="BS419"/>
  <c r="BR419"/>
  <c r="BU418"/>
  <c r="BT418"/>
  <c r="BS418"/>
  <c r="BR418"/>
  <c r="BU417"/>
  <c r="BT417"/>
  <c r="BS417"/>
  <c r="BR417"/>
  <c r="BU416"/>
  <c r="BT416"/>
  <c r="BS416"/>
  <c r="BR416"/>
  <c r="BU415"/>
  <c r="BT415"/>
  <c r="BS415"/>
  <c r="BR415"/>
  <c r="BU414"/>
  <c r="BT414"/>
  <c r="BS414"/>
  <c r="BR414"/>
  <c r="BU413"/>
  <c r="BT413"/>
  <c r="BS413"/>
  <c r="BR413"/>
  <c r="BU412"/>
  <c r="BT412"/>
  <c r="BS412"/>
  <c r="BR412"/>
  <c r="BU411"/>
  <c r="BT411"/>
  <c r="BS411"/>
  <c r="BR411"/>
  <c r="BU410"/>
  <c r="BT410"/>
  <c r="BS410"/>
  <c r="BR410"/>
  <c r="BU409"/>
  <c r="BT409"/>
  <c r="BS409"/>
  <c r="BR409"/>
  <c r="BU408"/>
  <c r="BT408"/>
  <c r="BS408"/>
  <c r="BR408"/>
  <c r="BU407"/>
  <c r="BT407"/>
  <c r="BS407"/>
  <c r="BR407"/>
  <c r="BU406"/>
  <c r="BT406"/>
  <c r="BS406"/>
  <c r="BR406"/>
  <c r="BU405"/>
  <c r="BT405"/>
  <c r="BS405"/>
  <c r="BR405"/>
  <c r="BU404"/>
  <c r="BT404"/>
  <c r="BS404"/>
  <c r="BR404"/>
  <c r="BU403"/>
  <c r="BT403"/>
  <c r="BS403"/>
  <c r="BR403"/>
  <c r="BU402"/>
  <c r="BT402"/>
  <c r="BS402"/>
  <c r="BR402"/>
  <c r="BU401"/>
  <c r="BT401"/>
  <c r="BS401"/>
  <c r="BR401"/>
  <c r="BU400"/>
  <c r="BT400"/>
  <c r="BS400"/>
  <c r="BR400"/>
  <c r="BU399"/>
  <c r="BT399"/>
  <c r="BS399"/>
  <c r="BR399"/>
  <c r="BU398"/>
  <c r="BT398"/>
  <c r="BS398"/>
  <c r="BR398"/>
  <c r="BU397"/>
  <c r="BT397"/>
  <c r="BS397"/>
  <c r="BR397"/>
  <c r="BU396"/>
  <c r="BT396"/>
  <c r="BS396"/>
  <c r="BR396"/>
  <c r="BU395"/>
  <c r="BT395"/>
  <c r="BS395"/>
  <c r="BR395"/>
  <c r="BU394"/>
  <c r="BT394"/>
  <c r="BS394"/>
  <c r="BR394"/>
  <c r="BU393"/>
  <c r="BT393"/>
  <c r="BS393"/>
  <c r="BR393"/>
  <c r="BU392"/>
  <c r="BT392"/>
  <c r="BS392"/>
  <c r="BR392"/>
  <c r="BU391"/>
  <c r="BT391"/>
  <c r="BS391"/>
  <c r="BR391"/>
  <c r="BU390"/>
  <c r="BT390"/>
  <c r="BS390"/>
  <c r="BR390"/>
  <c r="BU389"/>
  <c r="BT389"/>
  <c r="BS389"/>
  <c r="BR389"/>
  <c r="BU388"/>
  <c r="BT388"/>
  <c r="BS388"/>
  <c r="BR388"/>
  <c r="BU387"/>
  <c r="BT387"/>
  <c r="BS387"/>
  <c r="BR387"/>
  <c r="BU386"/>
  <c r="BT386"/>
  <c r="BS386"/>
  <c r="BR386"/>
  <c r="BU385"/>
  <c r="BT385"/>
  <c r="BS385"/>
  <c r="BR385"/>
  <c r="BU384"/>
  <c r="BT384"/>
  <c r="BS384"/>
  <c r="BR384"/>
  <c r="BU383"/>
  <c r="BT383"/>
  <c r="BS383"/>
  <c r="BR383"/>
  <c r="BU382"/>
  <c r="BT382"/>
  <c r="BS382"/>
  <c r="BR382"/>
  <c r="BU381"/>
  <c r="BT381"/>
  <c r="BS381"/>
  <c r="BR381"/>
  <c r="BU380"/>
  <c r="BT380"/>
  <c r="BS380"/>
  <c r="BR380"/>
  <c r="BU379"/>
  <c r="BT379"/>
  <c r="BS379"/>
  <c r="BR379"/>
  <c r="BU378"/>
  <c r="BT378"/>
  <c r="BS378"/>
  <c r="BR378"/>
  <c r="BU377"/>
  <c r="BT377"/>
  <c r="BS377"/>
  <c r="BR377"/>
  <c r="BU376"/>
  <c r="BT376"/>
  <c r="BS376"/>
  <c r="BR376"/>
  <c r="BU375"/>
  <c r="BT375"/>
  <c r="BS375"/>
  <c r="BR375"/>
  <c r="BU374"/>
  <c r="BT374"/>
  <c r="BS374"/>
  <c r="BR374"/>
  <c r="BU373"/>
  <c r="BT373"/>
  <c r="BS373"/>
  <c r="BR373"/>
  <c r="BU372"/>
  <c r="BT372"/>
  <c r="BS372"/>
  <c r="BR372"/>
  <c r="BU371"/>
  <c r="BT371"/>
  <c r="BS371"/>
  <c r="BR371"/>
  <c r="BU370"/>
  <c r="BT370"/>
  <c r="BS370"/>
  <c r="BR370"/>
  <c r="BU369"/>
  <c r="BT369"/>
  <c r="BS369"/>
  <c r="BR369"/>
  <c r="BU368"/>
  <c r="BT368"/>
  <c r="BS368"/>
  <c r="BR368"/>
  <c r="BU367"/>
  <c r="BT367"/>
  <c r="BS367"/>
  <c r="BR367"/>
  <c r="BU366"/>
  <c r="BT366"/>
  <c r="BS366"/>
  <c r="BR366"/>
  <c r="BU365"/>
  <c r="BT365"/>
  <c r="BS365"/>
  <c r="BR365"/>
  <c r="BU364"/>
  <c r="BT364"/>
  <c r="BS364"/>
  <c r="BR364"/>
  <c r="BU363"/>
  <c r="BT363"/>
  <c r="BS363"/>
  <c r="BR363"/>
  <c r="BU362"/>
  <c r="BT362"/>
  <c r="BS362"/>
  <c r="BR362"/>
  <c r="BU361"/>
  <c r="BT361"/>
  <c r="BS361"/>
  <c r="BR361"/>
  <c r="BU360"/>
  <c r="BT360"/>
  <c r="BS360"/>
  <c r="BR360"/>
  <c r="BU359"/>
  <c r="BT359"/>
  <c r="BS359"/>
  <c r="BR359"/>
  <c r="BU358"/>
  <c r="BT358"/>
  <c r="BS358"/>
  <c r="BR358"/>
  <c r="BU357"/>
  <c r="BT357"/>
  <c r="BS357"/>
  <c r="BR357"/>
  <c r="BU356"/>
  <c r="BT356"/>
  <c r="BS356"/>
  <c r="BR356"/>
  <c r="BU355"/>
  <c r="BT355"/>
  <c r="BS355"/>
  <c r="BR355"/>
  <c r="BU354"/>
  <c r="BT354"/>
  <c r="BS354"/>
  <c r="BR354"/>
  <c r="BU353"/>
  <c r="BT353"/>
  <c r="BS353"/>
  <c r="BR353"/>
  <c r="BU352"/>
  <c r="BT352"/>
  <c r="BS352"/>
  <c r="BR352"/>
  <c r="BU351"/>
  <c r="BT351"/>
  <c r="BS351"/>
  <c r="BR351"/>
  <c r="BU350"/>
  <c r="BT350"/>
  <c r="BS350"/>
  <c r="BR350"/>
  <c r="BU349"/>
  <c r="BT349"/>
  <c r="BS349"/>
  <c r="BR349"/>
  <c r="BU348"/>
  <c r="BT348"/>
  <c r="BS348"/>
  <c r="BR348"/>
  <c r="BU347"/>
  <c r="BT347"/>
  <c r="BS347"/>
  <c r="BR347"/>
  <c r="BU346"/>
  <c r="BT346"/>
  <c r="BS346"/>
  <c r="BR346"/>
  <c r="BU345"/>
  <c r="BT345"/>
  <c r="BS345"/>
  <c r="BR345"/>
  <c r="BU344"/>
  <c r="BT344"/>
  <c r="BS344"/>
  <c r="BR344"/>
  <c r="BU343"/>
  <c r="BT343"/>
  <c r="BS343"/>
  <c r="BR343"/>
  <c r="BU342"/>
  <c r="BT342"/>
  <c r="BS342"/>
  <c r="BR342"/>
  <c r="BU341"/>
  <c r="BT341"/>
  <c r="BS341"/>
  <c r="BR341"/>
  <c r="BU340"/>
  <c r="BT340"/>
  <c r="BS340"/>
  <c r="BR340"/>
  <c r="BU339"/>
  <c r="BT339"/>
  <c r="BS339"/>
  <c r="BR339"/>
  <c r="BU338"/>
  <c r="BT338"/>
  <c r="BS338"/>
  <c r="BR338"/>
  <c r="BU337"/>
  <c r="BT337"/>
  <c r="BS337"/>
  <c r="BR337"/>
  <c r="BU336"/>
  <c r="BT336"/>
  <c r="BS336"/>
  <c r="BR336"/>
  <c r="BU335"/>
  <c r="BT335"/>
  <c r="BS335"/>
  <c r="BR335"/>
  <c r="BU334"/>
  <c r="BT334"/>
  <c r="BS334"/>
  <c r="BR334"/>
  <c r="BU333"/>
  <c r="BT333"/>
  <c r="BS333"/>
  <c r="BR333"/>
  <c r="BU332"/>
  <c r="BT332"/>
  <c r="BS332"/>
  <c r="BR332"/>
  <c r="BU331"/>
  <c r="BT331"/>
  <c r="BS331"/>
  <c r="BR331"/>
  <c r="BU330"/>
  <c r="BT330"/>
  <c r="BS330"/>
  <c r="BR330"/>
  <c r="BU329"/>
  <c r="BT329"/>
  <c r="BS329"/>
  <c r="BR329"/>
  <c r="BU328"/>
  <c r="BT328"/>
  <c r="BS328"/>
  <c r="BR328"/>
  <c r="BU327"/>
  <c r="BT327"/>
  <c r="BS327"/>
  <c r="BR327"/>
  <c r="BU326"/>
  <c r="BT326"/>
  <c r="BS326"/>
  <c r="BR326"/>
  <c r="BU325"/>
  <c r="BT325"/>
  <c r="BS325"/>
  <c r="BR325"/>
  <c r="BU324"/>
  <c r="BT324"/>
  <c r="BS324"/>
  <c r="BR324"/>
  <c r="BU323"/>
  <c r="BT323"/>
  <c r="BS323"/>
  <c r="BR323"/>
  <c r="BU322"/>
  <c r="BT322"/>
  <c r="BS322"/>
  <c r="BR322"/>
  <c r="BU321"/>
  <c r="BT321"/>
  <c r="BS321"/>
  <c r="BR321"/>
  <c r="BU320"/>
  <c r="BT320"/>
  <c r="BS320"/>
  <c r="BR320"/>
  <c r="BU319"/>
  <c r="BT319"/>
  <c r="BS319"/>
  <c r="BR319"/>
  <c r="BU318"/>
  <c r="BT318"/>
  <c r="BS318"/>
  <c r="BR318"/>
  <c r="BU317"/>
  <c r="BT317"/>
  <c r="BS317"/>
  <c r="BR317"/>
  <c r="BU316"/>
  <c r="BT316"/>
  <c r="BS316"/>
  <c r="BR316"/>
  <c r="BU315"/>
  <c r="BT315"/>
  <c r="BS315"/>
  <c r="BR315"/>
  <c r="BU314"/>
  <c r="BT314"/>
  <c r="BS314"/>
  <c r="BR314"/>
  <c r="BU313"/>
  <c r="BT313"/>
  <c r="BS313"/>
  <c r="BR313"/>
  <c r="BU312"/>
  <c r="BT312"/>
  <c r="BS312"/>
  <c r="BR312"/>
  <c r="BU311"/>
  <c r="BT311"/>
  <c r="BS311"/>
  <c r="BR311"/>
  <c r="BU310"/>
  <c r="BT310"/>
  <c r="BS310"/>
  <c r="BR310"/>
  <c r="BU309"/>
  <c r="BT309"/>
  <c r="BS309"/>
  <c r="BR309"/>
  <c r="BU308"/>
  <c r="BT308"/>
  <c r="BS308"/>
  <c r="BR308"/>
  <c r="BU307"/>
  <c r="BT307"/>
  <c r="BS307"/>
  <c r="BR307"/>
  <c r="BU306"/>
  <c r="BT306"/>
  <c r="BS306"/>
  <c r="BR306"/>
  <c r="BU305"/>
  <c r="BT305"/>
  <c r="BS305"/>
  <c r="BR305"/>
  <c r="BU304"/>
  <c r="BT304"/>
  <c r="BS304"/>
  <c r="BR304"/>
  <c r="BU303"/>
  <c r="BT303"/>
  <c r="BS303"/>
  <c r="BR303"/>
  <c r="BU302"/>
  <c r="BT302"/>
  <c r="BS302"/>
  <c r="BR302"/>
  <c r="BU301"/>
  <c r="BT301"/>
  <c r="BS301"/>
  <c r="BR301"/>
  <c r="BU300"/>
  <c r="BT300"/>
  <c r="BS300"/>
  <c r="BR300"/>
  <c r="BU299"/>
  <c r="BT299"/>
  <c r="BS299"/>
  <c r="BR299"/>
  <c r="BU298"/>
  <c r="BT298"/>
  <c r="BS298"/>
  <c r="BR298"/>
  <c r="BU297"/>
  <c r="BT297"/>
  <c r="BS297"/>
  <c r="BR297"/>
  <c r="BU296"/>
  <c r="BT296"/>
  <c r="BS296"/>
  <c r="BR296"/>
  <c r="BU295"/>
  <c r="BT295"/>
  <c r="BS295"/>
  <c r="BR295"/>
  <c r="BU294"/>
  <c r="BT294"/>
  <c r="BS294"/>
  <c r="BR294"/>
  <c r="BU293"/>
  <c r="BT293"/>
  <c r="BS293"/>
  <c r="BR293"/>
  <c r="BU292"/>
  <c r="BT292"/>
  <c r="BS292"/>
  <c r="BR292"/>
  <c r="BU291"/>
  <c r="BT291"/>
  <c r="BS291"/>
  <c r="BR291"/>
  <c r="BU290"/>
  <c r="BT290"/>
  <c r="BS290"/>
  <c r="BR290"/>
  <c r="BU289"/>
  <c r="BT289"/>
  <c r="BS289"/>
  <c r="BR289"/>
  <c r="BU288"/>
  <c r="BT288"/>
  <c r="BS288"/>
  <c r="BR288"/>
  <c r="BU287"/>
  <c r="BT287"/>
  <c r="BS287"/>
  <c r="BR287"/>
  <c r="BU286"/>
  <c r="BT286"/>
  <c r="BS286"/>
  <c r="BR286"/>
  <c r="BU285"/>
  <c r="BT285"/>
  <c r="BS285"/>
  <c r="BR285"/>
  <c r="BU284"/>
  <c r="BT284"/>
  <c r="BS284"/>
  <c r="BR284"/>
  <c r="BU283"/>
  <c r="BT283"/>
  <c r="BS283"/>
  <c r="BR283"/>
  <c r="BU282"/>
  <c r="BT282"/>
  <c r="BS282"/>
  <c r="BR282"/>
  <c r="BU281"/>
  <c r="BT281"/>
  <c r="BS281"/>
  <c r="BR281"/>
  <c r="BU280"/>
  <c r="BT280"/>
  <c r="BS280"/>
  <c r="BR280"/>
  <c r="BU279"/>
  <c r="BT279"/>
  <c r="BS279"/>
  <c r="BR279"/>
  <c r="BU278"/>
  <c r="BT278"/>
  <c r="BS278"/>
  <c r="BR278"/>
  <c r="BU277"/>
  <c r="BT277"/>
  <c r="BS277"/>
  <c r="BR277"/>
  <c r="BU276"/>
  <c r="BT276"/>
  <c r="BS276"/>
  <c r="BR276"/>
  <c r="BU275"/>
  <c r="BT275"/>
  <c r="BS275"/>
  <c r="BR275"/>
  <c r="BU274"/>
  <c r="BT274"/>
  <c r="BS274"/>
  <c r="BR274"/>
  <c r="BU273"/>
  <c r="BT273"/>
  <c r="BS273"/>
  <c r="BR273"/>
  <c r="BU272"/>
  <c r="BT272"/>
  <c r="BS272"/>
  <c r="BR272"/>
  <c r="BU271"/>
  <c r="BT271"/>
  <c r="BS271"/>
  <c r="BR271"/>
  <c r="BU270"/>
  <c r="BT270"/>
  <c r="BS270"/>
  <c r="BR270"/>
  <c r="BU269"/>
  <c r="BT269"/>
  <c r="BS269"/>
  <c r="BR269"/>
  <c r="BU268"/>
  <c r="BT268"/>
  <c r="BS268"/>
  <c r="BR268"/>
  <c r="BU267"/>
  <c r="BT267"/>
  <c r="BS267"/>
  <c r="BR267"/>
  <c r="BU266"/>
  <c r="BT266"/>
  <c r="BS266"/>
  <c r="BR266"/>
  <c r="BU265"/>
  <c r="BT265"/>
  <c r="BS265"/>
  <c r="BR265"/>
  <c r="BU264"/>
  <c r="BT264"/>
  <c r="BS264"/>
  <c r="BR264"/>
  <c r="BU263"/>
  <c r="BT263"/>
  <c r="BS263"/>
  <c r="BR263"/>
  <c r="BU262"/>
  <c r="BT262"/>
  <c r="BS262"/>
  <c r="BR262"/>
  <c r="BU261"/>
  <c r="BT261"/>
  <c r="BS261"/>
  <c r="BR261"/>
  <c r="BU260"/>
  <c r="BT260"/>
  <c r="BS260"/>
  <c r="BR260"/>
  <c r="BU259"/>
  <c r="BT259"/>
  <c r="BS259"/>
  <c r="BR259"/>
  <c r="BU258"/>
  <c r="BT258"/>
  <c r="BS258"/>
  <c r="BR258"/>
  <c r="BU257"/>
  <c r="BT257"/>
  <c r="BS257"/>
  <c r="BR257"/>
  <c r="BU256"/>
  <c r="BT256"/>
  <c r="BS256"/>
  <c r="BR256"/>
  <c r="BU255"/>
  <c r="BT255"/>
  <c r="BS255"/>
  <c r="BR255"/>
  <c r="BU254"/>
  <c r="BT254"/>
  <c r="BS254"/>
  <c r="BR254"/>
  <c r="BU253"/>
  <c r="BT253"/>
  <c r="BS253"/>
  <c r="BR253"/>
  <c r="BU252"/>
  <c r="BT252"/>
  <c r="BS252"/>
  <c r="BR252"/>
  <c r="BU251"/>
  <c r="BT251"/>
  <c r="BS251"/>
  <c r="BR251"/>
  <c r="BU250"/>
  <c r="BT250"/>
  <c r="BS250"/>
  <c r="BR250"/>
  <c r="BU249"/>
  <c r="BT249"/>
  <c r="BS249"/>
  <c r="BR249"/>
  <c r="BU248"/>
  <c r="BT248"/>
  <c r="BS248"/>
  <c r="BR248"/>
  <c r="BU247"/>
  <c r="BT247"/>
  <c r="BS247"/>
  <c r="BR247"/>
  <c r="BU246"/>
  <c r="BT246"/>
  <c r="BS246"/>
  <c r="BR246"/>
  <c r="BU245"/>
  <c r="BT245"/>
  <c r="BS245"/>
  <c r="BR245"/>
  <c r="BU244"/>
  <c r="BT244"/>
  <c r="BS244"/>
  <c r="BR244"/>
  <c r="BU243"/>
  <c r="BT243"/>
  <c r="BS243"/>
  <c r="BR243"/>
  <c r="BU242"/>
  <c r="BT242"/>
  <c r="BS242"/>
  <c r="BR242"/>
  <c r="BU241"/>
  <c r="BT241"/>
  <c r="BS241"/>
  <c r="BR241"/>
  <c r="BU240"/>
  <c r="BT240"/>
  <c r="BS240"/>
  <c r="BR240"/>
  <c r="BU239"/>
  <c r="BT239"/>
  <c r="BS239"/>
  <c r="BR239"/>
  <c r="BU238"/>
  <c r="BT238"/>
  <c r="BS238"/>
  <c r="BR238"/>
  <c r="BU237"/>
  <c r="BT237"/>
  <c r="BS237"/>
  <c r="BR237"/>
  <c r="BU236"/>
  <c r="BT236"/>
  <c r="BS236"/>
  <c r="BR236"/>
  <c r="BU235"/>
  <c r="BT235"/>
  <c r="BS235"/>
  <c r="BR235"/>
  <c r="BU234"/>
  <c r="BT234"/>
  <c r="BS234"/>
  <c r="BR234"/>
  <c r="BU233"/>
  <c r="BT233"/>
  <c r="BS233"/>
  <c r="BR233"/>
  <c r="BU232"/>
  <c r="BT232"/>
  <c r="BS232"/>
  <c r="BR232"/>
  <c r="BU231"/>
  <c r="BT231"/>
  <c r="BS231"/>
  <c r="BR231"/>
  <c r="BU230"/>
  <c r="BT230"/>
  <c r="BS230"/>
  <c r="BR230"/>
  <c r="BU229"/>
  <c r="BT229"/>
  <c r="BS229"/>
  <c r="BR229"/>
  <c r="BU228"/>
  <c r="BT228"/>
  <c r="BS228"/>
  <c r="BR228"/>
  <c r="BU227"/>
  <c r="BT227"/>
  <c r="BS227"/>
  <c r="BR227"/>
  <c r="BU226"/>
  <c r="BT226"/>
  <c r="BS226"/>
  <c r="BR226"/>
  <c r="BU225"/>
  <c r="BT225"/>
  <c r="BS225"/>
  <c r="BR225"/>
  <c r="BU224"/>
  <c r="BT224"/>
  <c r="BS224"/>
  <c r="BR224"/>
  <c r="BU223"/>
  <c r="BT223"/>
  <c r="BS223"/>
  <c r="BR223"/>
  <c r="BU222"/>
  <c r="BT222"/>
  <c r="BS222"/>
  <c r="BR222"/>
  <c r="BU221"/>
  <c r="BT221"/>
  <c r="BS221"/>
  <c r="BR221"/>
  <c r="BU220"/>
  <c r="BT220"/>
  <c r="BS220"/>
  <c r="BR220"/>
  <c r="BU219"/>
  <c r="BT219"/>
  <c r="BS219"/>
  <c r="BR219"/>
  <c r="BU218"/>
  <c r="BT218"/>
  <c r="BS218"/>
  <c r="BR218"/>
  <c r="BU217"/>
  <c r="BT217"/>
  <c r="BS217"/>
  <c r="BR217"/>
  <c r="BU216"/>
  <c r="BT216"/>
  <c r="BS216"/>
  <c r="BR216"/>
  <c r="BU215"/>
  <c r="BT215"/>
  <c r="BS215"/>
  <c r="BR215"/>
  <c r="BU214"/>
  <c r="BT214"/>
  <c r="BS214"/>
  <c r="BR214"/>
  <c r="BU213"/>
  <c r="BT213"/>
  <c r="BS213"/>
  <c r="BR213"/>
  <c r="BU212"/>
  <c r="BT212"/>
  <c r="BS212"/>
  <c r="BR212"/>
  <c r="BU211"/>
  <c r="BT211"/>
  <c r="BS211"/>
  <c r="BR211"/>
  <c r="BU210"/>
  <c r="BT210"/>
  <c r="BS210"/>
  <c r="BR210"/>
  <c r="BU209"/>
  <c r="BT209"/>
  <c r="BS209"/>
  <c r="BR209"/>
  <c r="BU208"/>
  <c r="BT208"/>
  <c r="BS208"/>
  <c r="BR208"/>
  <c r="BU207"/>
  <c r="BT207"/>
  <c r="BS207"/>
  <c r="BR207"/>
  <c r="BU206"/>
  <c r="BT206"/>
  <c r="BS206"/>
  <c r="BR206"/>
  <c r="BU205"/>
  <c r="BT205"/>
  <c r="BS205"/>
  <c r="BR205"/>
  <c r="BU204"/>
  <c r="BT204"/>
  <c r="BS204"/>
  <c r="BR204"/>
  <c r="BU203"/>
  <c r="BT203"/>
  <c r="BS203"/>
  <c r="BR203"/>
  <c r="BU202"/>
  <c r="BT202"/>
  <c r="BS202"/>
  <c r="BR202"/>
  <c r="BU201"/>
  <c r="BT201"/>
  <c r="BS201"/>
  <c r="BR201"/>
  <c r="BU200"/>
  <c r="BT200"/>
  <c r="BS200"/>
  <c r="BR200"/>
  <c r="BU199"/>
  <c r="BT199"/>
  <c r="BS199"/>
  <c r="BR199"/>
  <c r="BU198"/>
  <c r="BT198"/>
  <c r="BS198"/>
  <c r="BR198"/>
  <c r="BU197"/>
  <c r="BT197"/>
  <c r="BS197"/>
  <c r="BR197"/>
  <c r="BU196"/>
  <c r="BT196"/>
  <c r="BS196"/>
  <c r="BR196"/>
  <c r="BU195"/>
  <c r="BT195"/>
  <c r="BS195"/>
  <c r="BR195"/>
  <c r="BU194"/>
  <c r="BT194"/>
  <c r="BS194"/>
  <c r="BR194"/>
  <c r="BU193"/>
  <c r="BT193"/>
  <c r="BS193"/>
  <c r="BR193"/>
  <c r="BU192"/>
  <c r="BT192"/>
  <c r="BS192"/>
  <c r="BR192"/>
  <c r="BU191"/>
  <c r="BT191"/>
  <c r="BS191"/>
  <c r="BR191"/>
  <c r="BU190"/>
  <c r="BT190"/>
  <c r="BS190"/>
  <c r="BR190"/>
  <c r="BU189"/>
  <c r="BT189"/>
  <c r="BS189"/>
  <c r="BR189"/>
  <c r="BU188"/>
  <c r="BT188"/>
  <c r="BS188"/>
  <c r="BR188"/>
  <c r="BU187"/>
  <c r="BT187"/>
  <c r="BS187"/>
  <c r="BR187"/>
  <c r="BU186"/>
  <c r="BT186"/>
  <c r="BS186"/>
  <c r="BR186"/>
  <c r="BU185"/>
  <c r="BT185"/>
  <c r="BS185"/>
  <c r="BR185"/>
  <c r="BU184"/>
  <c r="BT184"/>
  <c r="BS184"/>
  <c r="BR184"/>
  <c r="BU183"/>
  <c r="BT183"/>
  <c r="BS183"/>
  <c r="BR183"/>
  <c r="BU182"/>
  <c r="BT182"/>
  <c r="BS182"/>
  <c r="BR182"/>
  <c r="BU181"/>
  <c r="BT181"/>
  <c r="BS181"/>
  <c r="BR181"/>
  <c r="BU180"/>
  <c r="BT180"/>
  <c r="BS180"/>
  <c r="BR180"/>
  <c r="BU179"/>
  <c r="BT179"/>
  <c r="BS179"/>
  <c r="BR179"/>
  <c r="BU178"/>
  <c r="BT178"/>
  <c r="BS178"/>
  <c r="BR178"/>
  <c r="BU177"/>
  <c r="BT177"/>
  <c r="BS177"/>
  <c r="BR177"/>
  <c r="BU176"/>
  <c r="BT176"/>
  <c r="BS176"/>
  <c r="BR176"/>
  <c r="BU175"/>
  <c r="BT175"/>
  <c r="BS175"/>
  <c r="BR175"/>
  <c r="BU174"/>
  <c r="BT174"/>
  <c r="BS174"/>
  <c r="BR174"/>
  <c r="BU173"/>
  <c r="BT173"/>
  <c r="BS173"/>
  <c r="BR173"/>
  <c r="BU172"/>
  <c r="BT172"/>
  <c r="BS172"/>
  <c r="BR172"/>
  <c r="BU171"/>
  <c r="BT171"/>
  <c r="BS171"/>
  <c r="BR171"/>
  <c r="BU170"/>
  <c r="BT170"/>
  <c r="BS170"/>
  <c r="BR170"/>
  <c r="BU169"/>
  <c r="BT169"/>
  <c r="BS169"/>
  <c r="BR169"/>
  <c r="BU168"/>
  <c r="BT168"/>
  <c r="BS168"/>
  <c r="BR168"/>
  <c r="BU167"/>
  <c r="BT167"/>
  <c r="BS167"/>
  <c r="BR167"/>
  <c r="BU166"/>
  <c r="BT166"/>
  <c r="BS166"/>
  <c r="BR166"/>
  <c r="BU165"/>
  <c r="BT165"/>
  <c r="BS165"/>
  <c r="BR165"/>
  <c r="BU164"/>
  <c r="BT164"/>
  <c r="BS164"/>
  <c r="BR164"/>
  <c r="BU163"/>
  <c r="BT163"/>
  <c r="BS163"/>
  <c r="BR163"/>
  <c r="BU162"/>
  <c r="BT162"/>
  <c r="BS162"/>
  <c r="BR162"/>
  <c r="BU161"/>
  <c r="BT161"/>
  <c r="BS161"/>
  <c r="BR161"/>
  <c r="BU160"/>
  <c r="BT160"/>
  <c r="BS160"/>
  <c r="BR160"/>
  <c r="BU159"/>
  <c r="BT159"/>
  <c r="BS159"/>
  <c r="BR159"/>
  <c r="BU158"/>
  <c r="BT158"/>
  <c r="BS158"/>
  <c r="BR158"/>
  <c r="BU157"/>
  <c r="BT157"/>
  <c r="BS157"/>
  <c r="BR157"/>
  <c r="BU156"/>
  <c r="BT156"/>
  <c r="BS156"/>
  <c r="BR156"/>
  <c r="BU155"/>
  <c r="BT155"/>
  <c r="BS155"/>
  <c r="BR155"/>
  <c r="BU154"/>
  <c r="BT154"/>
  <c r="BS154"/>
  <c r="BR154"/>
  <c r="BU153"/>
  <c r="BT153"/>
  <c r="BS153"/>
  <c r="BR153"/>
  <c r="BU152"/>
  <c r="BT152"/>
  <c r="BS152"/>
  <c r="BR152"/>
  <c r="BU151"/>
  <c r="BT151"/>
  <c r="BS151"/>
  <c r="BR151"/>
  <c r="BU150"/>
  <c r="BT150"/>
  <c r="BS150"/>
  <c r="BR150"/>
  <c r="BU149"/>
  <c r="BT149"/>
  <c r="BS149"/>
  <c r="BR149"/>
  <c r="BU148"/>
  <c r="BT148"/>
  <c r="BS148"/>
  <c r="BR148"/>
  <c r="BU147"/>
  <c r="BT147"/>
  <c r="BS147"/>
  <c r="BR147"/>
  <c r="BU146"/>
  <c r="BT146"/>
  <c r="BS146"/>
  <c r="BR146"/>
  <c r="BU145"/>
  <c r="BT145"/>
  <c r="BS145"/>
  <c r="BR145"/>
  <c r="BU144"/>
  <c r="BT144"/>
  <c r="BS144"/>
  <c r="BR144"/>
  <c r="BU143"/>
  <c r="BT143"/>
  <c r="BS143"/>
  <c r="BR143"/>
  <c r="BU142"/>
  <c r="BT142"/>
  <c r="BS142"/>
  <c r="BR142"/>
  <c r="BU141"/>
  <c r="BT141"/>
  <c r="BS141"/>
  <c r="BR141"/>
  <c r="BU140"/>
  <c r="BT140"/>
  <c r="BS140"/>
  <c r="BR140"/>
  <c r="BU139"/>
  <c r="BT139"/>
  <c r="BS139"/>
  <c r="BR139"/>
  <c r="BU138"/>
  <c r="BT138"/>
  <c r="BS138"/>
  <c r="BR138"/>
  <c r="BU137"/>
  <c r="BT137"/>
  <c r="BS137"/>
  <c r="BR137"/>
  <c r="BU136"/>
  <c r="BT136"/>
  <c r="BS136"/>
  <c r="BR136"/>
  <c r="BU135"/>
  <c r="BT135"/>
  <c r="BS135"/>
  <c r="BR135"/>
  <c r="BU134"/>
  <c r="BT134"/>
  <c r="BS134"/>
  <c r="BR134"/>
  <c r="BU133"/>
  <c r="BT133"/>
  <c r="BS133"/>
  <c r="BR133"/>
  <c r="BU132"/>
  <c r="BT132"/>
  <c r="BS132"/>
  <c r="BR132"/>
  <c r="BU131"/>
  <c r="BT131"/>
  <c r="BS131"/>
  <c r="BR131"/>
  <c r="BU130"/>
  <c r="BT130"/>
  <c r="BS130"/>
  <c r="BR130"/>
  <c r="BU129"/>
  <c r="BT129"/>
  <c r="BS129"/>
  <c r="BR129"/>
  <c r="BU128"/>
  <c r="BT128"/>
  <c r="BS128"/>
  <c r="BR128"/>
  <c r="BU127"/>
  <c r="BT127"/>
  <c r="BS127"/>
  <c r="BR127"/>
  <c r="BU126"/>
  <c r="BT126"/>
  <c r="BS126"/>
  <c r="BR126"/>
  <c r="BU125"/>
  <c r="BT125"/>
  <c r="BS125"/>
  <c r="BR125"/>
  <c r="BU124"/>
  <c r="BT124"/>
  <c r="BS124"/>
  <c r="BR124"/>
  <c r="BU123"/>
  <c r="BT123"/>
  <c r="BS123"/>
  <c r="BR123"/>
  <c r="BU122"/>
  <c r="BT122"/>
  <c r="BS122"/>
  <c r="BR122"/>
  <c r="BU121"/>
  <c r="BT121"/>
  <c r="BS121"/>
  <c r="BR121"/>
  <c r="BU120"/>
  <c r="BT120"/>
  <c r="BS120"/>
  <c r="BR120"/>
  <c r="BU119"/>
  <c r="BT119"/>
  <c r="BS119"/>
  <c r="BR119"/>
  <c r="BU118"/>
  <c r="BT118"/>
  <c r="BS118"/>
  <c r="BR118"/>
  <c r="BU117"/>
  <c r="BT117"/>
  <c r="BS117"/>
  <c r="BR117"/>
  <c r="BU116"/>
  <c r="BT116"/>
  <c r="BS116"/>
  <c r="BR116"/>
  <c r="BU115"/>
  <c r="BT115"/>
  <c r="BS115"/>
  <c r="BR115"/>
  <c r="BU114"/>
  <c r="BT114"/>
  <c r="BS114"/>
  <c r="BR114"/>
  <c r="BU113"/>
  <c r="BT113"/>
  <c r="BS113"/>
  <c r="BR113"/>
  <c r="BU112"/>
  <c r="BT112"/>
  <c r="BS112"/>
  <c r="BR112"/>
  <c r="BU111"/>
  <c r="BT111"/>
  <c r="BS111"/>
  <c r="BR111"/>
  <c r="BU110"/>
  <c r="BT110"/>
  <c r="BS110"/>
  <c r="BR110"/>
  <c r="BU109"/>
  <c r="BR109"/>
  <c r="BU108"/>
  <c r="BR108"/>
  <c r="BU107"/>
  <c r="BR107"/>
  <c r="BU106"/>
  <c r="BR106"/>
  <c r="BU105"/>
  <c r="BR105"/>
  <c r="BU104"/>
  <c r="BR104"/>
  <c r="BU103"/>
  <c r="BR103"/>
  <c r="BU102"/>
  <c r="BR102"/>
  <c r="BU101"/>
  <c r="BR101"/>
  <c r="BU100"/>
  <c r="BR100"/>
  <c r="BU99"/>
  <c r="BR99"/>
  <c r="BU98"/>
  <c r="BR98"/>
  <c r="BU97"/>
  <c r="BR97"/>
  <c r="BU96"/>
  <c r="BR96"/>
  <c r="BU95"/>
  <c r="BR95"/>
  <c r="BU94"/>
  <c r="BR94"/>
  <c r="BU93"/>
  <c r="BR93"/>
  <c r="BU92"/>
  <c r="BR92"/>
  <c r="BU91"/>
  <c r="BR91"/>
  <c r="BU90"/>
  <c r="BR90"/>
  <c r="BU89"/>
  <c r="BR89"/>
  <c r="BU88"/>
  <c r="BR88"/>
  <c r="BU87"/>
  <c r="BR87"/>
  <c r="BU86"/>
  <c r="BR86"/>
  <c r="BU85"/>
  <c r="BR85"/>
  <c r="BU84"/>
  <c r="BR84"/>
  <c r="BU83"/>
  <c r="BR83"/>
  <c r="BU82"/>
  <c r="BR82"/>
  <c r="BU81"/>
  <c r="BR81"/>
  <c r="BU80"/>
  <c r="BR80"/>
  <c r="BU79"/>
  <c r="BR79"/>
  <c r="BU78"/>
  <c r="BR78"/>
  <c r="BU77"/>
  <c r="BR77"/>
  <c r="BU76"/>
  <c r="BR76"/>
  <c r="BU75"/>
  <c r="BR75"/>
  <c r="BU74"/>
  <c r="BR74"/>
  <c r="BU73"/>
  <c r="BR73"/>
  <c r="BU72"/>
  <c r="BR72"/>
  <c r="BU71"/>
  <c r="BR71"/>
  <c r="BU70"/>
  <c r="BR70"/>
  <c r="BU69"/>
  <c r="BR69"/>
  <c r="BU68"/>
  <c r="BR68"/>
  <c r="BU67"/>
  <c r="BR67"/>
  <c r="BU66"/>
  <c r="BR66"/>
  <c r="BU65"/>
  <c r="BR65"/>
  <c r="BU64"/>
  <c r="BR64"/>
  <c r="BU63"/>
  <c r="BR63"/>
  <c r="BU62"/>
  <c r="BR62"/>
  <c r="BU61"/>
  <c r="BR61"/>
  <c r="BU60"/>
  <c r="BR60"/>
  <c r="BU59"/>
  <c r="BR59"/>
  <c r="BU58"/>
  <c r="BR58"/>
  <c r="BU57"/>
  <c r="BR57"/>
  <c r="BU56"/>
  <c r="BR56"/>
  <c r="BU55"/>
  <c r="BR55"/>
  <c r="BU54"/>
  <c r="BR54"/>
  <c r="BU53"/>
  <c r="BR53"/>
  <c r="BU52"/>
  <c r="BR52"/>
  <c r="BU51"/>
  <c r="BR51"/>
  <c r="BU50"/>
  <c r="BR50"/>
  <c r="BU49"/>
  <c r="BR49"/>
  <c r="BU48"/>
  <c r="BR48"/>
  <c r="BU47"/>
  <c r="BR47"/>
  <c r="BU46"/>
  <c r="BR46"/>
  <c r="BU45"/>
  <c r="BR45"/>
  <c r="BU44"/>
  <c r="BR44"/>
  <c r="BU43"/>
  <c r="BR43"/>
  <c r="BU42"/>
  <c r="BR42"/>
  <c r="BU41"/>
  <c r="BR41"/>
  <c r="BU40"/>
  <c r="BR40"/>
  <c r="BU39"/>
  <c r="BR39"/>
  <c r="BU38"/>
  <c r="BR38"/>
  <c r="BU37"/>
  <c r="BR37"/>
  <c r="BU36"/>
  <c r="BR36"/>
  <c r="BU35"/>
  <c r="BR35"/>
  <c r="BU34"/>
  <c r="BR34"/>
  <c r="BU33"/>
  <c r="BR33"/>
  <c r="BU32"/>
  <c r="BR32"/>
  <c r="BU31"/>
  <c r="BR31"/>
  <c r="BU30"/>
  <c r="BR30"/>
  <c r="BU29"/>
  <c r="BR29"/>
  <c r="BU28"/>
  <c r="BR28"/>
  <c r="BU27"/>
  <c r="BR27"/>
  <c r="BU26"/>
  <c r="BR26"/>
  <c r="BU25"/>
  <c r="BR25"/>
  <c r="BU24"/>
  <c r="BR24"/>
  <c r="BU23"/>
  <c r="BR23"/>
  <c r="BU22"/>
  <c r="BR22"/>
  <c r="BU21"/>
  <c r="BR21"/>
  <c r="BU20"/>
  <c r="BR20"/>
  <c r="BU19"/>
  <c r="BR19"/>
  <c r="BU18"/>
  <c r="BR18"/>
  <c r="BU17"/>
  <c r="BR17"/>
  <c r="BU16"/>
  <c r="BR16"/>
  <c r="BU15"/>
  <c r="BR15"/>
  <c r="BU14"/>
  <c r="BU13"/>
  <c r="BU12"/>
  <c r="BU11"/>
  <c r="CU10" l="1"/>
  <c r="CU1204" l="1"/>
  <c r="CT1204"/>
  <c r="CQ1204"/>
  <c r="CR1204"/>
  <c r="CS1204"/>
  <c r="CQ1196"/>
  <c r="CT1196"/>
  <c r="CU1196"/>
  <c r="CS1196"/>
  <c r="CR1196"/>
  <c r="CR12"/>
  <c r="CQ12"/>
  <c r="CU12"/>
  <c r="CS12"/>
  <c r="CT12"/>
  <c r="CR20"/>
  <c r="CQ20"/>
  <c r="CU20"/>
  <c r="CT20"/>
  <c r="CS20"/>
  <c r="CR28"/>
  <c r="CQ28"/>
  <c r="CU28"/>
  <c r="CS28"/>
  <c r="CT28"/>
  <c r="CR52"/>
  <c r="CQ52"/>
  <c r="CU52"/>
  <c r="CT52"/>
  <c r="CS52"/>
  <c r="CR68"/>
  <c r="CQ68"/>
  <c r="CU68"/>
  <c r="CS68"/>
  <c r="CT68"/>
  <c r="CR76"/>
  <c r="CQ76"/>
  <c r="CU76"/>
  <c r="CS76"/>
  <c r="CT76"/>
  <c r="CR84"/>
  <c r="CQ84"/>
  <c r="CU84"/>
  <c r="CT84"/>
  <c r="CS84"/>
  <c r="CR92"/>
  <c r="CQ92"/>
  <c r="CU92"/>
  <c r="CS92"/>
  <c r="CT92"/>
  <c r="CR100"/>
  <c r="CQ100"/>
  <c r="CU100"/>
  <c r="CT100"/>
  <c r="CS100"/>
  <c r="CR108"/>
  <c r="CQ108"/>
  <c r="CU108"/>
  <c r="CS108"/>
  <c r="CT108"/>
  <c r="CR116"/>
  <c r="CQ116"/>
  <c r="CU116"/>
  <c r="CT116"/>
  <c r="CS116"/>
  <c r="CU164"/>
  <c r="CT164"/>
  <c r="CS164"/>
  <c r="CR164"/>
  <c r="CQ164"/>
  <c r="CU196"/>
  <c r="CT196"/>
  <c r="CS196"/>
  <c r="CR196"/>
  <c r="CQ196"/>
  <c r="CU204"/>
  <c r="CS204"/>
  <c r="CT204"/>
  <c r="CQ204"/>
  <c r="CR204"/>
  <c r="CU212"/>
  <c r="CT212"/>
  <c r="CS212"/>
  <c r="CQ212"/>
  <c r="CR212"/>
  <c r="CU220"/>
  <c r="CT220"/>
  <c r="CS220"/>
  <c r="CR220"/>
  <c r="CQ220"/>
  <c r="CU228"/>
  <c r="CT228"/>
  <c r="CS228"/>
  <c r="CQ228"/>
  <c r="CR228"/>
  <c r="CU236"/>
  <c r="CT236"/>
  <c r="CS236"/>
  <c r="CR236"/>
  <c r="CQ236"/>
  <c r="CU252"/>
  <c r="CT252"/>
  <c r="CS252"/>
  <c r="CR252"/>
  <c r="CQ252"/>
  <c r="CU268"/>
  <c r="CT268"/>
  <c r="CS268"/>
  <c r="CR268"/>
  <c r="CQ268"/>
  <c r="CU276"/>
  <c r="CT276"/>
  <c r="CS276"/>
  <c r="CQ276"/>
  <c r="CR276"/>
  <c r="CU284"/>
  <c r="CT284"/>
  <c r="CS284"/>
  <c r="CR284"/>
  <c r="CQ284"/>
  <c r="CU292"/>
  <c r="CT292"/>
  <c r="CS292"/>
  <c r="CQ292"/>
  <c r="CR292"/>
  <c r="CU300"/>
  <c r="CT300"/>
  <c r="CS300"/>
  <c r="CR300"/>
  <c r="CQ300"/>
  <c r="CU316"/>
  <c r="CT316"/>
  <c r="CS316"/>
  <c r="CR316"/>
  <c r="CQ316"/>
  <c r="CU324"/>
  <c r="CT324"/>
  <c r="CS324"/>
  <c r="CQ324"/>
  <c r="CR324"/>
  <c r="CU332"/>
  <c r="CT332"/>
  <c r="CS332"/>
  <c r="CR332"/>
  <c r="CQ332"/>
  <c r="CU340"/>
  <c r="CR340"/>
  <c r="CQ340"/>
  <c r="CT340"/>
  <c r="CS340"/>
  <c r="CU348"/>
  <c r="CR348"/>
  <c r="CS348"/>
  <c r="CT348"/>
  <c r="CQ348"/>
  <c r="CU364"/>
  <c r="CQ364"/>
  <c r="CT364"/>
  <c r="CR364"/>
  <c r="CS364"/>
  <c r="CU372"/>
  <c r="CT372"/>
  <c r="CQ372"/>
  <c r="CS372"/>
  <c r="CR372"/>
  <c r="CU380"/>
  <c r="CS380"/>
  <c r="CR380"/>
  <c r="CQ380"/>
  <c r="CT380"/>
  <c r="CU388"/>
  <c r="CS388"/>
  <c r="CT388"/>
  <c r="CQ388"/>
  <c r="CR388"/>
  <c r="CU396"/>
  <c r="CT396"/>
  <c r="CS396"/>
  <c r="CQ396"/>
  <c r="CR396"/>
  <c r="CU404"/>
  <c r="CR404"/>
  <c r="CQ404"/>
  <c r="CT404"/>
  <c r="CS404"/>
  <c r="CU412"/>
  <c r="CR412"/>
  <c r="CT412"/>
  <c r="CS412"/>
  <c r="CQ412"/>
  <c r="CU420"/>
  <c r="CT420"/>
  <c r="CS420"/>
  <c r="CR420"/>
  <c r="CQ420"/>
  <c r="CU428"/>
  <c r="CQ428"/>
  <c r="CT428"/>
  <c r="CS428"/>
  <c r="CR428"/>
  <c r="CU436"/>
  <c r="CT436"/>
  <c r="CQ436"/>
  <c r="CR436"/>
  <c r="CS436"/>
  <c r="CU444"/>
  <c r="CS444"/>
  <c r="CR444"/>
  <c r="CQ444"/>
  <c r="CT444"/>
  <c r="CU452"/>
  <c r="CS452"/>
  <c r="CQ452"/>
  <c r="CT452"/>
  <c r="CR452"/>
  <c r="CU460"/>
  <c r="CT460"/>
  <c r="CS460"/>
  <c r="CR460"/>
  <c r="CQ460"/>
  <c r="CU468"/>
  <c r="CR468"/>
  <c r="CQ468"/>
  <c r="CT468"/>
  <c r="CS468"/>
  <c r="CU476"/>
  <c r="CR476"/>
  <c r="CS476"/>
  <c r="CQ476"/>
  <c r="CT476"/>
  <c r="CU484"/>
  <c r="CT484"/>
  <c r="CS484"/>
  <c r="CR484"/>
  <c r="CQ484"/>
  <c r="CU492"/>
  <c r="CQ492"/>
  <c r="CT492"/>
  <c r="CR492"/>
  <c r="CS492"/>
  <c r="CU500"/>
  <c r="CT500"/>
  <c r="CQ500"/>
  <c r="CS500"/>
  <c r="CR500"/>
  <c r="CR508"/>
  <c r="CQ508"/>
  <c r="CU508"/>
  <c r="CT508"/>
  <c r="CS508"/>
  <c r="CR516"/>
  <c r="CQ516"/>
  <c r="CU516"/>
  <c r="CT516"/>
  <c r="CS516"/>
  <c r="CR524"/>
  <c r="CQ524"/>
  <c r="CU524"/>
  <c r="CS524"/>
  <c r="CT524"/>
  <c r="CR532"/>
  <c r="CQ532"/>
  <c r="CU532"/>
  <c r="CT532"/>
  <c r="CS532"/>
  <c r="CR540"/>
  <c r="CQ540"/>
  <c r="CU540"/>
  <c r="CT540"/>
  <c r="CS540"/>
  <c r="CR548"/>
  <c r="CQ548"/>
  <c r="CU548"/>
  <c r="CT548"/>
  <c r="CS548"/>
  <c r="CR556"/>
  <c r="CQ556"/>
  <c r="CU556"/>
  <c r="CT556"/>
  <c r="CS556"/>
  <c r="CR564"/>
  <c r="CQ564"/>
  <c r="CU564"/>
  <c r="CT564"/>
  <c r="CS564"/>
  <c r="CR572"/>
  <c r="CQ572"/>
  <c r="CU572"/>
  <c r="CT572"/>
  <c r="CS572"/>
  <c r="CR580"/>
  <c r="CQ580"/>
  <c r="CU580"/>
  <c r="CT580"/>
  <c r="CS580"/>
  <c r="CR588"/>
  <c r="CQ588"/>
  <c r="CU588"/>
  <c r="CS588"/>
  <c r="CT588"/>
  <c r="CR612"/>
  <c r="CQ612"/>
  <c r="CU612"/>
  <c r="CT612"/>
  <c r="CS612"/>
  <c r="CR620"/>
  <c r="CQ620"/>
  <c r="CU620"/>
  <c r="CS620"/>
  <c r="CT620"/>
  <c r="CR628"/>
  <c r="CQ628"/>
  <c r="CU628"/>
  <c r="CT628"/>
  <c r="CS628"/>
  <c r="CR636"/>
  <c r="CQ636"/>
  <c r="CU636"/>
  <c r="CT636"/>
  <c r="CS636"/>
  <c r="CR644"/>
  <c r="CQ644"/>
  <c r="CU644"/>
  <c r="CT644"/>
  <c r="CS644"/>
  <c r="CR652"/>
  <c r="CQ652"/>
  <c r="CU652"/>
  <c r="CT652"/>
  <c r="CS652"/>
  <c r="CR660"/>
  <c r="CQ660"/>
  <c r="CU660"/>
  <c r="CT660"/>
  <c r="CS660"/>
  <c r="CR668"/>
  <c r="CQ668"/>
  <c r="CU668"/>
  <c r="CT668"/>
  <c r="CS668"/>
  <c r="CR676"/>
  <c r="CQ676"/>
  <c r="CU676"/>
  <c r="CT676"/>
  <c r="CS676"/>
  <c r="CR684"/>
  <c r="CQ684"/>
  <c r="CU684"/>
  <c r="CS684"/>
  <c r="CT684"/>
  <c r="CR692"/>
  <c r="CQ692"/>
  <c r="CU692"/>
  <c r="CT692"/>
  <c r="CS692"/>
  <c r="CS700"/>
  <c r="CT700"/>
  <c r="CR700"/>
  <c r="CQ700"/>
  <c r="CU700"/>
  <c r="CS708"/>
  <c r="CT708"/>
  <c r="CU708"/>
  <c r="CR708"/>
  <c r="CQ708"/>
  <c r="CS716"/>
  <c r="CU716"/>
  <c r="CT716"/>
  <c r="CQ716"/>
  <c r="CR716"/>
  <c r="CS724"/>
  <c r="CR724"/>
  <c r="CQ724"/>
  <c r="CU724"/>
  <c r="CT724"/>
  <c r="CS732"/>
  <c r="CR732"/>
  <c r="CU732"/>
  <c r="CT732"/>
  <c r="CQ732"/>
  <c r="CS740"/>
  <c r="CU740"/>
  <c r="CT740"/>
  <c r="CR740"/>
  <c r="CQ740"/>
  <c r="CS748"/>
  <c r="CQ748"/>
  <c r="CU748"/>
  <c r="CR748"/>
  <c r="CT748"/>
  <c r="CS756"/>
  <c r="CU756"/>
  <c r="CQ756"/>
  <c r="CR756"/>
  <c r="CT756"/>
  <c r="CS764"/>
  <c r="CT764"/>
  <c r="CR764"/>
  <c r="CQ764"/>
  <c r="CU764"/>
  <c r="CS772"/>
  <c r="CT772"/>
  <c r="CU772"/>
  <c r="CR772"/>
  <c r="CQ772"/>
  <c r="CS780"/>
  <c r="CU780"/>
  <c r="CT780"/>
  <c r="CR780"/>
  <c r="CQ780"/>
  <c r="CS788"/>
  <c r="CR788"/>
  <c r="CQ788"/>
  <c r="CU788"/>
  <c r="CT788"/>
  <c r="CS796"/>
  <c r="CR796"/>
  <c r="CT796"/>
  <c r="CU796"/>
  <c r="CQ796"/>
  <c r="CS804"/>
  <c r="CU804"/>
  <c r="CT804"/>
  <c r="CR804"/>
  <c r="CQ804"/>
  <c r="CS812"/>
  <c r="CQ812"/>
  <c r="CU812"/>
  <c r="CT812"/>
  <c r="CR812"/>
  <c r="CS820"/>
  <c r="CU820"/>
  <c r="CQ820"/>
  <c r="CT820"/>
  <c r="CR820"/>
  <c r="CS828"/>
  <c r="CT828"/>
  <c r="CR828"/>
  <c r="CQ828"/>
  <c r="CU828"/>
  <c r="CS836"/>
  <c r="CT836"/>
  <c r="CU836"/>
  <c r="CQ836"/>
  <c r="CR836"/>
  <c r="CS852"/>
  <c r="CR852"/>
  <c r="CQ852"/>
  <c r="CU852"/>
  <c r="CT852"/>
  <c r="CS860"/>
  <c r="CR860"/>
  <c r="CU860"/>
  <c r="CT860"/>
  <c r="CQ860"/>
  <c r="CS868"/>
  <c r="CU868"/>
  <c r="CT868"/>
  <c r="CR868"/>
  <c r="CQ868"/>
  <c r="CS876"/>
  <c r="CQ876"/>
  <c r="CU876"/>
  <c r="CT876"/>
  <c r="CR876"/>
  <c r="CS884"/>
  <c r="CU884"/>
  <c r="CQ884"/>
  <c r="CR884"/>
  <c r="CT884"/>
  <c r="CS892"/>
  <c r="CT892"/>
  <c r="CR892"/>
  <c r="CQ892"/>
  <c r="CU892"/>
  <c r="CS900"/>
  <c r="CU900"/>
  <c r="CT900"/>
  <c r="CR900"/>
  <c r="CQ900"/>
  <c r="CS908"/>
  <c r="CT908"/>
  <c r="CU908"/>
  <c r="CR908"/>
  <c r="CQ908"/>
  <c r="CS916"/>
  <c r="CU916"/>
  <c r="CT916"/>
  <c r="CR916"/>
  <c r="CQ916"/>
  <c r="CS924"/>
  <c r="CT924"/>
  <c r="CU924"/>
  <c r="CR924"/>
  <c r="CQ924"/>
  <c r="CU932"/>
  <c r="CS932"/>
  <c r="CR932"/>
  <c r="CQ932"/>
  <c r="CT932"/>
  <c r="CU940"/>
  <c r="CS940"/>
  <c r="CT940"/>
  <c r="CR940"/>
  <c r="CQ940"/>
  <c r="CU948"/>
  <c r="CT948"/>
  <c r="CS948"/>
  <c r="CR948"/>
  <c r="CQ948"/>
  <c r="CU956"/>
  <c r="CR956"/>
  <c r="CQ956"/>
  <c r="CT956"/>
  <c r="CS956"/>
  <c r="CU964"/>
  <c r="CR964"/>
  <c r="CS964"/>
  <c r="CT964"/>
  <c r="CQ964"/>
  <c r="CU972"/>
  <c r="CT972"/>
  <c r="CS972"/>
  <c r="CR972"/>
  <c r="CQ972"/>
  <c r="CU980"/>
  <c r="CQ980"/>
  <c r="CT980"/>
  <c r="CS980"/>
  <c r="CR980"/>
  <c r="CU988"/>
  <c r="CT988"/>
  <c r="CQ988"/>
  <c r="CS988"/>
  <c r="CR988"/>
  <c r="CU996"/>
  <c r="CS996"/>
  <c r="CR996"/>
  <c r="CQ996"/>
  <c r="CT996"/>
  <c r="CU1004"/>
  <c r="CS1004"/>
  <c r="CT1004"/>
  <c r="CQ1004"/>
  <c r="CR1004"/>
  <c r="CU1012"/>
  <c r="CT1012"/>
  <c r="CS1012"/>
  <c r="CQ1012"/>
  <c r="CR1012"/>
  <c r="CU1020"/>
  <c r="CR1020"/>
  <c r="CQ1020"/>
  <c r="CT1020"/>
  <c r="CS1020"/>
  <c r="CU1028"/>
  <c r="CR1028"/>
  <c r="CT1028"/>
  <c r="CS1028"/>
  <c r="CQ1028"/>
  <c r="CU1036"/>
  <c r="CT1036"/>
  <c r="CS1036"/>
  <c r="CR1036"/>
  <c r="CQ1036"/>
  <c r="CU1044"/>
  <c r="CQ1044"/>
  <c r="CT1044"/>
  <c r="CS1044"/>
  <c r="CR1044"/>
  <c r="CU1052"/>
  <c r="CT1052"/>
  <c r="CQ1052"/>
  <c r="CR1052"/>
  <c r="CS1052"/>
  <c r="CU1060"/>
  <c r="CS1060"/>
  <c r="CR1060"/>
  <c r="CQ1060"/>
  <c r="CT1060"/>
  <c r="CU1068"/>
  <c r="CS1068"/>
  <c r="CT1068"/>
  <c r="CR1068"/>
  <c r="CQ1068"/>
  <c r="CU1076"/>
  <c r="CT1076"/>
  <c r="CS1076"/>
  <c r="CR1076"/>
  <c r="CQ1076"/>
  <c r="CS1084"/>
  <c r="CR1084"/>
  <c r="CQ1084"/>
  <c r="CU1084"/>
  <c r="CT1084"/>
  <c r="CS1092"/>
  <c r="CU1092"/>
  <c r="CT1092"/>
  <c r="CR1092"/>
  <c r="CQ1092"/>
  <c r="CU1100"/>
  <c r="CT1100"/>
  <c r="CQ1100"/>
  <c r="CS1100"/>
  <c r="CR1100"/>
  <c r="CU1108"/>
  <c r="CR1108"/>
  <c r="CT1108"/>
  <c r="CS1108"/>
  <c r="CQ1108"/>
  <c r="CR1116"/>
  <c r="CT1116"/>
  <c r="CU1116"/>
  <c r="CS1116"/>
  <c r="CQ1116"/>
  <c r="CR1124"/>
  <c r="CQ1124"/>
  <c r="CU1124"/>
  <c r="CT1124"/>
  <c r="CS1124"/>
  <c r="CT1132"/>
  <c r="CS1132"/>
  <c r="CR1132"/>
  <c r="CQ1132"/>
  <c r="CU1132"/>
  <c r="CQ1140"/>
  <c r="CU1140"/>
  <c r="CT1140"/>
  <c r="CR1140"/>
  <c r="CS1140"/>
  <c r="CS1148"/>
  <c r="CR1148"/>
  <c r="CQ1148"/>
  <c r="CU1148"/>
  <c r="CT1148"/>
  <c r="CS1156"/>
  <c r="CT1156"/>
  <c r="CU1156"/>
  <c r="CR1156"/>
  <c r="CQ1156"/>
  <c r="CU1164"/>
  <c r="CT1164"/>
  <c r="CS1164"/>
  <c r="CQ1164"/>
  <c r="CR1164"/>
  <c r="CR1172"/>
  <c r="CQ1172"/>
  <c r="CU1172"/>
  <c r="CT1172"/>
  <c r="CS1172"/>
  <c r="CU1180"/>
  <c r="CR1180"/>
  <c r="CT1180"/>
  <c r="CS1180"/>
  <c r="CQ1180"/>
  <c r="CT1188"/>
  <c r="CS1188"/>
  <c r="CR1188"/>
  <c r="CQ1188"/>
  <c r="CU1188"/>
  <c r="CR44"/>
  <c r="CQ44"/>
  <c r="CU44"/>
  <c r="CS44"/>
  <c r="CT44"/>
  <c r="CU140"/>
  <c r="CT140"/>
  <c r="CQ140"/>
  <c r="CS140"/>
  <c r="CR140"/>
  <c r="CU180"/>
  <c r="CS180"/>
  <c r="CT180"/>
  <c r="CR180"/>
  <c r="CQ180"/>
  <c r="CU244"/>
  <c r="CT244"/>
  <c r="CS244"/>
  <c r="CQ244"/>
  <c r="CR244"/>
  <c r="CU308"/>
  <c r="CT308"/>
  <c r="CS308"/>
  <c r="CQ308"/>
  <c r="CR308"/>
  <c r="CR604"/>
  <c r="CQ604"/>
  <c r="CU604"/>
  <c r="CT604"/>
  <c r="CS604"/>
  <c r="CU124"/>
  <c r="CR124"/>
  <c r="CT124"/>
  <c r="CQ124"/>
  <c r="CS124"/>
  <c r="CU148"/>
  <c r="CS148"/>
  <c r="CQ148"/>
  <c r="CR148"/>
  <c r="CT148"/>
  <c r="CU188"/>
  <c r="CR188"/>
  <c r="CQ188"/>
  <c r="CT188"/>
  <c r="CS188"/>
  <c r="CS844"/>
  <c r="CU844"/>
  <c r="CT844"/>
  <c r="CQ844"/>
  <c r="CR844"/>
  <c r="CR36"/>
  <c r="CQ36"/>
  <c r="CU36"/>
  <c r="CS36"/>
  <c r="CT36"/>
  <c r="CR60"/>
  <c r="CQ60"/>
  <c r="CU60"/>
  <c r="CS60"/>
  <c r="CT60"/>
  <c r="CU132"/>
  <c r="CT132"/>
  <c r="CS132"/>
  <c r="CR132"/>
  <c r="CQ132"/>
  <c r="CU156"/>
  <c r="CR156"/>
  <c r="CQ156"/>
  <c r="CT156"/>
  <c r="CS156"/>
  <c r="CU172"/>
  <c r="CS172"/>
  <c r="CT172"/>
  <c r="CQ172"/>
  <c r="CR172"/>
  <c r="CU260"/>
  <c r="CT260"/>
  <c r="CS260"/>
  <c r="CQ260"/>
  <c r="CR260"/>
  <c r="CU356"/>
  <c r="CT356"/>
  <c r="CS356"/>
  <c r="CR356"/>
  <c r="CQ356"/>
  <c r="CR596"/>
  <c r="CQ596"/>
  <c r="CU596"/>
  <c r="CT596"/>
  <c r="CS596"/>
  <c r="CS1212"/>
  <c r="CR1212"/>
  <c r="CQ1212"/>
  <c r="CU1212"/>
  <c r="CT1212"/>
  <c r="CT2012"/>
  <c r="CU2012"/>
  <c r="CQ2012"/>
  <c r="CR2012"/>
  <c r="CS2012"/>
  <c r="CU1927"/>
  <c r="CQ1927"/>
  <c r="CT1927"/>
  <c r="CS1927"/>
  <c r="CR1927"/>
  <c r="CU2015"/>
  <c r="CS2015"/>
  <c r="CR2015"/>
  <c r="CQ2015"/>
  <c r="CT2015"/>
  <c r="CT658"/>
  <c r="CS658"/>
  <c r="CR658"/>
  <c r="CQ658"/>
  <c r="CU658"/>
  <c r="CT666"/>
  <c r="CS666"/>
  <c r="CR666"/>
  <c r="CU666"/>
  <c r="CQ666"/>
  <c r="CT674"/>
  <c r="CS674"/>
  <c r="CR674"/>
  <c r="CQ674"/>
  <c r="CU674"/>
  <c r="CT682"/>
  <c r="CS682"/>
  <c r="CR682"/>
  <c r="CQ682"/>
  <c r="CU682"/>
  <c r="CT690"/>
  <c r="CS690"/>
  <c r="CR690"/>
  <c r="CQ690"/>
  <c r="CU690"/>
  <c r="CU698"/>
  <c r="CT698"/>
  <c r="CS698"/>
  <c r="CR698"/>
  <c r="CQ698"/>
  <c r="CU706"/>
  <c r="CQ706"/>
  <c r="CT706"/>
  <c r="CS706"/>
  <c r="CR706"/>
  <c r="CU714"/>
  <c r="CT714"/>
  <c r="CQ714"/>
  <c r="CS714"/>
  <c r="CR714"/>
  <c r="CU722"/>
  <c r="CS722"/>
  <c r="CR722"/>
  <c r="CQ722"/>
  <c r="CT722"/>
  <c r="CU730"/>
  <c r="CS730"/>
  <c r="CT730"/>
  <c r="CR730"/>
  <c r="CQ730"/>
  <c r="CU738"/>
  <c r="CT738"/>
  <c r="CS738"/>
  <c r="CQ738"/>
  <c r="CR738"/>
  <c r="CU746"/>
  <c r="CR746"/>
  <c r="CQ746"/>
  <c r="CT746"/>
  <c r="CS746"/>
  <c r="CU754"/>
  <c r="CR754"/>
  <c r="CT754"/>
  <c r="CS754"/>
  <c r="CQ754"/>
  <c r="CU762"/>
  <c r="CT762"/>
  <c r="CS762"/>
  <c r="CR762"/>
  <c r="CQ762"/>
  <c r="CU770"/>
  <c r="CQ770"/>
  <c r="CT770"/>
  <c r="CR770"/>
  <c r="CS770"/>
  <c r="CU778"/>
  <c r="CT778"/>
  <c r="CQ778"/>
  <c r="CR778"/>
  <c r="CS778"/>
  <c r="CU786"/>
  <c r="CS786"/>
  <c r="CR786"/>
  <c r="CQ786"/>
  <c r="CT786"/>
  <c r="CU794"/>
  <c r="CS794"/>
  <c r="CT794"/>
  <c r="CR794"/>
  <c r="CQ794"/>
  <c r="CU802"/>
  <c r="CT802"/>
  <c r="CS802"/>
  <c r="CR802"/>
  <c r="CQ802"/>
  <c r="CU810"/>
  <c r="CR810"/>
  <c r="CQ810"/>
  <c r="CT810"/>
  <c r="CS810"/>
  <c r="CU818"/>
  <c r="CR818"/>
  <c r="CS818"/>
  <c r="CT818"/>
  <c r="CQ818"/>
  <c r="CU826"/>
  <c r="CT826"/>
  <c r="CS826"/>
  <c r="CR826"/>
  <c r="CQ826"/>
  <c r="CU834"/>
  <c r="CQ834"/>
  <c r="CT834"/>
  <c r="CS834"/>
  <c r="CR834"/>
  <c r="CU842"/>
  <c r="CT842"/>
  <c r="CQ842"/>
  <c r="CS842"/>
  <c r="CR842"/>
  <c r="CU850"/>
  <c r="CS850"/>
  <c r="CR850"/>
  <c r="CQ850"/>
  <c r="CT850"/>
  <c r="CU858"/>
  <c r="CS858"/>
  <c r="CT858"/>
  <c r="CQ858"/>
  <c r="CR858"/>
  <c r="CU866"/>
  <c r="CT866"/>
  <c r="CS866"/>
  <c r="CQ866"/>
  <c r="CR866"/>
  <c r="CU874"/>
  <c r="CR874"/>
  <c r="CQ874"/>
  <c r="CT874"/>
  <c r="CS874"/>
  <c r="CU882"/>
  <c r="CR882"/>
  <c r="CT882"/>
  <c r="CS882"/>
  <c r="CQ882"/>
  <c r="CU890"/>
  <c r="CT890"/>
  <c r="CS890"/>
  <c r="CR890"/>
  <c r="CQ890"/>
  <c r="CQ898"/>
  <c r="CU898"/>
  <c r="CR898"/>
  <c r="CT898"/>
  <c r="CS898"/>
  <c r="CR906"/>
  <c r="CQ906"/>
  <c r="CU906"/>
  <c r="CT906"/>
  <c r="CS906"/>
  <c r="CR914"/>
  <c r="CQ914"/>
  <c r="CU914"/>
  <c r="CT914"/>
  <c r="CS914"/>
  <c r="CR922"/>
  <c r="CQ922"/>
  <c r="CU922"/>
  <c r="CT922"/>
  <c r="CS922"/>
  <c r="CT930"/>
  <c r="CS930"/>
  <c r="CR930"/>
  <c r="CQ930"/>
  <c r="CU930"/>
  <c r="CQ938"/>
  <c r="CT938"/>
  <c r="CU938"/>
  <c r="CS938"/>
  <c r="CR938"/>
  <c r="CU946"/>
  <c r="CT946"/>
  <c r="CQ946"/>
  <c r="CR946"/>
  <c r="CS946"/>
  <c r="CS954"/>
  <c r="CR954"/>
  <c r="CQ954"/>
  <c r="CU954"/>
  <c r="CT954"/>
  <c r="CS962"/>
  <c r="CU962"/>
  <c r="CT962"/>
  <c r="CR962"/>
  <c r="CQ962"/>
  <c r="CU970"/>
  <c r="CT970"/>
  <c r="CS970"/>
  <c r="CR970"/>
  <c r="CQ970"/>
  <c r="CR978"/>
  <c r="CQ978"/>
  <c r="CU978"/>
  <c r="CT978"/>
  <c r="CS978"/>
  <c r="CU986"/>
  <c r="CR986"/>
  <c r="CS986"/>
  <c r="CT986"/>
  <c r="CQ986"/>
  <c r="CT994"/>
  <c r="CS994"/>
  <c r="CR994"/>
  <c r="CU994"/>
  <c r="CQ994"/>
  <c r="CQ1002"/>
  <c r="CT1002"/>
  <c r="CU1002"/>
  <c r="CS1002"/>
  <c r="CR1002"/>
  <c r="CU1010"/>
  <c r="CT1010"/>
  <c r="CQ1010"/>
  <c r="CS1010"/>
  <c r="CR1010"/>
  <c r="CS1018"/>
  <c r="CR1018"/>
  <c r="CQ1018"/>
  <c r="CT1018"/>
  <c r="CU1018"/>
  <c r="CS1026"/>
  <c r="CT1026"/>
  <c r="CU1026"/>
  <c r="CR1026"/>
  <c r="CQ1026"/>
  <c r="CU1034"/>
  <c r="CT1034"/>
  <c r="CS1034"/>
  <c r="CQ1034"/>
  <c r="CR1034"/>
  <c r="CR1042"/>
  <c r="CQ1042"/>
  <c r="CU1042"/>
  <c r="CT1042"/>
  <c r="CS1042"/>
  <c r="CU1050"/>
  <c r="CR1050"/>
  <c r="CT1050"/>
  <c r="CS1050"/>
  <c r="CQ1050"/>
  <c r="CT1058"/>
  <c r="CS1058"/>
  <c r="CR1058"/>
  <c r="CQ1058"/>
  <c r="CU1058"/>
  <c r="CQ1066"/>
  <c r="CT1066"/>
  <c r="CU1066"/>
  <c r="CS1066"/>
  <c r="CR1066"/>
  <c r="CU1074"/>
  <c r="CT1074"/>
  <c r="CQ1074"/>
  <c r="CR1074"/>
  <c r="CS1074"/>
  <c r="CS1082"/>
  <c r="CR1082"/>
  <c r="CQ1082"/>
  <c r="CU1082"/>
  <c r="CT1082"/>
  <c r="CR1090"/>
  <c r="CT1090"/>
  <c r="CU1090"/>
  <c r="CS1090"/>
  <c r="CQ1090"/>
  <c r="CR1098"/>
  <c r="CU1098"/>
  <c r="CT1098"/>
  <c r="CQ1098"/>
  <c r="CS1098"/>
  <c r="CR1106"/>
  <c r="CU1106"/>
  <c r="CQ1106"/>
  <c r="CS1106"/>
  <c r="CT1106"/>
  <c r="CR1114"/>
  <c r="CS1114"/>
  <c r="CT1114"/>
  <c r="CU1114"/>
  <c r="CQ1114"/>
  <c r="CR1122"/>
  <c r="CQ1122"/>
  <c r="CU1122"/>
  <c r="CT1122"/>
  <c r="CS1122"/>
  <c r="CR1130"/>
  <c r="CU1130"/>
  <c r="CS1130"/>
  <c r="CQ1130"/>
  <c r="CT1130"/>
  <c r="CR1138"/>
  <c r="CQ1138"/>
  <c r="CU1138"/>
  <c r="CT1138"/>
  <c r="CS1138"/>
  <c r="CR1146"/>
  <c r="CT1146"/>
  <c r="CS1146"/>
  <c r="CQ1146"/>
  <c r="CU1146"/>
  <c r="CR1154"/>
  <c r="CT1154"/>
  <c r="CU1154"/>
  <c r="CS1154"/>
  <c r="CQ1154"/>
  <c r="CR1162"/>
  <c r="CU1162"/>
  <c r="CT1162"/>
  <c r="CS1162"/>
  <c r="CQ1162"/>
  <c r="CR1170"/>
  <c r="CS1170"/>
  <c r="CQ1170"/>
  <c r="CU1170"/>
  <c r="CT1170"/>
  <c r="CR1178"/>
  <c r="CS1178"/>
  <c r="CT1178"/>
  <c r="CU1178"/>
  <c r="CQ1178"/>
  <c r="CR1186"/>
  <c r="CU1186"/>
  <c r="CT1186"/>
  <c r="CS1186"/>
  <c r="CQ1186"/>
  <c r="CR1194"/>
  <c r="CQ1194"/>
  <c r="CU1194"/>
  <c r="CT1194"/>
  <c r="CS1194"/>
  <c r="CR1202"/>
  <c r="CU1202"/>
  <c r="CQ1202"/>
  <c r="CT1202"/>
  <c r="CS1202"/>
  <c r="CR1210"/>
  <c r="CT1210"/>
  <c r="CS1210"/>
  <c r="CQ1210"/>
  <c r="CU1210"/>
  <c r="CR1218"/>
  <c r="CT1218"/>
  <c r="CU1218"/>
  <c r="CS1218"/>
  <c r="CQ1218"/>
  <c r="CR1226"/>
  <c r="CU1226"/>
  <c r="CT1226"/>
  <c r="CQ1226"/>
  <c r="CS1226"/>
  <c r="CR1234"/>
  <c r="CS1234"/>
  <c r="CQ1234"/>
  <c r="CU1234"/>
  <c r="CT1234"/>
  <c r="CR1242"/>
  <c r="CS1242"/>
  <c r="CU1242"/>
  <c r="CT1242"/>
  <c r="CQ1242"/>
  <c r="CR1250"/>
  <c r="CU1250"/>
  <c r="CT1250"/>
  <c r="CS1250"/>
  <c r="CQ1250"/>
  <c r="CR1258"/>
  <c r="CQ1258"/>
  <c r="CU1258"/>
  <c r="CT1258"/>
  <c r="CS1258"/>
  <c r="CS1266"/>
  <c r="CR1266"/>
  <c r="CT1266"/>
  <c r="CU1266"/>
  <c r="CQ1266"/>
  <c r="CQ1274"/>
  <c r="CT1274"/>
  <c r="CU1274"/>
  <c r="CS1274"/>
  <c r="CR1274"/>
  <c r="CU1282"/>
  <c r="CR1282"/>
  <c r="CQ1282"/>
  <c r="CT1282"/>
  <c r="CS1282"/>
  <c r="CR1290"/>
  <c r="CT1290"/>
  <c r="CS1290"/>
  <c r="CQ1290"/>
  <c r="CU1290"/>
  <c r="CU1298"/>
  <c r="CT1298"/>
  <c r="CS1298"/>
  <c r="CR1298"/>
  <c r="CQ1298"/>
  <c r="CU1306"/>
  <c r="CT1306"/>
  <c r="CS1306"/>
  <c r="CR1306"/>
  <c r="CQ1306"/>
  <c r="CT1314"/>
  <c r="CS1314"/>
  <c r="CR1314"/>
  <c r="CQ1314"/>
  <c r="CU1314"/>
  <c r="CQ1322"/>
  <c r="CT1322"/>
  <c r="CU1322"/>
  <c r="CS1322"/>
  <c r="CR1322"/>
  <c r="CU1330"/>
  <c r="CT1330"/>
  <c r="CS1330"/>
  <c r="CQ1330"/>
  <c r="CR1330"/>
  <c r="CS1338"/>
  <c r="CR1338"/>
  <c r="CQ1338"/>
  <c r="CU1338"/>
  <c r="CT1338"/>
  <c r="CU1346"/>
  <c r="CT1346"/>
  <c r="CS1346"/>
  <c r="CR1346"/>
  <c r="CQ1346"/>
  <c r="CU1354"/>
  <c r="CT1354"/>
  <c r="CS1354"/>
  <c r="CR1354"/>
  <c r="CQ1354"/>
  <c r="CR1362"/>
  <c r="CQ1362"/>
  <c r="CU1362"/>
  <c r="CT1362"/>
  <c r="CS1362"/>
  <c r="CU1370"/>
  <c r="CT1370"/>
  <c r="CR1370"/>
  <c r="CS1370"/>
  <c r="CQ1370"/>
  <c r="CT1378"/>
  <c r="CS1378"/>
  <c r="CR1378"/>
  <c r="CQ1378"/>
  <c r="CU1378"/>
  <c r="CQ1386"/>
  <c r="CU1386"/>
  <c r="CT1386"/>
  <c r="CS1386"/>
  <c r="CR1386"/>
  <c r="CU1394"/>
  <c r="CT1394"/>
  <c r="CS1394"/>
  <c r="CR1394"/>
  <c r="CQ1394"/>
  <c r="CS1402"/>
  <c r="CR1402"/>
  <c r="CQ1402"/>
  <c r="CU1402"/>
  <c r="CT1402"/>
  <c r="CU1410"/>
  <c r="CS1410"/>
  <c r="CT1410"/>
  <c r="CR1410"/>
  <c r="CQ1410"/>
  <c r="CU1418"/>
  <c r="CT1418"/>
  <c r="CS1418"/>
  <c r="CR1418"/>
  <c r="CQ1418"/>
  <c r="CU1426"/>
  <c r="CT1426"/>
  <c r="CS1426"/>
  <c r="CQ1426"/>
  <c r="CR1426"/>
  <c r="CU1434"/>
  <c r="CR1434"/>
  <c r="CS1434"/>
  <c r="CT1434"/>
  <c r="CQ1434"/>
  <c r="CU1442"/>
  <c r="CQ1442"/>
  <c r="CT1442"/>
  <c r="CS1442"/>
  <c r="CR1442"/>
  <c r="CU1450"/>
  <c r="CT1450"/>
  <c r="CR1450"/>
  <c r="CQ1450"/>
  <c r="CS1450"/>
  <c r="CU1458"/>
  <c r="CQ1458"/>
  <c r="CT1458"/>
  <c r="CS1458"/>
  <c r="CR1458"/>
  <c r="CU1466"/>
  <c r="CT1466"/>
  <c r="CS1466"/>
  <c r="CR1466"/>
  <c r="CQ1466"/>
  <c r="CU1474"/>
  <c r="CS1474"/>
  <c r="CT1474"/>
  <c r="CR1474"/>
  <c r="CQ1474"/>
  <c r="CU1482"/>
  <c r="CT1482"/>
  <c r="CS1482"/>
  <c r="CR1482"/>
  <c r="CQ1482"/>
  <c r="CU1490"/>
  <c r="CQ1490"/>
  <c r="CT1490"/>
  <c r="CS1490"/>
  <c r="CR1490"/>
  <c r="CU1498"/>
  <c r="CR1498"/>
  <c r="CS1498"/>
  <c r="CQ1498"/>
  <c r="CT1498"/>
  <c r="CU1506"/>
  <c r="CT1506"/>
  <c r="CS1506"/>
  <c r="CR1506"/>
  <c r="CQ1506"/>
  <c r="CU1514"/>
  <c r="CT1514"/>
  <c r="CS1514"/>
  <c r="CR1514"/>
  <c r="CQ1514"/>
  <c r="CU1522"/>
  <c r="CQ1522"/>
  <c r="CT1522"/>
  <c r="CR1522"/>
  <c r="CS1522"/>
  <c r="CU1530"/>
  <c r="CS1530"/>
  <c r="CT1530"/>
  <c r="CR1530"/>
  <c r="CQ1530"/>
  <c r="CQ1538"/>
  <c r="CR1538"/>
  <c r="CU1538"/>
  <c r="CT1538"/>
  <c r="CS1538"/>
  <c r="CQ1546"/>
  <c r="CS1546"/>
  <c r="CT1546"/>
  <c r="CU1546"/>
  <c r="CR1546"/>
  <c r="CQ1554"/>
  <c r="CU1554"/>
  <c r="CS1554"/>
  <c r="CR1554"/>
  <c r="CT1554"/>
  <c r="CQ1562"/>
  <c r="CU1562"/>
  <c r="CT1562"/>
  <c r="CR1562"/>
  <c r="CS1562"/>
  <c r="CQ1570"/>
  <c r="CR1570"/>
  <c r="CU1570"/>
  <c r="CS1570"/>
  <c r="CT1570"/>
  <c r="CQ1578"/>
  <c r="CU1578"/>
  <c r="CT1578"/>
  <c r="CS1578"/>
  <c r="CR1578"/>
  <c r="CQ1586"/>
  <c r="CT1586"/>
  <c r="CR1586"/>
  <c r="CU1586"/>
  <c r="CS1586"/>
  <c r="CQ1594"/>
  <c r="CT1594"/>
  <c r="CU1594"/>
  <c r="CS1594"/>
  <c r="CR1594"/>
  <c r="CQ1602"/>
  <c r="CU1602"/>
  <c r="CT1602"/>
  <c r="CS1602"/>
  <c r="CR1602"/>
  <c r="CQ1610"/>
  <c r="CS1610"/>
  <c r="CU1610"/>
  <c r="CT1610"/>
  <c r="CR1610"/>
  <c r="CQ1618"/>
  <c r="CU1618"/>
  <c r="CT1618"/>
  <c r="CR1618"/>
  <c r="CS1618"/>
  <c r="CQ1626"/>
  <c r="CU1626"/>
  <c r="CT1626"/>
  <c r="CS1626"/>
  <c r="CR1626"/>
  <c r="CQ1634"/>
  <c r="CR1634"/>
  <c r="CS1634"/>
  <c r="CU1634"/>
  <c r="CT1634"/>
  <c r="CQ1642"/>
  <c r="CT1642"/>
  <c r="CU1642"/>
  <c r="CS1642"/>
  <c r="CR1642"/>
  <c r="CQ1650"/>
  <c r="CT1650"/>
  <c r="CS1650"/>
  <c r="CR1650"/>
  <c r="CU1650"/>
  <c r="CQ1658"/>
  <c r="CU1658"/>
  <c r="CT1658"/>
  <c r="CS1658"/>
  <c r="CR1658"/>
  <c r="CQ1666"/>
  <c r="CU1666"/>
  <c r="CT1666"/>
  <c r="CS1666"/>
  <c r="CR1666"/>
  <c r="CQ1674"/>
  <c r="CS1674"/>
  <c r="CR1674"/>
  <c r="CU1674"/>
  <c r="CT1674"/>
  <c r="CQ1682"/>
  <c r="CU1682"/>
  <c r="CT1682"/>
  <c r="CS1682"/>
  <c r="CR1682"/>
  <c r="CQ1690"/>
  <c r="CU1690"/>
  <c r="CT1690"/>
  <c r="CS1690"/>
  <c r="CR1690"/>
  <c r="CQ1698"/>
  <c r="CR1698"/>
  <c r="CU1698"/>
  <c r="CT1698"/>
  <c r="CS1698"/>
  <c r="CQ1706"/>
  <c r="CR1706"/>
  <c r="CU1706"/>
  <c r="CT1706"/>
  <c r="CS1706"/>
  <c r="CR1714"/>
  <c r="CQ1714"/>
  <c r="CU1714"/>
  <c r="CT1714"/>
  <c r="CS1714"/>
  <c r="CR1722"/>
  <c r="CS1722"/>
  <c r="CT1722"/>
  <c r="CU1722"/>
  <c r="CQ1722"/>
  <c r="CR1730"/>
  <c r="CT1730"/>
  <c r="CU1730"/>
  <c r="CS1730"/>
  <c r="CQ1730"/>
  <c r="CR1738"/>
  <c r="CU1738"/>
  <c r="CT1738"/>
  <c r="CS1738"/>
  <c r="CQ1738"/>
  <c r="CR1746"/>
  <c r="CS1746"/>
  <c r="CU1746"/>
  <c r="CT1746"/>
  <c r="CQ1746"/>
  <c r="CR1754"/>
  <c r="CS1754"/>
  <c r="CT1754"/>
  <c r="CU1754"/>
  <c r="CQ1754"/>
  <c r="CR1762"/>
  <c r="CQ1762"/>
  <c r="CU1762"/>
  <c r="CT1762"/>
  <c r="CS1762"/>
  <c r="CR1770"/>
  <c r="CU1770"/>
  <c r="CS1770"/>
  <c r="CQ1770"/>
  <c r="CT1770"/>
  <c r="CR1778"/>
  <c r="CQ1778"/>
  <c r="CU1778"/>
  <c r="CT1778"/>
  <c r="CS1778"/>
  <c r="CR1786"/>
  <c r="CU1786"/>
  <c r="CQ1786"/>
  <c r="CT1786"/>
  <c r="CS1786"/>
  <c r="CR1794"/>
  <c r="CT1794"/>
  <c r="CQ1794"/>
  <c r="CS1794"/>
  <c r="CU1794"/>
  <c r="CR1802"/>
  <c r="CU1802"/>
  <c r="CT1802"/>
  <c r="CS1802"/>
  <c r="CQ1802"/>
  <c r="CR1810"/>
  <c r="CS1810"/>
  <c r="CQ1810"/>
  <c r="CT1810"/>
  <c r="CU1810"/>
  <c r="CR1818"/>
  <c r="CS1818"/>
  <c r="CU1818"/>
  <c r="CT1818"/>
  <c r="CQ1818"/>
  <c r="CR1826"/>
  <c r="CU1826"/>
  <c r="CT1826"/>
  <c r="CS1826"/>
  <c r="CQ1826"/>
  <c r="CR1834"/>
  <c r="CQ1834"/>
  <c r="CU1834"/>
  <c r="CT1834"/>
  <c r="CS1834"/>
  <c r="CR1842"/>
  <c r="CU1842"/>
  <c r="CQ1842"/>
  <c r="CT1842"/>
  <c r="CS1842"/>
  <c r="CR1850"/>
  <c r="CT1850"/>
  <c r="CS1850"/>
  <c r="CQ1850"/>
  <c r="CU1850"/>
  <c r="CR1858"/>
  <c r="CT1858"/>
  <c r="CQ1858"/>
  <c r="CU1858"/>
  <c r="CS1858"/>
  <c r="CR1866"/>
  <c r="CU1866"/>
  <c r="CT1866"/>
  <c r="CS1866"/>
  <c r="CQ1866"/>
  <c r="CU1874"/>
  <c r="CR1874"/>
  <c r="CT1874"/>
  <c r="CS1874"/>
  <c r="CQ1874"/>
  <c r="CT1882"/>
  <c r="CS1882"/>
  <c r="CQ1882"/>
  <c r="CU1882"/>
  <c r="CR1882"/>
  <c r="CS1890"/>
  <c r="CU1890"/>
  <c r="CT1890"/>
  <c r="CR1890"/>
  <c r="CQ1890"/>
  <c r="CR1898"/>
  <c r="CQ1898"/>
  <c r="CU1898"/>
  <c r="CT1898"/>
  <c r="CS1898"/>
  <c r="CU1906"/>
  <c r="CR1906"/>
  <c r="CT1906"/>
  <c r="CS1906"/>
  <c r="CQ1906"/>
  <c r="CR1914"/>
  <c r="CU1914"/>
  <c r="CT1914"/>
  <c r="CS1914"/>
  <c r="CQ1914"/>
  <c r="CR1922"/>
  <c r="CQ1922"/>
  <c r="CU1922"/>
  <c r="CT1922"/>
  <c r="CS1922"/>
  <c r="CT1930"/>
  <c r="CS1930"/>
  <c r="CU1930"/>
  <c r="CR1930"/>
  <c r="CQ1930"/>
  <c r="CQ1938"/>
  <c r="CR1938"/>
  <c r="CU1938"/>
  <c r="CT1938"/>
  <c r="CS1938"/>
  <c r="CS1946"/>
  <c r="CR1946"/>
  <c r="CQ1946"/>
  <c r="CU1946"/>
  <c r="CT1946"/>
  <c r="CS1954"/>
  <c r="CU1954"/>
  <c r="CT1954"/>
  <c r="CR1954"/>
  <c r="CQ1954"/>
  <c r="CU1962"/>
  <c r="CT1962"/>
  <c r="CQ1962"/>
  <c r="CR1962"/>
  <c r="CS1962"/>
  <c r="CU1970"/>
  <c r="CR1970"/>
  <c r="CS1970"/>
  <c r="CQ1970"/>
  <c r="CT1970"/>
  <c r="CR1978"/>
  <c r="CT1978"/>
  <c r="CU1978"/>
  <c r="CS1978"/>
  <c r="CQ1978"/>
  <c r="CR1986"/>
  <c r="CQ1986"/>
  <c r="CU1986"/>
  <c r="CT1986"/>
  <c r="CS1986"/>
  <c r="CT1994"/>
  <c r="CS1994"/>
  <c r="CR1994"/>
  <c r="CQ1994"/>
  <c r="CU1994"/>
  <c r="CQ2002"/>
  <c r="CU2002"/>
  <c r="CT2002"/>
  <c r="CS2002"/>
  <c r="CR2002"/>
  <c r="CU2010"/>
  <c r="CT2010"/>
  <c r="CQ2010"/>
  <c r="CS2010"/>
  <c r="CR2010"/>
  <c r="CS2018"/>
  <c r="CR2018"/>
  <c r="CU2018"/>
  <c r="CT2018"/>
  <c r="CQ2018"/>
  <c r="CS1220"/>
  <c r="CU1220"/>
  <c r="CT1220"/>
  <c r="CR1220"/>
  <c r="CQ1220"/>
  <c r="CU1300"/>
  <c r="CT1300"/>
  <c r="CS1300"/>
  <c r="CQ1300"/>
  <c r="CR1300"/>
  <c r="CU1308"/>
  <c r="CT1308"/>
  <c r="CS1308"/>
  <c r="CQ1308"/>
  <c r="CR1308"/>
  <c r="CS1316"/>
  <c r="CR1316"/>
  <c r="CQ1316"/>
  <c r="CU1316"/>
  <c r="CT1316"/>
  <c r="CU1324"/>
  <c r="CT1324"/>
  <c r="CS1324"/>
  <c r="CR1324"/>
  <c r="CQ1324"/>
  <c r="CU1348"/>
  <c r="CT1348"/>
  <c r="CR1348"/>
  <c r="CS1348"/>
  <c r="CQ1348"/>
  <c r="CU1372"/>
  <c r="CT1372"/>
  <c r="CS1372"/>
  <c r="CR1372"/>
  <c r="CQ1372"/>
  <c r="CU1412"/>
  <c r="CT1412"/>
  <c r="CS1412"/>
  <c r="CR1412"/>
  <c r="CQ1412"/>
  <c r="CS1468"/>
  <c r="CU1468"/>
  <c r="CT1468"/>
  <c r="CR1468"/>
  <c r="CQ1468"/>
  <c r="CS1508"/>
  <c r="CU1508"/>
  <c r="CT1508"/>
  <c r="CR1508"/>
  <c r="CQ1508"/>
  <c r="CS1524"/>
  <c r="CU1524"/>
  <c r="CT1524"/>
  <c r="CR1524"/>
  <c r="CQ1524"/>
  <c r="CS1532"/>
  <c r="CQ1532"/>
  <c r="CU1532"/>
  <c r="CT1532"/>
  <c r="CR1532"/>
  <c r="CU1540"/>
  <c r="CR1540"/>
  <c r="CQ1540"/>
  <c r="CT1540"/>
  <c r="CS1540"/>
  <c r="CU1620"/>
  <c r="CT1620"/>
  <c r="CS1620"/>
  <c r="CR1620"/>
  <c r="CQ1620"/>
  <c r="CU1668"/>
  <c r="CQ1668"/>
  <c r="CS1668"/>
  <c r="CT1668"/>
  <c r="CR1668"/>
  <c r="CU1684"/>
  <c r="CT1684"/>
  <c r="CS1684"/>
  <c r="CR1684"/>
  <c r="CQ1684"/>
  <c r="CT1692"/>
  <c r="CU1692"/>
  <c r="CS1692"/>
  <c r="CR1692"/>
  <c r="CQ1692"/>
  <c r="CQ1700"/>
  <c r="CU1700"/>
  <c r="CT1700"/>
  <c r="CS1700"/>
  <c r="CR1700"/>
  <c r="CS1724"/>
  <c r="CU1724"/>
  <c r="CT1724"/>
  <c r="CR1724"/>
  <c r="CQ1724"/>
  <c r="CQ1740"/>
  <c r="CU1740"/>
  <c r="CT1740"/>
  <c r="CS1740"/>
  <c r="CR1740"/>
  <c r="CU1748"/>
  <c r="CT1748"/>
  <c r="CQ1748"/>
  <c r="CS1748"/>
  <c r="CR1748"/>
  <c r="CR1756"/>
  <c r="CQ1756"/>
  <c r="CS1756"/>
  <c r="CU1756"/>
  <c r="CT1756"/>
  <c r="CR1764"/>
  <c r="CS1764"/>
  <c r="CQ1764"/>
  <c r="CU1764"/>
  <c r="CT1764"/>
  <c r="CQ1780"/>
  <c r="CU1780"/>
  <c r="CT1780"/>
  <c r="CS1780"/>
  <c r="CR1780"/>
  <c r="CU1804"/>
  <c r="CT1804"/>
  <c r="CS1804"/>
  <c r="CR1804"/>
  <c r="CQ1804"/>
  <c r="CQ1836"/>
  <c r="CT1836"/>
  <c r="CR1836"/>
  <c r="CS1836"/>
  <c r="CU1836"/>
  <c r="CU1844"/>
  <c r="CT1844"/>
  <c r="CQ1844"/>
  <c r="CS1844"/>
  <c r="CR1844"/>
  <c r="CS1852"/>
  <c r="CR1852"/>
  <c r="CQ1852"/>
  <c r="CU1852"/>
  <c r="CT1852"/>
  <c r="CT1892"/>
  <c r="CR1892"/>
  <c r="CU1892"/>
  <c r="CS1892"/>
  <c r="CQ1892"/>
  <c r="CT1900"/>
  <c r="CS1900"/>
  <c r="CR1900"/>
  <c r="CQ1900"/>
  <c r="CU1900"/>
  <c r="CT1908"/>
  <c r="CU1908"/>
  <c r="CS1908"/>
  <c r="CQ1908"/>
  <c r="CR1908"/>
  <c r="CT1916"/>
  <c r="CQ1916"/>
  <c r="CU1916"/>
  <c r="CS1916"/>
  <c r="CR1916"/>
  <c r="CT1956"/>
  <c r="CR1956"/>
  <c r="CU1956"/>
  <c r="CS1956"/>
  <c r="CQ1956"/>
  <c r="CT1972"/>
  <c r="CU1972"/>
  <c r="CR1972"/>
  <c r="CS1972"/>
  <c r="CQ1972"/>
  <c r="CS15"/>
  <c r="CR15"/>
  <c r="CQ15"/>
  <c r="CT15"/>
  <c r="CU15"/>
  <c r="CS23"/>
  <c r="CR23"/>
  <c r="CQ23"/>
  <c r="CU23"/>
  <c r="CT23"/>
  <c r="CS31"/>
  <c r="CR31"/>
  <c r="CQ31"/>
  <c r="CT31"/>
  <c r="CU31"/>
  <c r="CS39"/>
  <c r="CR39"/>
  <c r="CQ39"/>
  <c r="CT39"/>
  <c r="CU39"/>
  <c r="CS95"/>
  <c r="CR95"/>
  <c r="CQ95"/>
  <c r="CT95"/>
  <c r="CU95"/>
  <c r="CS103"/>
  <c r="CR103"/>
  <c r="CQ103"/>
  <c r="CU103"/>
  <c r="CT103"/>
  <c r="CS111"/>
  <c r="CR111"/>
  <c r="CQ111"/>
  <c r="CT111"/>
  <c r="CU111"/>
  <c r="CQ151"/>
  <c r="CU151"/>
  <c r="CT151"/>
  <c r="CS151"/>
  <c r="CR151"/>
  <c r="CQ175"/>
  <c r="CS175"/>
  <c r="CR175"/>
  <c r="CU175"/>
  <c r="CT175"/>
  <c r="CQ183"/>
  <c r="CU183"/>
  <c r="CT183"/>
  <c r="CS183"/>
  <c r="CR183"/>
  <c r="CU263"/>
  <c r="CT263"/>
  <c r="CQ263"/>
  <c r="CR263"/>
  <c r="CS263"/>
  <c r="CU287"/>
  <c r="CT287"/>
  <c r="CQ287"/>
  <c r="CS287"/>
  <c r="CR287"/>
  <c r="CU303"/>
  <c r="CT303"/>
  <c r="CQ303"/>
  <c r="CS303"/>
  <c r="CR303"/>
  <c r="CU311"/>
  <c r="CT311"/>
  <c r="CQ311"/>
  <c r="CR311"/>
  <c r="CS311"/>
  <c r="CU343"/>
  <c r="CT343"/>
  <c r="CS343"/>
  <c r="CR343"/>
  <c r="CQ343"/>
  <c r="CR351"/>
  <c r="CQ351"/>
  <c r="CU351"/>
  <c r="CT351"/>
  <c r="CS351"/>
  <c r="CU407"/>
  <c r="CT407"/>
  <c r="CS407"/>
  <c r="CQ407"/>
  <c r="CR407"/>
  <c r="CR415"/>
  <c r="CQ415"/>
  <c r="CU415"/>
  <c r="CT415"/>
  <c r="CS415"/>
  <c r="CS519"/>
  <c r="CR519"/>
  <c r="CQ519"/>
  <c r="CU519"/>
  <c r="CT519"/>
  <c r="CS527"/>
  <c r="CR527"/>
  <c r="CQ527"/>
  <c r="CU527"/>
  <c r="CT527"/>
  <c r="CS535"/>
  <c r="CR535"/>
  <c r="CQ535"/>
  <c r="CU535"/>
  <c r="CT535"/>
  <c r="CS559"/>
  <c r="CR559"/>
  <c r="CQ559"/>
  <c r="CU559"/>
  <c r="CT559"/>
  <c r="CS575"/>
  <c r="CR575"/>
  <c r="CQ575"/>
  <c r="CU575"/>
  <c r="CT575"/>
  <c r="CS679"/>
  <c r="CR679"/>
  <c r="CQ679"/>
  <c r="CU679"/>
  <c r="CT679"/>
  <c r="CS687"/>
  <c r="CR687"/>
  <c r="CQ687"/>
  <c r="CU687"/>
  <c r="CT687"/>
  <c r="CT703"/>
  <c r="CU703"/>
  <c r="CQ703"/>
  <c r="CS703"/>
  <c r="CR703"/>
  <c r="CT711"/>
  <c r="CS711"/>
  <c r="CR711"/>
  <c r="CQ711"/>
  <c r="CU711"/>
  <c r="CT743"/>
  <c r="CR743"/>
  <c r="CU743"/>
  <c r="CS743"/>
  <c r="CQ743"/>
  <c r="CT751"/>
  <c r="CU751"/>
  <c r="CS751"/>
  <c r="CR751"/>
  <c r="CQ751"/>
  <c r="CT759"/>
  <c r="CQ759"/>
  <c r="CU759"/>
  <c r="CS759"/>
  <c r="CR759"/>
  <c r="CT767"/>
  <c r="CU767"/>
  <c r="CQ767"/>
  <c r="CR767"/>
  <c r="CS767"/>
  <c r="CT775"/>
  <c r="CS775"/>
  <c r="CR775"/>
  <c r="CQ775"/>
  <c r="CU775"/>
  <c r="CT879"/>
  <c r="CU879"/>
  <c r="CS879"/>
  <c r="CR879"/>
  <c r="CQ879"/>
  <c r="CT887"/>
  <c r="CQ887"/>
  <c r="CU887"/>
  <c r="CS887"/>
  <c r="CR887"/>
  <c r="CQ903"/>
  <c r="CT903"/>
  <c r="CU903"/>
  <c r="CS903"/>
  <c r="CR903"/>
  <c r="CS951"/>
  <c r="CU951"/>
  <c r="CT951"/>
  <c r="CR951"/>
  <c r="CQ951"/>
  <c r="CQ991"/>
  <c r="CT991"/>
  <c r="CU991"/>
  <c r="CS991"/>
  <c r="CR991"/>
  <c r="CU999"/>
  <c r="CT999"/>
  <c r="CQ999"/>
  <c r="CS999"/>
  <c r="CR999"/>
  <c r="CS1007"/>
  <c r="CR1007"/>
  <c r="CQ1007"/>
  <c r="CU1007"/>
  <c r="CT1007"/>
  <c r="CS1015"/>
  <c r="CT1015"/>
  <c r="CU1015"/>
  <c r="CR1015"/>
  <c r="CQ1015"/>
  <c r="CU1023"/>
  <c r="CT1023"/>
  <c r="CS1023"/>
  <c r="CQ1023"/>
  <c r="CR1023"/>
  <c r="CR1031"/>
  <c r="CQ1031"/>
  <c r="CU1031"/>
  <c r="CT1031"/>
  <c r="CS1031"/>
  <c r="CU1039"/>
  <c r="CR1039"/>
  <c r="CT1039"/>
  <c r="CS1039"/>
  <c r="CQ1039"/>
  <c r="CQ1055"/>
  <c r="CT1055"/>
  <c r="CU1055"/>
  <c r="CS1055"/>
  <c r="CR1055"/>
  <c r="CU1063"/>
  <c r="CT1063"/>
  <c r="CQ1063"/>
  <c r="CR1063"/>
  <c r="CS1063"/>
  <c r="CQ1119"/>
  <c r="CU1119"/>
  <c r="CT1119"/>
  <c r="CS1119"/>
  <c r="CR1119"/>
  <c r="CQ1151"/>
  <c r="CU1151"/>
  <c r="CT1151"/>
  <c r="CS1151"/>
  <c r="CR1151"/>
  <c r="CQ1159"/>
  <c r="CS1159"/>
  <c r="CR1159"/>
  <c r="CU1159"/>
  <c r="CT1159"/>
  <c r="CQ1183"/>
  <c r="CR1183"/>
  <c r="CU1183"/>
  <c r="CT1183"/>
  <c r="CS1183"/>
  <c r="CQ1191"/>
  <c r="CU1191"/>
  <c r="CR1191"/>
  <c r="CT1191"/>
  <c r="CS1191"/>
  <c r="CQ1207"/>
  <c r="CT1207"/>
  <c r="CU1207"/>
  <c r="CS1207"/>
  <c r="CR1207"/>
  <c r="CQ1215"/>
  <c r="CU1215"/>
  <c r="CT1215"/>
  <c r="CR1215"/>
  <c r="CS1215"/>
  <c r="CQ1223"/>
  <c r="CS1223"/>
  <c r="CR1223"/>
  <c r="CU1223"/>
  <c r="CT1223"/>
  <c r="CQ1239"/>
  <c r="CU1239"/>
  <c r="CT1239"/>
  <c r="CS1239"/>
  <c r="CR1239"/>
  <c r="CQ1247"/>
  <c r="CR1247"/>
  <c r="CU1247"/>
  <c r="CT1247"/>
  <c r="CS1247"/>
  <c r="CQ1255"/>
  <c r="CU1255"/>
  <c r="CR1255"/>
  <c r="CS1255"/>
  <c r="CT1255"/>
  <c r="CQ1263"/>
  <c r="CT1263"/>
  <c r="CS1263"/>
  <c r="CR1263"/>
  <c r="CU1263"/>
  <c r="CU1271"/>
  <c r="CT1271"/>
  <c r="CS1271"/>
  <c r="CR1271"/>
  <c r="CQ1271"/>
  <c r="CR1279"/>
  <c r="CU1279"/>
  <c r="CT1279"/>
  <c r="CQ1279"/>
  <c r="CS1279"/>
  <c r="CU1287"/>
  <c r="CR1287"/>
  <c r="CS1287"/>
  <c r="CT1287"/>
  <c r="CQ1287"/>
  <c r="CT1295"/>
  <c r="CS1295"/>
  <c r="CU1295"/>
  <c r="CR1295"/>
  <c r="CQ1295"/>
  <c r="CT1303"/>
  <c r="CR1303"/>
  <c r="CQ1303"/>
  <c r="CU1303"/>
  <c r="CS1303"/>
  <c r="CQ1311"/>
  <c r="CT1311"/>
  <c r="CU1311"/>
  <c r="CS1311"/>
  <c r="CR1311"/>
  <c r="CU1319"/>
  <c r="CT1319"/>
  <c r="CS1319"/>
  <c r="CQ1319"/>
  <c r="CR1319"/>
  <c r="CS1327"/>
  <c r="CR1327"/>
  <c r="CQ1327"/>
  <c r="CU1327"/>
  <c r="CT1327"/>
  <c r="CU1335"/>
  <c r="CT1335"/>
  <c r="CS1335"/>
  <c r="CR1335"/>
  <c r="CQ1335"/>
  <c r="CU1343"/>
  <c r="CT1343"/>
  <c r="CS1343"/>
  <c r="CR1343"/>
  <c r="CQ1343"/>
  <c r="CR1351"/>
  <c r="CQ1351"/>
  <c r="CU1351"/>
  <c r="CT1351"/>
  <c r="CS1351"/>
  <c r="CU1359"/>
  <c r="CT1359"/>
  <c r="CR1359"/>
  <c r="CS1359"/>
  <c r="CQ1359"/>
  <c r="CT1367"/>
  <c r="CS1367"/>
  <c r="CR1367"/>
  <c r="CQ1367"/>
  <c r="CU1367"/>
  <c r="CS1391"/>
  <c r="CR1391"/>
  <c r="CQ1391"/>
  <c r="CU1391"/>
  <c r="CT1391"/>
  <c r="CU1399"/>
  <c r="CS1399"/>
  <c r="CT1399"/>
  <c r="CR1399"/>
  <c r="CQ1399"/>
  <c r="CU1407"/>
  <c r="CT1407"/>
  <c r="CS1407"/>
  <c r="CR1407"/>
  <c r="CQ1407"/>
  <c r="CR1415"/>
  <c r="CQ1415"/>
  <c r="CU1415"/>
  <c r="CT1415"/>
  <c r="CS1415"/>
  <c r="CT1423"/>
  <c r="CR1423"/>
  <c r="CQ1423"/>
  <c r="CU1423"/>
  <c r="CS1423"/>
  <c r="CT1431"/>
  <c r="CS1431"/>
  <c r="CR1431"/>
  <c r="CQ1431"/>
  <c r="CU1431"/>
  <c r="CT1439"/>
  <c r="CU1439"/>
  <c r="CS1439"/>
  <c r="CR1439"/>
  <c r="CQ1439"/>
  <c r="CT1447"/>
  <c r="CQ1447"/>
  <c r="CU1447"/>
  <c r="CS1447"/>
  <c r="CR1447"/>
  <c r="CT1455"/>
  <c r="CU1455"/>
  <c r="CR1455"/>
  <c r="CS1455"/>
  <c r="CQ1455"/>
  <c r="CT1463"/>
  <c r="CS1463"/>
  <c r="CU1463"/>
  <c r="CR1463"/>
  <c r="CQ1463"/>
  <c r="CT1471"/>
  <c r="CR1471"/>
  <c r="CQ1471"/>
  <c r="CS1471"/>
  <c r="CU1471"/>
  <c r="CT1479"/>
  <c r="CS1479"/>
  <c r="CR1479"/>
  <c r="CQ1479"/>
  <c r="CU1479"/>
  <c r="CT1487"/>
  <c r="CR1487"/>
  <c r="CU1487"/>
  <c r="CS1487"/>
  <c r="CQ1487"/>
  <c r="CT1495"/>
  <c r="CU1495"/>
  <c r="CS1495"/>
  <c r="CR1495"/>
  <c r="CQ1495"/>
  <c r="CT1503"/>
  <c r="CU1503"/>
  <c r="CS1503"/>
  <c r="CR1503"/>
  <c r="CQ1503"/>
  <c r="CT1511"/>
  <c r="CQ1511"/>
  <c r="CU1511"/>
  <c r="CS1511"/>
  <c r="CR1511"/>
  <c r="CT1519"/>
  <c r="CR1519"/>
  <c r="CQ1519"/>
  <c r="CU1519"/>
  <c r="CS1519"/>
  <c r="CT1527"/>
  <c r="CS1527"/>
  <c r="CU1527"/>
  <c r="CR1527"/>
  <c r="CQ1527"/>
  <c r="CS1535"/>
  <c r="CR1535"/>
  <c r="CU1535"/>
  <c r="CT1535"/>
  <c r="CQ1535"/>
  <c r="CU1543"/>
  <c r="CT1543"/>
  <c r="CS1543"/>
  <c r="CR1543"/>
  <c r="CQ1543"/>
  <c r="CU1551"/>
  <c r="CT1551"/>
  <c r="CS1551"/>
  <c r="CR1551"/>
  <c r="CQ1551"/>
  <c r="CR1559"/>
  <c r="CQ1559"/>
  <c r="CT1559"/>
  <c r="CS1559"/>
  <c r="CU1559"/>
  <c r="CS1567"/>
  <c r="CQ1567"/>
  <c r="CU1567"/>
  <c r="CT1567"/>
  <c r="CR1567"/>
  <c r="CT1575"/>
  <c r="CU1575"/>
  <c r="CS1575"/>
  <c r="CR1575"/>
  <c r="CQ1575"/>
  <c r="CQ1583"/>
  <c r="CT1583"/>
  <c r="CS1583"/>
  <c r="CR1583"/>
  <c r="CU1583"/>
  <c r="CS1599"/>
  <c r="CU1599"/>
  <c r="CT1599"/>
  <c r="CQ1599"/>
  <c r="CR1599"/>
  <c r="CR1607"/>
  <c r="CT1607"/>
  <c r="CS1607"/>
  <c r="CQ1607"/>
  <c r="CU1607"/>
  <c r="CU1615"/>
  <c r="CS1615"/>
  <c r="CT1615"/>
  <c r="CR1615"/>
  <c r="CQ1615"/>
  <c r="CR1623"/>
  <c r="CU1623"/>
  <c r="CT1623"/>
  <c r="CS1623"/>
  <c r="CQ1623"/>
  <c r="CS1631"/>
  <c r="CR1631"/>
  <c r="CQ1631"/>
  <c r="CU1631"/>
  <c r="CT1631"/>
  <c r="CT1639"/>
  <c r="CU1639"/>
  <c r="CS1639"/>
  <c r="CR1639"/>
  <c r="CQ1639"/>
  <c r="CQ1647"/>
  <c r="CU1647"/>
  <c r="CT1647"/>
  <c r="CS1647"/>
  <c r="CR1647"/>
  <c r="CS1655"/>
  <c r="CR1655"/>
  <c r="CU1655"/>
  <c r="CT1655"/>
  <c r="CQ1655"/>
  <c r="CS1663"/>
  <c r="CU1663"/>
  <c r="CT1663"/>
  <c r="CR1663"/>
  <c r="CQ1663"/>
  <c r="CU1671"/>
  <c r="CT1671"/>
  <c r="CS1671"/>
  <c r="CR1671"/>
  <c r="CQ1671"/>
  <c r="CU1679"/>
  <c r="CS1679"/>
  <c r="CT1679"/>
  <c r="CR1679"/>
  <c r="CQ1679"/>
  <c r="CR1687"/>
  <c r="CS1687"/>
  <c r="CQ1687"/>
  <c r="CU1687"/>
  <c r="CT1687"/>
  <c r="CT1695"/>
  <c r="CS1695"/>
  <c r="CR1695"/>
  <c r="CQ1695"/>
  <c r="CU1695"/>
  <c r="CT1703"/>
  <c r="CU1703"/>
  <c r="CS1703"/>
  <c r="CR1703"/>
  <c r="CQ1703"/>
  <c r="CQ1711"/>
  <c r="CU1711"/>
  <c r="CT1711"/>
  <c r="CR1711"/>
  <c r="CS1711"/>
  <c r="CQ1719"/>
  <c r="CT1719"/>
  <c r="CU1719"/>
  <c r="CS1719"/>
  <c r="CR1719"/>
  <c r="CQ1727"/>
  <c r="CS1727"/>
  <c r="CU1727"/>
  <c r="CT1727"/>
  <c r="CR1727"/>
  <c r="CQ1735"/>
  <c r="CU1735"/>
  <c r="CT1735"/>
  <c r="CS1735"/>
  <c r="CR1735"/>
  <c r="CQ1743"/>
  <c r="CS1743"/>
  <c r="CR1743"/>
  <c r="CU1743"/>
  <c r="CT1743"/>
  <c r="CQ1751"/>
  <c r="CT1751"/>
  <c r="CR1751"/>
  <c r="CU1751"/>
  <c r="CS1751"/>
  <c r="CQ1759"/>
  <c r="CU1759"/>
  <c r="CT1759"/>
  <c r="CS1759"/>
  <c r="CR1759"/>
  <c r="CQ1767"/>
  <c r="CR1767"/>
  <c r="CU1767"/>
  <c r="CT1767"/>
  <c r="CS1767"/>
  <c r="CQ1775"/>
  <c r="CR1775"/>
  <c r="CS1775"/>
  <c r="CU1775"/>
  <c r="CT1775"/>
  <c r="CQ1783"/>
  <c r="CT1783"/>
  <c r="CS1783"/>
  <c r="CR1783"/>
  <c r="CU1783"/>
  <c r="CQ1791"/>
  <c r="CS1791"/>
  <c r="CU1791"/>
  <c r="CT1791"/>
  <c r="CR1791"/>
  <c r="CQ1799"/>
  <c r="CT1799"/>
  <c r="CR1799"/>
  <c r="CU1799"/>
  <c r="CS1799"/>
  <c r="CQ1807"/>
  <c r="CS1807"/>
  <c r="CR1807"/>
  <c r="CU1807"/>
  <c r="CT1807"/>
  <c r="CQ1815"/>
  <c r="CU1815"/>
  <c r="CT1815"/>
  <c r="CS1815"/>
  <c r="CR1815"/>
  <c r="CQ1823"/>
  <c r="CR1823"/>
  <c r="CU1823"/>
  <c r="CT1823"/>
  <c r="CS1823"/>
  <c r="CQ1831"/>
  <c r="CU1831"/>
  <c r="CR1831"/>
  <c r="CT1831"/>
  <c r="CS1831"/>
  <c r="CQ1839"/>
  <c r="CT1839"/>
  <c r="CS1839"/>
  <c r="CR1839"/>
  <c r="CU1839"/>
  <c r="CQ1847"/>
  <c r="CT1847"/>
  <c r="CR1847"/>
  <c r="CU1847"/>
  <c r="CS1847"/>
  <c r="CQ1855"/>
  <c r="CU1855"/>
  <c r="CT1855"/>
  <c r="CS1855"/>
  <c r="CR1855"/>
  <c r="CQ1863"/>
  <c r="CS1863"/>
  <c r="CR1863"/>
  <c r="CU1863"/>
  <c r="CT1863"/>
  <c r="CT1871"/>
  <c r="CR1871"/>
  <c r="CQ1871"/>
  <c r="CU1871"/>
  <c r="CS1871"/>
  <c r="CQ1879"/>
  <c r="CT1879"/>
  <c r="CS1879"/>
  <c r="CR1879"/>
  <c r="CU1879"/>
  <c r="CU1887"/>
  <c r="CR1887"/>
  <c r="CT1887"/>
  <c r="CS1887"/>
  <c r="CQ1887"/>
  <c r="CU1895"/>
  <c r="CQ1895"/>
  <c r="CT1895"/>
  <c r="CS1895"/>
  <c r="CR1895"/>
  <c r="CU1903"/>
  <c r="CR1903"/>
  <c r="CS1903"/>
  <c r="CT1903"/>
  <c r="CQ1903"/>
  <c r="CU1911"/>
  <c r="CT1911"/>
  <c r="CQ1911"/>
  <c r="CS1911"/>
  <c r="CR1911"/>
  <c r="CU1919"/>
  <c r="CT1919"/>
  <c r="CS1919"/>
  <c r="CR1919"/>
  <c r="CQ1919"/>
  <c r="CU1935"/>
  <c r="CT1935"/>
  <c r="CS1935"/>
  <c r="CR1935"/>
  <c r="CQ1935"/>
  <c r="CU1943"/>
  <c r="CS1943"/>
  <c r="CQ1943"/>
  <c r="CT1943"/>
  <c r="CR1943"/>
  <c r="CU1951"/>
  <c r="CS1951"/>
  <c r="CT1951"/>
  <c r="CR1951"/>
  <c r="CQ1951"/>
  <c r="CU1959"/>
  <c r="CQ1959"/>
  <c r="CT1959"/>
  <c r="CS1959"/>
  <c r="CR1959"/>
  <c r="CU1967"/>
  <c r="CR1967"/>
  <c r="CS1967"/>
  <c r="CQ1967"/>
  <c r="CT1967"/>
  <c r="CU1975"/>
  <c r="CT1975"/>
  <c r="CS1975"/>
  <c r="CR1975"/>
  <c r="CQ1975"/>
  <c r="CU1983"/>
  <c r="CT1983"/>
  <c r="CS1983"/>
  <c r="CQ1983"/>
  <c r="CR1983"/>
  <c r="CU1991"/>
  <c r="CQ1991"/>
  <c r="CR1991"/>
  <c r="CS1991"/>
  <c r="CT1991"/>
  <c r="CU1999"/>
  <c r="CS1999"/>
  <c r="CT1999"/>
  <c r="CQ1999"/>
  <c r="CR1999"/>
  <c r="CT18"/>
  <c r="CS18"/>
  <c r="CR18"/>
  <c r="CU18"/>
  <c r="CQ18"/>
  <c r="CT26"/>
  <c r="CS26"/>
  <c r="CR26"/>
  <c r="CU26"/>
  <c r="CQ26"/>
  <c r="CT34"/>
  <c r="CS34"/>
  <c r="CR34"/>
  <c r="CU34"/>
  <c r="CQ34"/>
  <c r="CT42"/>
  <c r="CS42"/>
  <c r="CR42"/>
  <c r="CU42"/>
  <c r="CQ42"/>
  <c r="CT50"/>
  <c r="CS50"/>
  <c r="CR50"/>
  <c r="CU50"/>
  <c r="CQ50"/>
  <c r="CT58"/>
  <c r="CS58"/>
  <c r="CR58"/>
  <c r="CU58"/>
  <c r="CQ58"/>
  <c r="CT66"/>
  <c r="CS66"/>
  <c r="CR66"/>
  <c r="CU66"/>
  <c r="CQ66"/>
  <c r="CT74"/>
  <c r="CS74"/>
  <c r="CR74"/>
  <c r="CU74"/>
  <c r="CQ74"/>
  <c r="CT82"/>
  <c r="CS82"/>
  <c r="CR82"/>
  <c r="CU82"/>
  <c r="CQ82"/>
  <c r="CT90"/>
  <c r="CS90"/>
  <c r="CR90"/>
  <c r="CU90"/>
  <c r="CQ90"/>
  <c r="CT98"/>
  <c r="CS98"/>
  <c r="CR98"/>
  <c r="CU98"/>
  <c r="CQ98"/>
  <c r="CT106"/>
  <c r="CS106"/>
  <c r="CR106"/>
  <c r="CU106"/>
  <c r="CQ106"/>
  <c r="CT114"/>
  <c r="CS114"/>
  <c r="CR114"/>
  <c r="CU114"/>
  <c r="CQ114"/>
  <c r="CR122"/>
  <c r="CS122"/>
  <c r="CU122"/>
  <c r="CT122"/>
  <c r="CQ122"/>
  <c r="CR130"/>
  <c r="CU130"/>
  <c r="CT130"/>
  <c r="CS130"/>
  <c r="CQ130"/>
  <c r="CR138"/>
  <c r="CU138"/>
  <c r="CT138"/>
  <c r="CS138"/>
  <c r="CQ138"/>
  <c r="CR146"/>
  <c r="CS146"/>
  <c r="CU146"/>
  <c r="CT146"/>
  <c r="CQ146"/>
  <c r="CR154"/>
  <c r="CQ154"/>
  <c r="CU154"/>
  <c r="CS154"/>
  <c r="CT154"/>
  <c r="CR162"/>
  <c r="CT162"/>
  <c r="CS162"/>
  <c r="CQ162"/>
  <c r="CU162"/>
  <c r="CR170"/>
  <c r="CU170"/>
  <c r="CT170"/>
  <c r="CS170"/>
  <c r="CQ170"/>
  <c r="CR178"/>
  <c r="CU178"/>
  <c r="CS178"/>
  <c r="CT178"/>
  <c r="CQ178"/>
  <c r="CR186"/>
  <c r="CQ186"/>
  <c r="CU186"/>
  <c r="CT186"/>
  <c r="CS186"/>
  <c r="CR194"/>
  <c r="CT194"/>
  <c r="CS194"/>
  <c r="CQ194"/>
  <c r="CU194"/>
  <c r="CR202"/>
  <c r="CU202"/>
  <c r="CT202"/>
  <c r="CS202"/>
  <c r="CQ202"/>
  <c r="CU210"/>
  <c r="CR210"/>
  <c r="CT210"/>
  <c r="CS210"/>
  <c r="CQ210"/>
  <c r="CU218"/>
  <c r="CR218"/>
  <c r="CS218"/>
  <c r="CT218"/>
  <c r="CQ218"/>
  <c r="CU226"/>
  <c r="CR226"/>
  <c r="CT226"/>
  <c r="CS226"/>
  <c r="CQ226"/>
  <c r="CU234"/>
  <c r="CR234"/>
  <c r="CS234"/>
  <c r="CT234"/>
  <c r="CQ234"/>
  <c r="CU242"/>
  <c r="CR242"/>
  <c r="CT242"/>
  <c r="CS242"/>
  <c r="CQ242"/>
  <c r="CU250"/>
  <c r="CR250"/>
  <c r="CS250"/>
  <c r="CT250"/>
  <c r="CQ250"/>
  <c r="CU258"/>
  <c r="CR258"/>
  <c r="CT258"/>
  <c r="CS258"/>
  <c r="CQ258"/>
  <c r="CU266"/>
  <c r="CR266"/>
  <c r="CS266"/>
  <c r="CT266"/>
  <c r="CQ266"/>
  <c r="CU274"/>
  <c r="CR274"/>
  <c r="CT274"/>
  <c r="CS274"/>
  <c r="CQ274"/>
  <c r="CU282"/>
  <c r="CR282"/>
  <c r="CS282"/>
  <c r="CQ282"/>
  <c r="CT282"/>
  <c r="CU290"/>
  <c r="CR290"/>
  <c r="CT290"/>
  <c r="CS290"/>
  <c r="CQ290"/>
  <c r="CU298"/>
  <c r="CR298"/>
  <c r="CS298"/>
  <c r="CT298"/>
  <c r="CQ298"/>
  <c r="CU306"/>
  <c r="CR306"/>
  <c r="CT306"/>
  <c r="CS306"/>
  <c r="CQ306"/>
  <c r="CU314"/>
  <c r="CR314"/>
  <c r="CS314"/>
  <c r="CT314"/>
  <c r="CQ314"/>
  <c r="CU322"/>
  <c r="CR322"/>
  <c r="CT322"/>
  <c r="CS322"/>
  <c r="CQ322"/>
  <c r="CU330"/>
  <c r="CR330"/>
  <c r="CS330"/>
  <c r="CT330"/>
  <c r="CQ330"/>
  <c r="CS338"/>
  <c r="CR338"/>
  <c r="CQ338"/>
  <c r="CU338"/>
  <c r="CT338"/>
  <c r="CS346"/>
  <c r="CU346"/>
  <c r="CT346"/>
  <c r="CQ346"/>
  <c r="CR346"/>
  <c r="CU354"/>
  <c r="CT354"/>
  <c r="CS354"/>
  <c r="CR354"/>
  <c r="CQ354"/>
  <c r="CR362"/>
  <c r="CQ362"/>
  <c r="CU362"/>
  <c r="CT362"/>
  <c r="CS362"/>
  <c r="CU370"/>
  <c r="CR370"/>
  <c r="CS370"/>
  <c r="CT370"/>
  <c r="CQ370"/>
  <c r="CT378"/>
  <c r="CS378"/>
  <c r="CR378"/>
  <c r="CU378"/>
  <c r="CQ378"/>
  <c r="CQ386"/>
  <c r="CT386"/>
  <c r="CR386"/>
  <c r="CU386"/>
  <c r="CS386"/>
  <c r="CU394"/>
  <c r="CT394"/>
  <c r="CQ394"/>
  <c r="CS394"/>
  <c r="CR394"/>
  <c r="CS402"/>
  <c r="CR402"/>
  <c r="CQ402"/>
  <c r="CT402"/>
  <c r="CU402"/>
  <c r="CS410"/>
  <c r="CT410"/>
  <c r="CU410"/>
  <c r="CR410"/>
  <c r="CQ410"/>
  <c r="CU418"/>
  <c r="CT418"/>
  <c r="CS418"/>
  <c r="CQ418"/>
  <c r="CR418"/>
  <c r="CR426"/>
  <c r="CQ426"/>
  <c r="CU426"/>
  <c r="CT426"/>
  <c r="CS426"/>
  <c r="CU434"/>
  <c r="CR434"/>
  <c r="CT434"/>
  <c r="CS434"/>
  <c r="CQ434"/>
  <c r="CT442"/>
  <c r="CS442"/>
  <c r="CR442"/>
  <c r="CQ442"/>
  <c r="CU442"/>
  <c r="CQ450"/>
  <c r="CT450"/>
  <c r="CU450"/>
  <c r="CS450"/>
  <c r="CR450"/>
  <c r="CU458"/>
  <c r="CT458"/>
  <c r="CQ458"/>
  <c r="CR458"/>
  <c r="CS458"/>
  <c r="CS466"/>
  <c r="CR466"/>
  <c r="CQ466"/>
  <c r="CT466"/>
  <c r="CU466"/>
  <c r="CS474"/>
  <c r="CU474"/>
  <c r="CQ474"/>
  <c r="CT474"/>
  <c r="CR474"/>
  <c r="CU482"/>
  <c r="CT482"/>
  <c r="CS482"/>
  <c r="CR482"/>
  <c r="CQ482"/>
  <c r="CR490"/>
  <c r="CQ490"/>
  <c r="CU490"/>
  <c r="CT490"/>
  <c r="CS490"/>
  <c r="CU498"/>
  <c r="CR498"/>
  <c r="CS498"/>
  <c r="CQ498"/>
  <c r="CT498"/>
  <c r="CT506"/>
  <c r="CS506"/>
  <c r="CR506"/>
  <c r="CU506"/>
  <c r="CQ506"/>
  <c r="CT514"/>
  <c r="CS514"/>
  <c r="CR514"/>
  <c r="CQ514"/>
  <c r="CU514"/>
  <c r="CT522"/>
  <c r="CS522"/>
  <c r="CR522"/>
  <c r="CQ522"/>
  <c r="CU522"/>
  <c r="CT530"/>
  <c r="CS530"/>
  <c r="CR530"/>
  <c r="CQ530"/>
  <c r="CU530"/>
  <c r="CT538"/>
  <c r="CS538"/>
  <c r="CR538"/>
  <c r="CU538"/>
  <c r="CQ538"/>
  <c r="CT546"/>
  <c r="CS546"/>
  <c r="CR546"/>
  <c r="CQ546"/>
  <c r="CU546"/>
  <c r="CT554"/>
  <c r="CS554"/>
  <c r="CR554"/>
  <c r="CQ554"/>
  <c r="CU554"/>
  <c r="CT562"/>
  <c r="CS562"/>
  <c r="CR562"/>
  <c r="CQ562"/>
  <c r="CU562"/>
  <c r="CT570"/>
  <c r="CS570"/>
  <c r="CR570"/>
  <c r="CU570"/>
  <c r="CQ570"/>
  <c r="CT578"/>
  <c r="CS578"/>
  <c r="CR578"/>
  <c r="CQ578"/>
  <c r="CU578"/>
  <c r="CT586"/>
  <c r="CS586"/>
  <c r="CR586"/>
  <c r="CQ586"/>
  <c r="CU586"/>
  <c r="CT594"/>
  <c r="CS594"/>
  <c r="CR594"/>
  <c r="CQ594"/>
  <c r="CU594"/>
  <c r="CT602"/>
  <c r="CS602"/>
  <c r="CR602"/>
  <c r="CU602"/>
  <c r="CQ602"/>
  <c r="CT610"/>
  <c r="CS610"/>
  <c r="CR610"/>
  <c r="CQ610"/>
  <c r="CU610"/>
  <c r="CT618"/>
  <c r="CS618"/>
  <c r="CR618"/>
  <c r="CQ618"/>
  <c r="CU618"/>
  <c r="CT626"/>
  <c r="CS626"/>
  <c r="CR626"/>
  <c r="CQ626"/>
  <c r="CU626"/>
  <c r="CT634"/>
  <c r="CS634"/>
  <c r="CR634"/>
  <c r="CU634"/>
  <c r="CQ634"/>
  <c r="CT642"/>
  <c r="CS642"/>
  <c r="CR642"/>
  <c r="CQ642"/>
  <c r="CU642"/>
  <c r="CT650"/>
  <c r="CS650"/>
  <c r="CR650"/>
  <c r="CQ650"/>
  <c r="CU650"/>
  <c r="CU13"/>
  <c r="CT13"/>
  <c r="CS13"/>
  <c r="CR13"/>
  <c r="CQ13"/>
  <c r="CU21"/>
  <c r="CT21"/>
  <c r="CS21"/>
  <c r="CR21"/>
  <c r="CQ21"/>
  <c r="CU29"/>
  <c r="CT29"/>
  <c r="CS29"/>
  <c r="CR29"/>
  <c r="CQ29"/>
  <c r="CU37"/>
  <c r="CT37"/>
  <c r="CS37"/>
  <c r="CR37"/>
  <c r="CQ37"/>
  <c r="CU45"/>
  <c r="CT45"/>
  <c r="CS45"/>
  <c r="CR45"/>
  <c r="CQ45"/>
  <c r="CU53"/>
  <c r="CT53"/>
  <c r="CS53"/>
  <c r="CR53"/>
  <c r="CQ53"/>
  <c r="CU61"/>
  <c r="CT61"/>
  <c r="CS61"/>
  <c r="CR61"/>
  <c r="CQ61"/>
  <c r="CU69"/>
  <c r="CT69"/>
  <c r="CS69"/>
  <c r="CR69"/>
  <c r="CQ69"/>
  <c r="CU77"/>
  <c r="CT77"/>
  <c r="CS77"/>
  <c r="CR77"/>
  <c r="CQ77"/>
  <c r="CU85"/>
  <c r="CT85"/>
  <c r="CS85"/>
  <c r="CR85"/>
  <c r="CQ85"/>
  <c r="CU93"/>
  <c r="CT93"/>
  <c r="CS93"/>
  <c r="CR93"/>
  <c r="CQ93"/>
  <c r="CU101"/>
  <c r="CT101"/>
  <c r="CS101"/>
  <c r="CR101"/>
  <c r="CQ101"/>
  <c r="CU109"/>
  <c r="CT109"/>
  <c r="CS109"/>
  <c r="CR109"/>
  <c r="CQ109"/>
  <c r="CS117"/>
  <c r="CU117"/>
  <c r="CT117"/>
  <c r="CR117"/>
  <c r="CQ117"/>
  <c r="CS125"/>
  <c r="CR125"/>
  <c r="CQ125"/>
  <c r="CT125"/>
  <c r="CU125"/>
  <c r="CS133"/>
  <c r="CT133"/>
  <c r="CQ133"/>
  <c r="CU133"/>
  <c r="CR133"/>
  <c r="CS141"/>
  <c r="CR141"/>
  <c r="CQ141"/>
  <c r="CT141"/>
  <c r="CU141"/>
  <c r="CS149"/>
  <c r="CU149"/>
  <c r="CT149"/>
  <c r="CR149"/>
  <c r="CQ149"/>
  <c r="CS157"/>
  <c r="CU157"/>
  <c r="CQ157"/>
  <c r="CT157"/>
  <c r="CR157"/>
  <c r="CS165"/>
  <c r="CT165"/>
  <c r="CR165"/>
  <c r="CU165"/>
  <c r="CQ165"/>
  <c r="CS173"/>
  <c r="CR173"/>
  <c r="CQ173"/>
  <c r="CU173"/>
  <c r="CT173"/>
  <c r="CS181"/>
  <c r="CU181"/>
  <c r="CT181"/>
  <c r="CQ181"/>
  <c r="CR181"/>
  <c r="CS189"/>
  <c r="CU189"/>
  <c r="CT189"/>
  <c r="CQ189"/>
  <c r="CR189"/>
  <c r="CS197"/>
  <c r="CT197"/>
  <c r="CU197"/>
  <c r="CR197"/>
  <c r="CQ197"/>
  <c r="CS205"/>
  <c r="CR205"/>
  <c r="CQ205"/>
  <c r="CU205"/>
  <c r="CT205"/>
  <c r="CS213"/>
  <c r="CU213"/>
  <c r="CQ213"/>
  <c r="CT213"/>
  <c r="CR213"/>
  <c r="CS221"/>
  <c r="CT221"/>
  <c r="CU221"/>
  <c r="CR221"/>
  <c r="CQ221"/>
  <c r="CS229"/>
  <c r="CU229"/>
  <c r="CT229"/>
  <c r="CR229"/>
  <c r="CQ229"/>
  <c r="CS237"/>
  <c r="CT237"/>
  <c r="CU237"/>
  <c r="CR237"/>
  <c r="CQ237"/>
  <c r="CS245"/>
  <c r="CU245"/>
  <c r="CT245"/>
  <c r="CR245"/>
  <c r="CQ245"/>
  <c r="CS253"/>
  <c r="CT253"/>
  <c r="CQ253"/>
  <c r="CU253"/>
  <c r="CR253"/>
  <c r="CS261"/>
  <c r="CU261"/>
  <c r="CT261"/>
  <c r="CR261"/>
  <c r="CQ261"/>
  <c r="CS269"/>
  <c r="CT269"/>
  <c r="CU269"/>
  <c r="CR269"/>
  <c r="CQ269"/>
  <c r="CS277"/>
  <c r="CU277"/>
  <c r="CT277"/>
  <c r="CQ277"/>
  <c r="CR277"/>
  <c r="CS285"/>
  <c r="CT285"/>
  <c r="CU285"/>
  <c r="CR285"/>
  <c r="CQ285"/>
  <c r="CS293"/>
  <c r="CU293"/>
  <c r="CQ293"/>
  <c r="CT293"/>
  <c r="CR293"/>
  <c r="CS301"/>
  <c r="CT301"/>
  <c r="CU301"/>
  <c r="CR301"/>
  <c r="CQ301"/>
  <c r="CS309"/>
  <c r="CU309"/>
  <c r="CT309"/>
  <c r="CR309"/>
  <c r="CQ309"/>
  <c r="CS317"/>
  <c r="CT317"/>
  <c r="CQ317"/>
  <c r="CU317"/>
  <c r="CR317"/>
  <c r="CS325"/>
  <c r="CU325"/>
  <c r="CT325"/>
  <c r="CQ325"/>
  <c r="CR325"/>
  <c r="CQ333"/>
  <c r="CT333"/>
  <c r="CU333"/>
  <c r="CS333"/>
  <c r="CR333"/>
  <c r="CU341"/>
  <c r="CT341"/>
  <c r="CQ341"/>
  <c r="CR341"/>
  <c r="CS341"/>
  <c r="CS349"/>
  <c r="CR349"/>
  <c r="CQ349"/>
  <c r="CU349"/>
  <c r="CT349"/>
  <c r="CS357"/>
  <c r="CU357"/>
  <c r="CT357"/>
  <c r="CQ357"/>
  <c r="CR357"/>
  <c r="CU365"/>
  <c r="CT365"/>
  <c r="CS365"/>
  <c r="CR365"/>
  <c r="CQ365"/>
  <c r="CR373"/>
  <c r="CQ373"/>
  <c r="CU373"/>
  <c r="CS373"/>
  <c r="CT373"/>
  <c r="CU381"/>
  <c r="CR381"/>
  <c r="CS381"/>
  <c r="CT381"/>
  <c r="CQ381"/>
  <c r="CT389"/>
  <c r="CS389"/>
  <c r="CR389"/>
  <c r="CU389"/>
  <c r="CQ389"/>
  <c r="CQ397"/>
  <c r="CT397"/>
  <c r="CR397"/>
  <c r="CU397"/>
  <c r="CS397"/>
  <c r="CU405"/>
  <c r="CT405"/>
  <c r="CQ405"/>
  <c r="CS405"/>
  <c r="CR405"/>
  <c r="CS413"/>
  <c r="CR413"/>
  <c r="CQ413"/>
  <c r="CU413"/>
  <c r="CT413"/>
  <c r="CS421"/>
  <c r="CT421"/>
  <c r="CR421"/>
  <c r="CQ421"/>
  <c r="CU421"/>
  <c r="CU429"/>
  <c r="CT429"/>
  <c r="CS429"/>
  <c r="CQ429"/>
  <c r="CR429"/>
  <c r="CR437"/>
  <c r="CQ437"/>
  <c r="CU437"/>
  <c r="CT437"/>
  <c r="CS437"/>
  <c r="CU445"/>
  <c r="CR445"/>
  <c r="CT445"/>
  <c r="CS445"/>
  <c r="CQ445"/>
  <c r="CT453"/>
  <c r="CS453"/>
  <c r="CR453"/>
  <c r="CQ453"/>
  <c r="CU453"/>
  <c r="CQ461"/>
  <c r="CT461"/>
  <c r="CU461"/>
  <c r="CS461"/>
  <c r="CR461"/>
  <c r="CU469"/>
  <c r="CT469"/>
  <c r="CQ469"/>
  <c r="CR469"/>
  <c r="CS469"/>
  <c r="CS477"/>
  <c r="CR477"/>
  <c r="CQ477"/>
  <c r="CU477"/>
  <c r="CT477"/>
  <c r="CS485"/>
  <c r="CU485"/>
  <c r="CQ485"/>
  <c r="CT485"/>
  <c r="CR485"/>
  <c r="CU493"/>
  <c r="CT493"/>
  <c r="CS493"/>
  <c r="CR493"/>
  <c r="CQ493"/>
  <c r="CU501"/>
  <c r="CT501"/>
  <c r="CS501"/>
  <c r="CR501"/>
  <c r="CQ501"/>
  <c r="CU509"/>
  <c r="CT509"/>
  <c r="CS509"/>
  <c r="CQ509"/>
  <c r="CR509"/>
  <c r="CU517"/>
  <c r="CT517"/>
  <c r="CS517"/>
  <c r="CR517"/>
  <c r="CQ517"/>
  <c r="CU525"/>
  <c r="CT525"/>
  <c r="CS525"/>
  <c r="CQ525"/>
  <c r="CR525"/>
  <c r="CU533"/>
  <c r="CT533"/>
  <c r="CS533"/>
  <c r="CR533"/>
  <c r="CQ533"/>
  <c r="CU541"/>
  <c r="CT541"/>
  <c r="CS541"/>
  <c r="CQ541"/>
  <c r="CR541"/>
  <c r="CU549"/>
  <c r="CT549"/>
  <c r="CS549"/>
  <c r="CR549"/>
  <c r="CQ549"/>
  <c r="CU557"/>
  <c r="CT557"/>
  <c r="CS557"/>
  <c r="CQ557"/>
  <c r="CR557"/>
  <c r="CU565"/>
  <c r="CT565"/>
  <c r="CS565"/>
  <c r="CR565"/>
  <c r="CQ565"/>
  <c r="CU573"/>
  <c r="CT573"/>
  <c r="CS573"/>
  <c r="CQ573"/>
  <c r="CR573"/>
  <c r="CU581"/>
  <c r="CT581"/>
  <c r="CS581"/>
  <c r="CR581"/>
  <c r="CQ581"/>
  <c r="CU589"/>
  <c r="CT589"/>
  <c r="CS589"/>
  <c r="CQ589"/>
  <c r="CR589"/>
  <c r="CU597"/>
  <c r="CT597"/>
  <c r="CS597"/>
  <c r="CR597"/>
  <c r="CQ597"/>
  <c r="CU605"/>
  <c r="CT605"/>
  <c r="CS605"/>
  <c r="CQ605"/>
  <c r="CR605"/>
  <c r="CU613"/>
  <c r="CT613"/>
  <c r="CS613"/>
  <c r="CR613"/>
  <c r="CQ613"/>
  <c r="CU621"/>
  <c r="CT621"/>
  <c r="CS621"/>
  <c r="CQ621"/>
  <c r="CR621"/>
  <c r="CU629"/>
  <c r="CT629"/>
  <c r="CS629"/>
  <c r="CR629"/>
  <c r="CQ629"/>
  <c r="CU637"/>
  <c r="CT637"/>
  <c r="CS637"/>
  <c r="CQ637"/>
  <c r="CR637"/>
  <c r="CU645"/>
  <c r="CT645"/>
  <c r="CS645"/>
  <c r="CR645"/>
  <c r="CQ645"/>
  <c r="CU653"/>
  <c r="CT653"/>
  <c r="CS653"/>
  <c r="CQ653"/>
  <c r="CR653"/>
  <c r="CU661"/>
  <c r="CT661"/>
  <c r="CS661"/>
  <c r="CR661"/>
  <c r="CQ661"/>
  <c r="CU669"/>
  <c r="CT669"/>
  <c r="CS669"/>
  <c r="CQ669"/>
  <c r="CR669"/>
  <c r="CU677"/>
  <c r="CT677"/>
  <c r="CS677"/>
  <c r="CR677"/>
  <c r="CQ677"/>
  <c r="CU685"/>
  <c r="CT685"/>
  <c r="CS685"/>
  <c r="CQ685"/>
  <c r="CR685"/>
  <c r="CU693"/>
  <c r="CT693"/>
  <c r="CS693"/>
  <c r="CR693"/>
  <c r="CQ693"/>
  <c r="CU701"/>
  <c r="CR701"/>
  <c r="CS701"/>
  <c r="CT701"/>
  <c r="CQ701"/>
  <c r="CT709"/>
  <c r="CS709"/>
  <c r="CR709"/>
  <c r="CQ709"/>
  <c r="CU709"/>
  <c r="CQ717"/>
  <c r="CT717"/>
  <c r="CU717"/>
  <c r="CS717"/>
  <c r="CR717"/>
  <c r="CU725"/>
  <c r="CT725"/>
  <c r="CQ725"/>
  <c r="CS725"/>
  <c r="CR725"/>
  <c r="CS733"/>
  <c r="CR733"/>
  <c r="CQ733"/>
  <c r="CU733"/>
  <c r="CT733"/>
  <c r="CS741"/>
  <c r="CT741"/>
  <c r="CQ741"/>
  <c r="CU741"/>
  <c r="CR741"/>
  <c r="CU749"/>
  <c r="CT749"/>
  <c r="CS749"/>
  <c r="CQ749"/>
  <c r="CR749"/>
  <c r="CR757"/>
  <c r="CQ757"/>
  <c r="CU757"/>
  <c r="CT757"/>
  <c r="CS757"/>
  <c r="CU765"/>
  <c r="CR765"/>
  <c r="CT765"/>
  <c r="CS765"/>
  <c r="CQ765"/>
  <c r="CT773"/>
  <c r="CS773"/>
  <c r="CR773"/>
  <c r="CQ773"/>
  <c r="CU773"/>
  <c r="CQ781"/>
  <c r="CT781"/>
  <c r="CU781"/>
  <c r="CS781"/>
  <c r="CR781"/>
  <c r="CU789"/>
  <c r="CT789"/>
  <c r="CQ789"/>
  <c r="CR789"/>
  <c r="CS789"/>
  <c r="CS797"/>
  <c r="CR797"/>
  <c r="CQ797"/>
  <c r="CU797"/>
  <c r="CT797"/>
  <c r="CS805"/>
  <c r="CU805"/>
  <c r="CT805"/>
  <c r="CR805"/>
  <c r="CQ805"/>
  <c r="CU813"/>
  <c r="CT813"/>
  <c r="CS813"/>
  <c r="CR813"/>
  <c r="CQ813"/>
  <c r="CR821"/>
  <c r="CQ821"/>
  <c r="CU821"/>
  <c r="CT821"/>
  <c r="CS821"/>
  <c r="CU829"/>
  <c r="CR829"/>
  <c r="CS829"/>
  <c r="CT829"/>
  <c r="CQ829"/>
  <c r="CT837"/>
  <c r="CS837"/>
  <c r="CR837"/>
  <c r="CU837"/>
  <c r="CQ837"/>
  <c r="CQ845"/>
  <c r="CT845"/>
  <c r="CU845"/>
  <c r="CS845"/>
  <c r="CR845"/>
  <c r="CU853"/>
  <c r="CT853"/>
  <c r="CQ853"/>
  <c r="CS853"/>
  <c r="CR853"/>
  <c r="CS861"/>
  <c r="CR861"/>
  <c r="CQ861"/>
  <c r="CU861"/>
  <c r="CT861"/>
  <c r="CS869"/>
  <c r="CT869"/>
  <c r="CU869"/>
  <c r="CR869"/>
  <c r="CQ869"/>
  <c r="CU877"/>
  <c r="CT877"/>
  <c r="CS877"/>
  <c r="CQ877"/>
  <c r="CR877"/>
  <c r="CR885"/>
  <c r="CQ885"/>
  <c r="CU885"/>
  <c r="CT885"/>
  <c r="CS885"/>
  <c r="CU893"/>
  <c r="CR893"/>
  <c r="CT893"/>
  <c r="CS893"/>
  <c r="CQ893"/>
  <c r="CS901"/>
  <c r="CR901"/>
  <c r="CQ901"/>
  <c r="CU901"/>
  <c r="CT901"/>
  <c r="CS909"/>
  <c r="CR909"/>
  <c r="CQ909"/>
  <c r="CU909"/>
  <c r="CT909"/>
  <c r="CS917"/>
  <c r="CR917"/>
  <c r="CQ917"/>
  <c r="CU917"/>
  <c r="CT917"/>
  <c r="CS925"/>
  <c r="CR925"/>
  <c r="CQ925"/>
  <c r="CU925"/>
  <c r="CT925"/>
  <c r="CU933"/>
  <c r="CR933"/>
  <c r="CT933"/>
  <c r="CS933"/>
  <c r="CQ933"/>
  <c r="CT941"/>
  <c r="CS941"/>
  <c r="CR941"/>
  <c r="CQ941"/>
  <c r="CU941"/>
  <c r="CQ949"/>
  <c r="CT949"/>
  <c r="CU949"/>
  <c r="CS949"/>
  <c r="CR949"/>
  <c r="CU957"/>
  <c r="CT957"/>
  <c r="CQ957"/>
  <c r="CR957"/>
  <c r="CS957"/>
  <c r="CS965"/>
  <c r="CR965"/>
  <c r="CQ965"/>
  <c r="CU965"/>
  <c r="CT965"/>
  <c r="CS973"/>
  <c r="CU973"/>
  <c r="CT973"/>
  <c r="CR973"/>
  <c r="CQ973"/>
  <c r="CU981"/>
  <c r="CT981"/>
  <c r="CS981"/>
  <c r="CR981"/>
  <c r="CQ981"/>
  <c r="CR989"/>
  <c r="CQ989"/>
  <c r="CU989"/>
  <c r="CT989"/>
  <c r="CS989"/>
  <c r="CU997"/>
  <c r="CR997"/>
  <c r="CS997"/>
  <c r="CT997"/>
  <c r="CQ997"/>
  <c r="CT1005"/>
  <c r="CS1005"/>
  <c r="CR1005"/>
  <c r="CQ1005"/>
  <c r="CU1005"/>
  <c r="CQ1013"/>
  <c r="CT1013"/>
  <c r="CU1013"/>
  <c r="CS1013"/>
  <c r="CR1013"/>
  <c r="CU1021"/>
  <c r="CT1021"/>
  <c r="CQ1021"/>
  <c r="CS1021"/>
  <c r="CR1021"/>
  <c r="CS1029"/>
  <c r="CR1029"/>
  <c r="CQ1029"/>
  <c r="CU1029"/>
  <c r="CT1029"/>
  <c r="CS1037"/>
  <c r="CT1037"/>
  <c r="CU1037"/>
  <c r="CR1037"/>
  <c r="CQ1037"/>
  <c r="CU1045"/>
  <c r="CT1045"/>
  <c r="CS1045"/>
  <c r="CQ1045"/>
  <c r="CR1045"/>
  <c r="CR1053"/>
  <c r="CQ1053"/>
  <c r="CU1053"/>
  <c r="CT1053"/>
  <c r="CS1053"/>
  <c r="CU1061"/>
  <c r="CR1061"/>
  <c r="CT1061"/>
  <c r="CS1061"/>
  <c r="CQ1061"/>
  <c r="CT1069"/>
  <c r="CS1069"/>
  <c r="CR1069"/>
  <c r="CQ1069"/>
  <c r="CU1069"/>
  <c r="CQ1077"/>
  <c r="CT1077"/>
  <c r="CU1077"/>
  <c r="CS1077"/>
  <c r="CR1077"/>
  <c r="CS1085"/>
  <c r="CQ1085"/>
  <c r="CR1085"/>
  <c r="CT1085"/>
  <c r="CU1085"/>
  <c r="CS1093"/>
  <c r="CT1093"/>
  <c r="CU1093"/>
  <c r="CQ1093"/>
  <c r="CR1093"/>
  <c r="CS1101"/>
  <c r="CT1101"/>
  <c r="CQ1101"/>
  <c r="CU1101"/>
  <c r="CR1101"/>
  <c r="CS1109"/>
  <c r="CT1109"/>
  <c r="CR1109"/>
  <c r="CQ1109"/>
  <c r="CU1109"/>
  <c r="CS1117"/>
  <c r="CU1117"/>
  <c r="CT1117"/>
  <c r="CR1117"/>
  <c r="CQ1117"/>
  <c r="CS1125"/>
  <c r="CR1125"/>
  <c r="CU1125"/>
  <c r="CT1125"/>
  <c r="CQ1125"/>
  <c r="CS1133"/>
  <c r="CR1133"/>
  <c r="CU1133"/>
  <c r="CT1133"/>
  <c r="CQ1133"/>
  <c r="CS1141"/>
  <c r="CQ1141"/>
  <c r="CU1141"/>
  <c r="CR1141"/>
  <c r="CT1141"/>
  <c r="CS1149"/>
  <c r="CU1149"/>
  <c r="CQ1149"/>
  <c r="CR1149"/>
  <c r="CT1149"/>
  <c r="CS1157"/>
  <c r="CT1157"/>
  <c r="CR1157"/>
  <c r="CQ1157"/>
  <c r="CU1157"/>
  <c r="CS1165"/>
  <c r="CT1165"/>
  <c r="CU1165"/>
  <c r="CR1165"/>
  <c r="CQ1165"/>
  <c r="CS1173"/>
  <c r="CU1173"/>
  <c r="CT1173"/>
  <c r="CR1173"/>
  <c r="CQ1173"/>
  <c r="CS1181"/>
  <c r="CR1181"/>
  <c r="CQ1181"/>
  <c r="CU1181"/>
  <c r="CT1181"/>
  <c r="CS1189"/>
  <c r="CR1189"/>
  <c r="CT1189"/>
  <c r="CU1189"/>
  <c r="CQ1189"/>
  <c r="CS1197"/>
  <c r="CU1197"/>
  <c r="CT1197"/>
  <c r="CR1197"/>
  <c r="CQ1197"/>
  <c r="CS1205"/>
  <c r="CQ1205"/>
  <c r="CU1205"/>
  <c r="CT1205"/>
  <c r="CR1205"/>
  <c r="CS1213"/>
  <c r="CU1213"/>
  <c r="CQ1213"/>
  <c r="CT1213"/>
  <c r="CR1213"/>
  <c r="CS1221"/>
  <c r="CT1221"/>
  <c r="CR1221"/>
  <c r="CQ1221"/>
  <c r="CU1221"/>
  <c r="CS1229"/>
  <c r="CT1229"/>
  <c r="CU1229"/>
  <c r="CR1229"/>
  <c r="CQ1229"/>
  <c r="CS1237"/>
  <c r="CU1237"/>
  <c r="CT1237"/>
  <c r="CQ1237"/>
  <c r="CR1237"/>
  <c r="CS1245"/>
  <c r="CR1245"/>
  <c r="CQ1245"/>
  <c r="CU1245"/>
  <c r="CT1245"/>
  <c r="CS1253"/>
  <c r="CR1253"/>
  <c r="CU1253"/>
  <c r="CT1253"/>
  <c r="CQ1253"/>
  <c r="CS1261"/>
  <c r="CU1261"/>
  <c r="CT1261"/>
  <c r="CR1261"/>
  <c r="CQ1261"/>
  <c r="CQ1269"/>
  <c r="CT1269"/>
  <c r="CS1269"/>
  <c r="CR1269"/>
  <c r="CU1269"/>
  <c r="CQ1277"/>
  <c r="CS1277"/>
  <c r="CU1277"/>
  <c r="CT1277"/>
  <c r="CR1277"/>
  <c r="CQ1285"/>
  <c r="CU1285"/>
  <c r="CR1285"/>
  <c r="CT1285"/>
  <c r="CS1285"/>
  <c r="CQ1293"/>
  <c r="CU1293"/>
  <c r="CS1293"/>
  <c r="CT1293"/>
  <c r="CR1293"/>
  <c r="CQ1301"/>
  <c r="CU1301"/>
  <c r="CS1301"/>
  <c r="CR1301"/>
  <c r="CT1301"/>
  <c r="CQ1309"/>
  <c r="CR1309"/>
  <c r="CU1309"/>
  <c r="CT1309"/>
  <c r="CS1309"/>
  <c r="CQ1317"/>
  <c r="CU1317"/>
  <c r="CT1317"/>
  <c r="CS1317"/>
  <c r="CR1317"/>
  <c r="CQ1325"/>
  <c r="CT1325"/>
  <c r="CS1325"/>
  <c r="CR1325"/>
  <c r="CU1325"/>
  <c r="CQ1333"/>
  <c r="CT1333"/>
  <c r="CU1333"/>
  <c r="CS1333"/>
  <c r="CR1333"/>
  <c r="CQ1341"/>
  <c r="CU1341"/>
  <c r="CT1341"/>
  <c r="CS1341"/>
  <c r="CR1341"/>
  <c r="CQ1349"/>
  <c r="CS1349"/>
  <c r="CR1349"/>
  <c r="CU1349"/>
  <c r="CT1349"/>
  <c r="CQ1357"/>
  <c r="CU1357"/>
  <c r="CT1357"/>
  <c r="CS1357"/>
  <c r="CR1357"/>
  <c r="CQ1365"/>
  <c r="CU1365"/>
  <c r="CT1365"/>
  <c r="CS1365"/>
  <c r="CR1365"/>
  <c r="CQ1373"/>
  <c r="CR1373"/>
  <c r="CU1373"/>
  <c r="CT1373"/>
  <c r="CS1373"/>
  <c r="CQ1381"/>
  <c r="CU1381"/>
  <c r="CT1381"/>
  <c r="CR1381"/>
  <c r="CS1381"/>
  <c r="CQ1389"/>
  <c r="CT1389"/>
  <c r="CS1389"/>
  <c r="CR1389"/>
  <c r="CU1389"/>
  <c r="CQ1397"/>
  <c r="CU1397"/>
  <c r="CT1397"/>
  <c r="CS1397"/>
  <c r="CR1397"/>
  <c r="CQ1405"/>
  <c r="CU1405"/>
  <c r="CT1405"/>
  <c r="CS1405"/>
  <c r="CR1405"/>
  <c r="CQ1413"/>
  <c r="CS1413"/>
  <c r="CR1413"/>
  <c r="CU1413"/>
  <c r="CT1413"/>
  <c r="CS1421"/>
  <c r="CQ1421"/>
  <c r="CU1421"/>
  <c r="CT1421"/>
  <c r="CR1421"/>
  <c r="CS1429"/>
  <c r="CR1429"/>
  <c r="CQ1429"/>
  <c r="CU1429"/>
  <c r="CT1429"/>
  <c r="CU1437"/>
  <c r="CT1437"/>
  <c r="CS1437"/>
  <c r="CR1437"/>
  <c r="CQ1437"/>
  <c r="CR1445"/>
  <c r="CU1445"/>
  <c r="CT1445"/>
  <c r="CS1445"/>
  <c r="CQ1445"/>
  <c r="CU1453"/>
  <c r="CT1453"/>
  <c r="CS1453"/>
  <c r="CR1453"/>
  <c r="CQ1453"/>
  <c r="CT1461"/>
  <c r="CU1461"/>
  <c r="CS1461"/>
  <c r="CR1461"/>
  <c r="CQ1461"/>
  <c r="CQ1469"/>
  <c r="CR1469"/>
  <c r="CU1469"/>
  <c r="CT1469"/>
  <c r="CS1469"/>
  <c r="CS1477"/>
  <c r="CR1477"/>
  <c r="CQ1477"/>
  <c r="CU1477"/>
  <c r="CT1477"/>
  <c r="CS1485"/>
  <c r="CU1485"/>
  <c r="CT1485"/>
  <c r="CR1485"/>
  <c r="CQ1485"/>
  <c r="CU1493"/>
  <c r="CT1493"/>
  <c r="CS1493"/>
  <c r="CQ1493"/>
  <c r="CR1493"/>
  <c r="CU1501"/>
  <c r="CT1501"/>
  <c r="CR1501"/>
  <c r="CS1501"/>
  <c r="CQ1501"/>
  <c r="CR1509"/>
  <c r="CT1509"/>
  <c r="CU1509"/>
  <c r="CS1509"/>
  <c r="CQ1509"/>
  <c r="CR1517"/>
  <c r="CQ1517"/>
  <c r="CU1517"/>
  <c r="CT1517"/>
  <c r="CS1517"/>
  <c r="CT1525"/>
  <c r="CS1525"/>
  <c r="CR1525"/>
  <c r="CQ1525"/>
  <c r="CU1525"/>
  <c r="CR1533"/>
  <c r="CS1533"/>
  <c r="CQ1533"/>
  <c r="CU1533"/>
  <c r="CT1533"/>
  <c r="CR1541"/>
  <c r="CQ1541"/>
  <c r="CU1541"/>
  <c r="CS1541"/>
  <c r="CT1541"/>
  <c r="CR1549"/>
  <c r="CT1549"/>
  <c r="CS1549"/>
  <c r="CU1549"/>
  <c r="CQ1549"/>
  <c r="CR1557"/>
  <c r="CS1557"/>
  <c r="CQ1557"/>
  <c r="CU1557"/>
  <c r="CT1557"/>
  <c r="CR1565"/>
  <c r="CS1565"/>
  <c r="CU1565"/>
  <c r="CT1565"/>
  <c r="CQ1565"/>
  <c r="CR1573"/>
  <c r="CU1573"/>
  <c r="CT1573"/>
  <c r="CS1573"/>
  <c r="CQ1573"/>
  <c r="CR1581"/>
  <c r="CQ1581"/>
  <c r="CS1581"/>
  <c r="CU1581"/>
  <c r="CT1581"/>
  <c r="CR1589"/>
  <c r="CU1589"/>
  <c r="CS1589"/>
  <c r="CT1589"/>
  <c r="CQ1589"/>
  <c r="CR1597"/>
  <c r="CT1597"/>
  <c r="CU1597"/>
  <c r="CS1597"/>
  <c r="CQ1597"/>
  <c r="CR1605"/>
  <c r="CQ1605"/>
  <c r="CS1605"/>
  <c r="CU1605"/>
  <c r="CT1605"/>
  <c r="CR1613"/>
  <c r="CS1613"/>
  <c r="CU1613"/>
  <c r="CT1613"/>
  <c r="CQ1613"/>
  <c r="CR1621"/>
  <c r="CS1621"/>
  <c r="CU1621"/>
  <c r="CT1621"/>
  <c r="CQ1621"/>
  <c r="CR1629"/>
  <c r="CQ1629"/>
  <c r="CU1629"/>
  <c r="CT1629"/>
  <c r="CS1629"/>
  <c r="CR1637"/>
  <c r="CU1637"/>
  <c r="CT1637"/>
  <c r="CQ1637"/>
  <c r="CS1637"/>
  <c r="CR1645"/>
  <c r="CQ1645"/>
  <c r="CU1645"/>
  <c r="CT1645"/>
  <c r="CS1645"/>
  <c r="CR1653"/>
  <c r="CS1653"/>
  <c r="CQ1653"/>
  <c r="CT1653"/>
  <c r="CU1653"/>
  <c r="CR1661"/>
  <c r="CT1661"/>
  <c r="CU1661"/>
  <c r="CS1661"/>
  <c r="CQ1661"/>
  <c r="CR1669"/>
  <c r="CU1669"/>
  <c r="CT1669"/>
  <c r="CS1669"/>
  <c r="CQ1669"/>
  <c r="CR1677"/>
  <c r="CU1677"/>
  <c r="CT1677"/>
  <c r="CS1677"/>
  <c r="CQ1677"/>
  <c r="CR1685"/>
  <c r="CS1685"/>
  <c r="CQ1685"/>
  <c r="CU1685"/>
  <c r="CT1685"/>
  <c r="CR1693"/>
  <c r="CT1693"/>
  <c r="CS1693"/>
  <c r="CQ1693"/>
  <c r="CU1693"/>
  <c r="CR1701"/>
  <c r="CU1701"/>
  <c r="CT1701"/>
  <c r="CS1701"/>
  <c r="CQ1701"/>
  <c r="CR1709"/>
  <c r="CQ1709"/>
  <c r="CU1709"/>
  <c r="CT1709"/>
  <c r="CS1709"/>
  <c r="CS1717"/>
  <c r="CU1717"/>
  <c r="CT1717"/>
  <c r="CR1717"/>
  <c r="CQ1717"/>
  <c r="CS1725"/>
  <c r="CQ1725"/>
  <c r="CU1725"/>
  <c r="CT1725"/>
  <c r="CR1725"/>
  <c r="CS1733"/>
  <c r="CU1733"/>
  <c r="CT1733"/>
  <c r="CR1733"/>
  <c r="CQ1733"/>
  <c r="CS1741"/>
  <c r="CT1741"/>
  <c r="CQ1741"/>
  <c r="CU1741"/>
  <c r="CR1741"/>
  <c r="CS1749"/>
  <c r="CT1749"/>
  <c r="CU1749"/>
  <c r="CR1749"/>
  <c r="CQ1749"/>
  <c r="CS1757"/>
  <c r="CU1757"/>
  <c r="CT1757"/>
  <c r="CR1757"/>
  <c r="CQ1757"/>
  <c r="CS1765"/>
  <c r="CR1765"/>
  <c r="CT1765"/>
  <c r="CU1765"/>
  <c r="CQ1765"/>
  <c r="CS1773"/>
  <c r="CU1773"/>
  <c r="CT1773"/>
  <c r="CR1773"/>
  <c r="CQ1773"/>
  <c r="CS1781"/>
  <c r="CU1781"/>
  <c r="CT1781"/>
  <c r="CR1781"/>
  <c r="CQ1781"/>
  <c r="CS1789"/>
  <c r="CQ1789"/>
  <c r="CR1789"/>
  <c r="CT1789"/>
  <c r="CU1789"/>
  <c r="CS1797"/>
  <c r="CT1797"/>
  <c r="CQ1797"/>
  <c r="CU1797"/>
  <c r="CR1797"/>
  <c r="CS1805"/>
  <c r="CT1805"/>
  <c r="CR1805"/>
  <c r="CQ1805"/>
  <c r="CU1805"/>
  <c r="CS1813"/>
  <c r="CU1813"/>
  <c r="CT1813"/>
  <c r="CR1813"/>
  <c r="CQ1813"/>
  <c r="CS1821"/>
  <c r="CR1821"/>
  <c r="CQ1821"/>
  <c r="CT1821"/>
  <c r="CU1821"/>
  <c r="CS1829"/>
  <c r="CR1829"/>
  <c r="CU1829"/>
  <c r="CT1829"/>
  <c r="CQ1829"/>
  <c r="CS1837"/>
  <c r="CU1837"/>
  <c r="CT1837"/>
  <c r="CR1837"/>
  <c r="CQ1837"/>
  <c r="CS1845"/>
  <c r="CQ1845"/>
  <c r="CU1845"/>
  <c r="CR1845"/>
  <c r="CT1845"/>
  <c r="CS1853"/>
  <c r="CU1853"/>
  <c r="CQ1853"/>
  <c r="CT1853"/>
  <c r="CR1853"/>
  <c r="CS1861"/>
  <c r="CT1861"/>
  <c r="CR1861"/>
  <c r="CQ1861"/>
  <c r="CU1861"/>
  <c r="CU1869"/>
  <c r="CR1869"/>
  <c r="CQ1869"/>
  <c r="CS1869"/>
  <c r="CT1869"/>
  <c r="CR1877"/>
  <c r="CT1877"/>
  <c r="CS1877"/>
  <c r="CQ1877"/>
  <c r="CU1877"/>
  <c r="CQ1885"/>
  <c r="CU1885"/>
  <c r="CT1885"/>
  <c r="CR1885"/>
  <c r="CS1885"/>
  <c r="CQ1893"/>
  <c r="CS1893"/>
  <c r="CR1893"/>
  <c r="CT1893"/>
  <c r="CU1893"/>
  <c r="CS1901"/>
  <c r="CR1901"/>
  <c r="CT1901"/>
  <c r="CU1901"/>
  <c r="CQ1901"/>
  <c r="CT1909"/>
  <c r="CU1909"/>
  <c r="CS1909"/>
  <c r="CR1909"/>
  <c r="CQ1909"/>
  <c r="CU1917"/>
  <c r="CR1917"/>
  <c r="CQ1917"/>
  <c r="CT1917"/>
  <c r="CS1917"/>
  <c r="CR1925"/>
  <c r="CS1925"/>
  <c r="CU1925"/>
  <c r="CT1925"/>
  <c r="CQ1925"/>
  <c r="CU1933"/>
  <c r="CT1933"/>
  <c r="CS1933"/>
  <c r="CQ1933"/>
  <c r="CR1933"/>
  <c r="CT1941"/>
  <c r="CU1941"/>
  <c r="CQ1941"/>
  <c r="CR1941"/>
  <c r="CS1941"/>
  <c r="CQ1949"/>
  <c r="CS1949"/>
  <c r="CT1949"/>
  <c r="CU1949"/>
  <c r="CR1949"/>
  <c r="CQ1957"/>
  <c r="CT1957"/>
  <c r="CU1957"/>
  <c r="CR1957"/>
  <c r="CS1957"/>
  <c r="CS1965"/>
  <c r="CR1965"/>
  <c r="CQ1965"/>
  <c r="CT1965"/>
  <c r="CU1965"/>
  <c r="CT1973"/>
  <c r="CS1973"/>
  <c r="CR1973"/>
  <c r="CQ1973"/>
  <c r="CU1973"/>
  <c r="CU1981"/>
  <c r="CT1981"/>
  <c r="CS1981"/>
  <c r="CR1981"/>
  <c r="CQ1981"/>
  <c r="CR1989"/>
  <c r="CU1989"/>
  <c r="CQ1989"/>
  <c r="CT1989"/>
  <c r="CS1989"/>
  <c r="CS1997"/>
  <c r="CU1997"/>
  <c r="CT1997"/>
  <c r="CR1997"/>
  <c r="CQ1997"/>
  <c r="CT2005"/>
  <c r="CQ2005"/>
  <c r="CU2005"/>
  <c r="CS2005"/>
  <c r="CR2005"/>
  <c r="CQ2013"/>
  <c r="CS2013"/>
  <c r="CR2013"/>
  <c r="CU2013"/>
  <c r="CT2013"/>
  <c r="CU2008"/>
  <c r="CT2008"/>
  <c r="CQ2008"/>
  <c r="CR2008"/>
  <c r="CS2008"/>
  <c r="CT1252"/>
  <c r="CS1252"/>
  <c r="CR1252"/>
  <c r="CU1252"/>
  <c r="CQ1252"/>
  <c r="CR1268"/>
  <c r="CS1268"/>
  <c r="CU1268"/>
  <c r="CT1268"/>
  <c r="CQ1268"/>
  <c r="CQ1292"/>
  <c r="CT1292"/>
  <c r="CS1292"/>
  <c r="CR1292"/>
  <c r="CU1292"/>
  <c r="CU1332"/>
  <c r="CT1332"/>
  <c r="CS1332"/>
  <c r="CR1332"/>
  <c r="CQ1332"/>
  <c r="CT1356"/>
  <c r="CS1356"/>
  <c r="CR1356"/>
  <c r="CQ1356"/>
  <c r="CU1356"/>
  <c r="CS1380"/>
  <c r="CR1380"/>
  <c r="CQ1380"/>
  <c r="CU1380"/>
  <c r="CT1380"/>
  <c r="CU1388"/>
  <c r="CS1388"/>
  <c r="CT1388"/>
  <c r="CR1388"/>
  <c r="CQ1388"/>
  <c r="CS1420"/>
  <c r="CU1420"/>
  <c r="CT1420"/>
  <c r="CR1420"/>
  <c r="CQ1420"/>
  <c r="CS1428"/>
  <c r="CU1428"/>
  <c r="CT1428"/>
  <c r="CR1428"/>
  <c r="CQ1428"/>
  <c r="CT1564"/>
  <c r="CR1564"/>
  <c r="CQ1564"/>
  <c r="CS1564"/>
  <c r="CU1564"/>
  <c r="CS1588"/>
  <c r="CR1588"/>
  <c r="CT1588"/>
  <c r="CQ1588"/>
  <c r="CU1588"/>
  <c r="CQ1636"/>
  <c r="CS1636"/>
  <c r="CR1636"/>
  <c r="CU1636"/>
  <c r="CT1636"/>
  <c r="CU1660"/>
  <c r="CT1660"/>
  <c r="CS1660"/>
  <c r="CR1660"/>
  <c r="CQ1660"/>
  <c r="CS1796"/>
  <c r="CT1796"/>
  <c r="CU1796"/>
  <c r="CR1796"/>
  <c r="CQ1796"/>
  <c r="CU1820"/>
  <c r="CR1820"/>
  <c r="CT1820"/>
  <c r="CS1820"/>
  <c r="CQ1820"/>
  <c r="CU1876"/>
  <c r="CR1876"/>
  <c r="CT1876"/>
  <c r="CS1876"/>
  <c r="CQ1876"/>
  <c r="CT1924"/>
  <c r="CR1924"/>
  <c r="CS1924"/>
  <c r="CQ1924"/>
  <c r="CU1924"/>
  <c r="CT2004"/>
  <c r="CU2004"/>
  <c r="CS2004"/>
  <c r="CQ2004"/>
  <c r="CR2004"/>
  <c r="CS63"/>
  <c r="CR63"/>
  <c r="CQ63"/>
  <c r="CT63"/>
  <c r="CU63"/>
  <c r="CS87"/>
  <c r="CR87"/>
  <c r="CQ87"/>
  <c r="CU87"/>
  <c r="CT87"/>
  <c r="CQ135"/>
  <c r="CT135"/>
  <c r="CR135"/>
  <c r="CS135"/>
  <c r="CU135"/>
  <c r="CQ167"/>
  <c r="CT167"/>
  <c r="CR167"/>
  <c r="CU167"/>
  <c r="CS167"/>
  <c r="CU207"/>
  <c r="CT207"/>
  <c r="CQ207"/>
  <c r="CS207"/>
  <c r="CR207"/>
  <c r="CU231"/>
  <c r="CT231"/>
  <c r="CQ231"/>
  <c r="CR231"/>
  <c r="CS231"/>
  <c r="CU255"/>
  <c r="CT255"/>
  <c r="CQ255"/>
  <c r="CS255"/>
  <c r="CR255"/>
  <c r="CU319"/>
  <c r="CT319"/>
  <c r="CQ319"/>
  <c r="CS319"/>
  <c r="CR319"/>
  <c r="CU359"/>
  <c r="CR359"/>
  <c r="CS359"/>
  <c r="CT359"/>
  <c r="CQ359"/>
  <c r="CU383"/>
  <c r="CT383"/>
  <c r="CQ383"/>
  <c r="CS383"/>
  <c r="CR383"/>
  <c r="CU423"/>
  <c r="CR423"/>
  <c r="CT423"/>
  <c r="CS423"/>
  <c r="CQ423"/>
  <c r="CU447"/>
  <c r="CT447"/>
  <c r="CQ447"/>
  <c r="CR447"/>
  <c r="CS447"/>
  <c r="CU471"/>
  <c r="CT471"/>
  <c r="CS471"/>
  <c r="CR471"/>
  <c r="CQ471"/>
  <c r="CT495"/>
  <c r="CS495"/>
  <c r="CR495"/>
  <c r="CU495"/>
  <c r="CQ495"/>
  <c r="CS543"/>
  <c r="CR543"/>
  <c r="CQ543"/>
  <c r="CT543"/>
  <c r="CU543"/>
  <c r="CS567"/>
  <c r="CR567"/>
  <c r="CQ567"/>
  <c r="CU567"/>
  <c r="CT567"/>
  <c r="CS591"/>
  <c r="CR591"/>
  <c r="CQ591"/>
  <c r="CU591"/>
  <c r="CT591"/>
  <c r="CS615"/>
  <c r="CR615"/>
  <c r="CQ615"/>
  <c r="CU615"/>
  <c r="CT615"/>
  <c r="CS639"/>
  <c r="CR639"/>
  <c r="CQ639"/>
  <c r="CT639"/>
  <c r="CU639"/>
  <c r="CS663"/>
  <c r="CR663"/>
  <c r="CQ663"/>
  <c r="CU663"/>
  <c r="CT663"/>
  <c r="CS671"/>
  <c r="CR671"/>
  <c r="CQ671"/>
  <c r="CU671"/>
  <c r="CT671"/>
  <c r="CT719"/>
  <c r="CS719"/>
  <c r="CU719"/>
  <c r="CQ719"/>
  <c r="CR719"/>
  <c r="CT791"/>
  <c r="CU791"/>
  <c r="CS791"/>
  <c r="CR791"/>
  <c r="CQ791"/>
  <c r="CT815"/>
  <c r="CU815"/>
  <c r="CS815"/>
  <c r="CR815"/>
  <c r="CQ815"/>
  <c r="CT847"/>
  <c r="CS847"/>
  <c r="CU847"/>
  <c r="CR847"/>
  <c r="CQ847"/>
  <c r="CT871"/>
  <c r="CR871"/>
  <c r="CU871"/>
  <c r="CS871"/>
  <c r="CQ871"/>
  <c r="CQ911"/>
  <c r="CT911"/>
  <c r="CU911"/>
  <c r="CS911"/>
  <c r="CR911"/>
  <c r="CQ919"/>
  <c r="CT919"/>
  <c r="CU919"/>
  <c r="CS919"/>
  <c r="CR919"/>
  <c r="CR967"/>
  <c r="CQ967"/>
  <c r="CU967"/>
  <c r="CT967"/>
  <c r="CS967"/>
  <c r="CS1071"/>
  <c r="CR1071"/>
  <c r="CQ1071"/>
  <c r="CU1071"/>
  <c r="CT1071"/>
  <c r="CQ1103"/>
  <c r="CS1103"/>
  <c r="CR1103"/>
  <c r="CU1103"/>
  <c r="CT1103"/>
  <c r="CQ1127"/>
  <c r="CR1127"/>
  <c r="CU1127"/>
  <c r="CS1127"/>
  <c r="CT1127"/>
  <c r="CU1383"/>
  <c r="CT1383"/>
  <c r="CS1383"/>
  <c r="CR1383"/>
  <c r="CQ1383"/>
  <c r="CU680"/>
  <c r="CT680"/>
  <c r="CQ680"/>
  <c r="CS680"/>
  <c r="CR680"/>
  <c r="CU688"/>
  <c r="CT688"/>
  <c r="CQ688"/>
  <c r="CR688"/>
  <c r="CS688"/>
  <c r="CU696"/>
  <c r="CT696"/>
  <c r="CQ696"/>
  <c r="CS696"/>
  <c r="CR696"/>
  <c r="CR704"/>
  <c r="CQ704"/>
  <c r="CU704"/>
  <c r="CS704"/>
  <c r="CT704"/>
  <c r="CU712"/>
  <c r="CR712"/>
  <c r="CS712"/>
  <c r="CT712"/>
  <c r="CQ712"/>
  <c r="CT720"/>
  <c r="CS720"/>
  <c r="CR720"/>
  <c r="CU720"/>
  <c r="CQ720"/>
  <c r="CQ728"/>
  <c r="CT728"/>
  <c r="CU728"/>
  <c r="CS728"/>
  <c r="CR728"/>
  <c r="CU736"/>
  <c r="CT736"/>
  <c r="CQ736"/>
  <c r="CS736"/>
  <c r="CR736"/>
  <c r="CS744"/>
  <c r="CR744"/>
  <c r="CQ744"/>
  <c r="CU744"/>
  <c r="CT744"/>
  <c r="CS752"/>
  <c r="CT752"/>
  <c r="CU752"/>
  <c r="CR752"/>
  <c r="CQ752"/>
  <c r="CU760"/>
  <c r="CT760"/>
  <c r="CS760"/>
  <c r="CQ760"/>
  <c r="CR760"/>
  <c r="CR768"/>
  <c r="CQ768"/>
  <c r="CU768"/>
  <c r="CT768"/>
  <c r="CS768"/>
  <c r="CU776"/>
  <c r="CR776"/>
  <c r="CT776"/>
  <c r="CS776"/>
  <c r="CQ776"/>
  <c r="CT784"/>
  <c r="CS784"/>
  <c r="CR784"/>
  <c r="CQ784"/>
  <c r="CU784"/>
  <c r="CQ792"/>
  <c r="CT792"/>
  <c r="CU792"/>
  <c r="CR792"/>
  <c r="CS792"/>
  <c r="CU800"/>
  <c r="CT800"/>
  <c r="CQ800"/>
  <c r="CR800"/>
  <c r="CS800"/>
  <c r="CS808"/>
  <c r="CR808"/>
  <c r="CQ808"/>
  <c r="CU808"/>
  <c r="CT808"/>
  <c r="CS816"/>
  <c r="CU816"/>
  <c r="CT816"/>
  <c r="CR816"/>
  <c r="CQ816"/>
  <c r="CT920"/>
  <c r="CS920"/>
  <c r="CR920"/>
  <c r="CQ920"/>
  <c r="CU920"/>
  <c r="CQ928"/>
  <c r="CU928"/>
  <c r="CT928"/>
  <c r="CS928"/>
  <c r="CR928"/>
  <c r="CQ936"/>
  <c r="CR936"/>
  <c r="CU936"/>
  <c r="CT936"/>
  <c r="CS936"/>
  <c r="CT1112"/>
  <c r="CS1112"/>
  <c r="CR1112"/>
  <c r="CU1112"/>
  <c r="CQ1112"/>
  <c r="CT1120"/>
  <c r="CQ1120"/>
  <c r="CU1120"/>
  <c r="CS1120"/>
  <c r="CR1120"/>
  <c r="CT1128"/>
  <c r="CR1128"/>
  <c r="CQ1128"/>
  <c r="CU1128"/>
  <c r="CS1128"/>
  <c r="CT1136"/>
  <c r="CR1136"/>
  <c r="CU1136"/>
  <c r="CS1136"/>
  <c r="CQ1136"/>
  <c r="CT1144"/>
  <c r="CU1144"/>
  <c r="CS1144"/>
  <c r="CR1144"/>
  <c r="CQ1144"/>
  <c r="CT1152"/>
  <c r="CQ1152"/>
  <c r="CU1152"/>
  <c r="CS1152"/>
  <c r="CR1152"/>
  <c r="CR1360"/>
  <c r="CS1360"/>
  <c r="CQ1360"/>
  <c r="CU1360"/>
  <c r="CT1360"/>
  <c r="CR1368"/>
  <c r="CU1368"/>
  <c r="CT1368"/>
  <c r="CS1368"/>
  <c r="CQ1368"/>
  <c r="CR1376"/>
  <c r="CU1376"/>
  <c r="CT1376"/>
  <c r="CS1376"/>
  <c r="CQ1376"/>
  <c r="CR1384"/>
  <c r="CQ1384"/>
  <c r="CU1384"/>
  <c r="CT1384"/>
  <c r="CS1384"/>
  <c r="CR1392"/>
  <c r="CU1392"/>
  <c r="CT1392"/>
  <c r="CQ1392"/>
  <c r="CS1392"/>
  <c r="CR1400"/>
  <c r="CT1400"/>
  <c r="CS1400"/>
  <c r="CQ1400"/>
  <c r="CU1400"/>
  <c r="CR1408"/>
  <c r="CU1408"/>
  <c r="CT1408"/>
  <c r="CS1408"/>
  <c r="CQ1408"/>
  <c r="CR1416"/>
  <c r="CU1416"/>
  <c r="CT1416"/>
  <c r="CS1416"/>
  <c r="CQ1416"/>
  <c r="CU1448"/>
  <c r="CR1448"/>
  <c r="CQ1448"/>
  <c r="CT1448"/>
  <c r="CS1448"/>
  <c r="CR1456"/>
  <c r="CT1456"/>
  <c r="CS1456"/>
  <c r="CQ1456"/>
  <c r="CU1456"/>
  <c r="CU1464"/>
  <c r="CT1464"/>
  <c r="CS1464"/>
  <c r="CR1464"/>
  <c r="CQ1464"/>
  <c r="CS1544"/>
  <c r="CT1544"/>
  <c r="CR1544"/>
  <c r="CU1544"/>
  <c r="CQ1544"/>
  <c r="CS1552"/>
  <c r="CU1552"/>
  <c r="CQ1552"/>
  <c r="CT1552"/>
  <c r="CR1552"/>
  <c r="CS1560"/>
  <c r="CR1560"/>
  <c r="CQ1560"/>
  <c r="CU1560"/>
  <c r="CT1560"/>
  <c r="CS1568"/>
  <c r="CR1568"/>
  <c r="CU1568"/>
  <c r="CT1568"/>
  <c r="CQ1568"/>
  <c r="CS1576"/>
  <c r="CT1576"/>
  <c r="CR1576"/>
  <c r="CQ1576"/>
  <c r="CU1576"/>
  <c r="CS1584"/>
  <c r="CU1584"/>
  <c r="CQ1584"/>
  <c r="CT1584"/>
  <c r="CR1584"/>
  <c r="CS1592"/>
  <c r="CQ1592"/>
  <c r="CT1592"/>
  <c r="CU1592"/>
  <c r="CR1592"/>
  <c r="CS1600"/>
  <c r="CU1600"/>
  <c r="CR1600"/>
  <c r="CQ1600"/>
  <c r="CT1600"/>
  <c r="CS1608"/>
  <c r="CT1608"/>
  <c r="CR1608"/>
  <c r="CU1608"/>
  <c r="CQ1608"/>
  <c r="CS1616"/>
  <c r="CU1616"/>
  <c r="CT1616"/>
  <c r="CR1616"/>
  <c r="CQ1616"/>
  <c r="CT1784"/>
  <c r="CS1784"/>
  <c r="CU1784"/>
  <c r="CR1784"/>
  <c r="CQ1784"/>
  <c r="CT1792"/>
  <c r="CU1792"/>
  <c r="CS1792"/>
  <c r="CR1792"/>
  <c r="CQ1792"/>
  <c r="CT1800"/>
  <c r="CU1800"/>
  <c r="CQ1800"/>
  <c r="CR1800"/>
  <c r="CS1800"/>
  <c r="CT1808"/>
  <c r="CS1808"/>
  <c r="CR1808"/>
  <c r="CQ1808"/>
  <c r="CU1808"/>
  <c r="CT1888"/>
  <c r="CU1888"/>
  <c r="CS1888"/>
  <c r="CR1888"/>
  <c r="CQ1888"/>
  <c r="CQ1896"/>
  <c r="CT1896"/>
  <c r="CR1896"/>
  <c r="CU1896"/>
  <c r="CS1896"/>
  <c r="CU1904"/>
  <c r="CT1904"/>
  <c r="CQ1904"/>
  <c r="CS1904"/>
  <c r="CR1904"/>
  <c r="CS1912"/>
  <c r="CT1912"/>
  <c r="CR1912"/>
  <c r="CQ1912"/>
  <c r="CU1912"/>
  <c r="CR1920"/>
  <c r="CT1920"/>
  <c r="CQ1920"/>
  <c r="CU1920"/>
  <c r="CS1920"/>
  <c r="CU1928"/>
  <c r="CS1928"/>
  <c r="CT1928"/>
  <c r="CR1928"/>
  <c r="CQ1928"/>
  <c r="CR1936"/>
  <c r="CQ1936"/>
  <c r="CU1936"/>
  <c r="CT1936"/>
  <c r="CS1936"/>
  <c r="CS1944"/>
  <c r="CR1944"/>
  <c r="CQ1944"/>
  <c r="CU1944"/>
  <c r="CT1944"/>
  <c r="CT1952"/>
  <c r="CU1952"/>
  <c r="CS1952"/>
  <c r="CR1952"/>
  <c r="CQ1952"/>
  <c r="CQ1960"/>
  <c r="CU1960"/>
  <c r="CT1960"/>
  <c r="CS1960"/>
  <c r="CR1960"/>
  <c r="CU1968"/>
  <c r="CR1968"/>
  <c r="CT1968"/>
  <c r="CS1968"/>
  <c r="CQ1968"/>
  <c r="CS1976"/>
  <c r="CT1976"/>
  <c r="CU1976"/>
  <c r="CR1976"/>
  <c r="CQ1976"/>
  <c r="CR1984"/>
  <c r="CQ1984"/>
  <c r="CU1984"/>
  <c r="CT1984"/>
  <c r="CS1984"/>
  <c r="CU1992"/>
  <c r="CS1992"/>
  <c r="CR1992"/>
  <c r="CQ1992"/>
  <c r="CT1992"/>
  <c r="CR2000"/>
  <c r="CU2000"/>
  <c r="CT2000"/>
  <c r="CS2000"/>
  <c r="CQ2000"/>
  <c r="CT2016"/>
  <c r="CR2016"/>
  <c r="CS2016"/>
  <c r="CU2016"/>
  <c r="CQ2016"/>
  <c r="CU11"/>
  <c r="CR11"/>
  <c r="CT11"/>
  <c r="CQ11"/>
  <c r="CS11"/>
  <c r="CU19"/>
  <c r="CR19"/>
  <c r="CT19"/>
  <c r="CS19"/>
  <c r="CQ19"/>
  <c r="CU27"/>
  <c r="CR27"/>
  <c r="CT27"/>
  <c r="CQ27"/>
  <c r="CS27"/>
  <c r="CU35"/>
  <c r="CR35"/>
  <c r="CT35"/>
  <c r="CS35"/>
  <c r="CQ35"/>
  <c r="CU43"/>
  <c r="CR43"/>
  <c r="CQ43"/>
  <c r="CT43"/>
  <c r="CS43"/>
  <c r="CU51"/>
  <c r="CR51"/>
  <c r="CT51"/>
  <c r="CS51"/>
  <c r="CQ51"/>
  <c r="CU59"/>
  <c r="CR59"/>
  <c r="CT59"/>
  <c r="CS59"/>
  <c r="CQ59"/>
  <c r="CU67"/>
  <c r="CR67"/>
  <c r="CT67"/>
  <c r="CS67"/>
  <c r="CQ67"/>
  <c r="CU75"/>
  <c r="CR75"/>
  <c r="CQ75"/>
  <c r="CT75"/>
  <c r="CS75"/>
  <c r="CU83"/>
  <c r="CR83"/>
  <c r="CT83"/>
  <c r="CS83"/>
  <c r="CQ83"/>
  <c r="CU91"/>
  <c r="CR91"/>
  <c r="CT91"/>
  <c r="CS91"/>
  <c r="CQ91"/>
  <c r="CU99"/>
  <c r="CR99"/>
  <c r="CT99"/>
  <c r="CS99"/>
  <c r="CQ99"/>
  <c r="CU107"/>
  <c r="CR107"/>
  <c r="CT107"/>
  <c r="CQ107"/>
  <c r="CS107"/>
  <c r="CU115"/>
  <c r="CR115"/>
  <c r="CT115"/>
  <c r="CS115"/>
  <c r="CQ115"/>
  <c r="CU123"/>
  <c r="CS123"/>
  <c r="CR123"/>
  <c r="CQ123"/>
  <c r="CT123"/>
  <c r="CU131"/>
  <c r="CS131"/>
  <c r="CR131"/>
  <c r="CT131"/>
  <c r="CQ131"/>
  <c r="CR139"/>
  <c r="CU139"/>
  <c r="CQ139"/>
  <c r="CS139"/>
  <c r="CT139"/>
  <c r="CR147"/>
  <c r="CU147"/>
  <c r="CT147"/>
  <c r="CS147"/>
  <c r="CQ147"/>
  <c r="CR155"/>
  <c r="CU155"/>
  <c r="CT155"/>
  <c r="CS155"/>
  <c r="CQ155"/>
  <c r="CR163"/>
  <c r="CU163"/>
  <c r="CS163"/>
  <c r="CT163"/>
  <c r="CQ163"/>
  <c r="CR171"/>
  <c r="CU171"/>
  <c r="CQ171"/>
  <c r="CT171"/>
  <c r="CS171"/>
  <c r="CR179"/>
  <c r="CU179"/>
  <c r="CT179"/>
  <c r="CS179"/>
  <c r="CQ179"/>
  <c r="CR187"/>
  <c r="CU187"/>
  <c r="CS187"/>
  <c r="CT187"/>
  <c r="CQ187"/>
  <c r="CR195"/>
  <c r="CU195"/>
  <c r="CS195"/>
  <c r="CT195"/>
  <c r="CQ195"/>
  <c r="CR203"/>
  <c r="CU203"/>
  <c r="CQ203"/>
  <c r="CS203"/>
  <c r="CT203"/>
  <c r="CR211"/>
  <c r="CQ211"/>
  <c r="CU211"/>
  <c r="CT211"/>
  <c r="CS211"/>
  <c r="CR219"/>
  <c r="CQ219"/>
  <c r="CU219"/>
  <c r="CT219"/>
  <c r="CS219"/>
  <c r="CR227"/>
  <c r="CQ227"/>
  <c r="CU227"/>
  <c r="CS227"/>
  <c r="CT227"/>
  <c r="CR235"/>
  <c r="CQ235"/>
  <c r="CU235"/>
  <c r="CT235"/>
  <c r="CS235"/>
  <c r="CR243"/>
  <c r="CQ243"/>
  <c r="CU243"/>
  <c r="CT243"/>
  <c r="CS243"/>
  <c r="CR251"/>
  <c r="CQ251"/>
  <c r="CU251"/>
  <c r="CS251"/>
  <c r="CT251"/>
  <c r="CR259"/>
  <c r="CQ259"/>
  <c r="CU259"/>
  <c r="CT259"/>
  <c r="CS259"/>
  <c r="CR267"/>
  <c r="CQ267"/>
  <c r="CU267"/>
  <c r="CS267"/>
  <c r="CT267"/>
  <c r="CR275"/>
  <c r="CQ275"/>
  <c r="CU275"/>
  <c r="CT275"/>
  <c r="CS275"/>
  <c r="CR283"/>
  <c r="CQ283"/>
  <c r="CU283"/>
  <c r="CS283"/>
  <c r="CT283"/>
  <c r="CR291"/>
  <c r="CQ291"/>
  <c r="CU291"/>
  <c r="CS291"/>
  <c r="CT291"/>
  <c r="CR299"/>
  <c r="CQ299"/>
  <c r="CU299"/>
  <c r="CT299"/>
  <c r="CS299"/>
  <c r="CR307"/>
  <c r="CQ307"/>
  <c r="CU307"/>
  <c r="CT307"/>
  <c r="CS307"/>
  <c r="CR315"/>
  <c r="CQ315"/>
  <c r="CU315"/>
  <c r="CS315"/>
  <c r="CT315"/>
  <c r="CR323"/>
  <c r="CQ323"/>
  <c r="CU323"/>
  <c r="CT323"/>
  <c r="CS323"/>
  <c r="CR331"/>
  <c r="CQ331"/>
  <c r="CU331"/>
  <c r="CS331"/>
  <c r="CT331"/>
  <c r="CR339"/>
  <c r="CU339"/>
  <c r="CQ339"/>
  <c r="CT339"/>
  <c r="CS339"/>
  <c r="CR347"/>
  <c r="CT347"/>
  <c r="CS347"/>
  <c r="CQ347"/>
  <c r="CU347"/>
  <c r="CR355"/>
  <c r="CT355"/>
  <c r="CU355"/>
  <c r="CS355"/>
  <c r="CQ355"/>
  <c r="CR363"/>
  <c r="CU363"/>
  <c r="CT363"/>
  <c r="CQ363"/>
  <c r="CS363"/>
  <c r="CR371"/>
  <c r="CS371"/>
  <c r="CQ371"/>
  <c r="CU371"/>
  <c r="CT371"/>
  <c r="CR379"/>
  <c r="CS379"/>
  <c r="CU379"/>
  <c r="CT379"/>
  <c r="CQ379"/>
  <c r="CR387"/>
  <c r="CU387"/>
  <c r="CT387"/>
  <c r="CS387"/>
  <c r="CQ387"/>
  <c r="CR395"/>
  <c r="CQ395"/>
  <c r="CU395"/>
  <c r="CT395"/>
  <c r="CS395"/>
  <c r="CR403"/>
  <c r="CU403"/>
  <c r="CQ403"/>
  <c r="CS403"/>
  <c r="CT403"/>
  <c r="CR411"/>
  <c r="CT411"/>
  <c r="CS411"/>
  <c r="CQ411"/>
  <c r="CU411"/>
  <c r="CR419"/>
  <c r="CT419"/>
  <c r="CQ419"/>
  <c r="CU419"/>
  <c r="CS419"/>
  <c r="CR427"/>
  <c r="CU427"/>
  <c r="CT427"/>
  <c r="CS427"/>
  <c r="CQ427"/>
  <c r="CR435"/>
  <c r="CS435"/>
  <c r="CQ435"/>
  <c r="CU435"/>
  <c r="CT435"/>
  <c r="CR443"/>
  <c r="CS443"/>
  <c r="CT443"/>
  <c r="CQ443"/>
  <c r="CU443"/>
  <c r="CR451"/>
  <c r="CU451"/>
  <c r="CT451"/>
  <c r="CS451"/>
  <c r="CQ451"/>
  <c r="CR459"/>
  <c r="CQ459"/>
  <c r="CU459"/>
  <c r="CT459"/>
  <c r="CS459"/>
  <c r="CR467"/>
  <c r="CU467"/>
  <c r="CQ467"/>
  <c r="CT467"/>
  <c r="CS467"/>
  <c r="CR475"/>
  <c r="CT475"/>
  <c r="CS475"/>
  <c r="CQ475"/>
  <c r="CU475"/>
  <c r="CR483"/>
  <c r="CT483"/>
  <c r="CU483"/>
  <c r="CS483"/>
  <c r="CQ483"/>
  <c r="CR491"/>
  <c r="CU491"/>
  <c r="CT491"/>
  <c r="CQ491"/>
  <c r="CS491"/>
  <c r="CR499"/>
  <c r="CS499"/>
  <c r="CQ499"/>
  <c r="CU499"/>
  <c r="CT499"/>
  <c r="CU507"/>
  <c r="CR507"/>
  <c r="CT507"/>
  <c r="CS507"/>
  <c r="CQ507"/>
  <c r="CU515"/>
  <c r="CR515"/>
  <c r="CS515"/>
  <c r="CT515"/>
  <c r="CQ515"/>
  <c r="CU523"/>
  <c r="CR523"/>
  <c r="CT523"/>
  <c r="CS523"/>
  <c r="CQ523"/>
  <c r="CU531"/>
  <c r="CR531"/>
  <c r="CS531"/>
  <c r="CT531"/>
  <c r="CQ531"/>
  <c r="CU539"/>
  <c r="CR539"/>
  <c r="CT539"/>
  <c r="CS539"/>
  <c r="CQ539"/>
  <c r="CU547"/>
  <c r="CR547"/>
  <c r="CS547"/>
  <c r="CT547"/>
  <c r="CQ547"/>
  <c r="CU555"/>
  <c r="CR555"/>
  <c r="CT555"/>
  <c r="CS555"/>
  <c r="CQ555"/>
  <c r="CU563"/>
  <c r="CR563"/>
  <c r="CS563"/>
  <c r="CT563"/>
  <c r="CQ563"/>
  <c r="CU571"/>
  <c r="CR571"/>
  <c r="CT571"/>
  <c r="CS571"/>
  <c r="CQ571"/>
  <c r="CU579"/>
  <c r="CR579"/>
  <c r="CS579"/>
  <c r="CT579"/>
  <c r="CQ579"/>
  <c r="CU587"/>
  <c r="CR587"/>
  <c r="CT587"/>
  <c r="CS587"/>
  <c r="CQ587"/>
  <c r="CU595"/>
  <c r="CR595"/>
  <c r="CS595"/>
  <c r="CT595"/>
  <c r="CQ595"/>
  <c r="CU603"/>
  <c r="CR603"/>
  <c r="CT603"/>
  <c r="CS603"/>
  <c r="CQ603"/>
  <c r="CU611"/>
  <c r="CR611"/>
  <c r="CS611"/>
  <c r="CT611"/>
  <c r="CQ611"/>
  <c r="CU619"/>
  <c r="CR619"/>
  <c r="CT619"/>
  <c r="CS619"/>
  <c r="CQ619"/>
  <c r="CU627"/>
  <c r="CR627"/>
  <c r="CS627"/>
  <c r="CT627"/>
  <c r="CQ627"/>
  <c r="CU635"/>
  <c r="CR635"/>
  <c r="CT635"/>
  <c r="CS635"/>
  <c r="CQ635"/>
  <c r="CU643"/>
  <c r="CR643"/>
  <c r="CS643"/>
  <c r="CT643"/>
  <c r="CQ643"/>
  <c r="CU651"/>
  <c r="CR651"/>
  <c r="CT651"/>
  <c r="CS651"/>
  <c r="CQ651"/>
  <c r="CU659"/>
  <c r="CR659"/>
  <c r="CS659"/>
  <c r="CT659"/>
  <c r="CQ659"/>
  <c r="CU667"/>
  <c r="CR667"/>
  <c r="CT667"/>
  <c r="CS667"/>
  <c r="CQ667"/>
  <c r="CU675"/>
  <c r="CR675"/>
  <c r="CS675"/>
  <c r="CT675"/>
  <c r="CQ675"/>
  <c r="CU683"/>
  <c r="CR683"/>
  <c r="CT683"/>
  <c r="CS683"/>
  <c r="CQ683"/>
  <c r="CU691"/>
  <c r="CR691"/>
  <c r="CS691"/>
  <c r="CT691"/>
  <c r="CQ691"/>
  <c r="CS699"/>
  <c r="CU699"/>
  <c r="CT699"/>
  <c r="CR699"/>
  <c r="CQ699"/>
  <c r="CU707"/>
  <c r="CT707"/>
  <c r="CS707"/>
  <c r="CR707"/>
  <c r="CQ707"/>
  <c r="CR715"/>
  <c r="CQ715"/>
  <c r="CU715"/>
  <c r="CT715"/>
  <c r="CS715"/>
  <c r="CU723"/>
  <c r="CR723"/>
  <c r="CS723"/>
  <c r="CT723"/>
  <c r="CQ723"/>
  <c r="CT731"/>
  <c r="CS731"/>
  <c r="CR731"/>
  <c r="CQ731"/>
  <c r="CU731"/>
  <c r="CQ739"/>
  <c r="CT739"/>
  <c r="CU739"/>
  <c r="CS739"/>
  <c r="CR739"/>
  <c r="CU747"/>
  <c r="CT747"/>
  <c r="CQ747"/>
  <c r="CS747"/>
  <c r="CR747"/>
  <c r="CS755"/>
  <c r="CR755"/>
  <c r="CQ755"/>
  <c r="CU755"/>
  <c r="CT755"/>
  <c r="CS763"/>
  <c r="CT763"/>
  <c r="CQ763"/>
  <c r="CU763"/>
  <c r="CR763"/>
  <c r="CU771"/>
  <c r="CT771"/>
  <c r="CS771"/>
  <c r="CQ771"/>
  <c r="CR771"/>
  <c r="CR779"/>
  <c r="CQ779"/>
  <c r="CU779"/>
  <c r="CT779"/>
  <c r="CS779"/>
  <c r="CU787"/>
  <c r="CR787"/>
  <c r="CT787"/>
  <c r="CS787"/>
  <c r="CQ787"/>
  <c r="CT795"/>
  <c r="CS795"/>
  <c r="CR795"/>
  <c r="CQ795"/>
  <c r="CU795"/>
  <c r="CQ803"/>
  <c r="CT803"/>
  <c r="CU803"/>
  <c r="CS803"/>
  <c r="CR803"/>
  <c r="CU811"/>
  <c r="CT811"/>
  <c r="CQ811"/>
  <c r="CR811"/>
  <c r="CS811"/>
  <c r="CS819"/>
  <c r="CR819"/>
  <c r="CQ819"/>
  <c r="CU819"/>
  <c r="CT819"/>
  <c r="CS827"/>
  <c r="CU827"/>
  <c r="CT827"/>
  <c r="CR827"/>
  <c r="CQ827"/>
  <c r="CU835"/>
  <c r="CT835"/>
  <c r="CS835"/>
  <c r="CR835"/>
  <c r="CQ835"/>
  <c r="CR843"/>
  <c r="CQ843"/>
  <c r="CU843"/>
  <c r="CT843"/>
  <c r="CS843"/>
  <c r="CU851"/>
  <c r="CR851"/>
  <c r="CS851"/>
  <c r="CT851"/>
  <c r="CQ851"/>
  <c r="CT859"/>
  <c r="CS859"/>
  <c r="CR859"/>
  <c r="CU859"/>
  <c r="CQ859"/>
  <c r="CQ867"/>
  <c r="CT867"/>
  <c r="CU867"/>
  <c r="CS867"/>
  <c r="CR867"/>
  <c r="CU875"/>
  <c r="CT875"/>
  <c r="CQ875"/>
  <c r="CS875"/>
  <c r="CR875"/>
  <c r="CS883"/>
  <c r="CR883"/>
  <c r="CQ883"/>
  <c r="CU883"/>
  <c r="CT883"/>
  <c r="CS891"/>
  <c r="CT891"/>
  <c r="CU891"/>
  <c r="CR891"/>
  <c r="CQ891"/>
  <c r="CU899"/>
  <c r="CT899"/>
  <c r="CS899"/>
  <c r="CQ899"/>
  <c r="CR899"/>
  <c r="CU907"/>
  <c r="CT907"/>
  <c r="CS907"/>
  <c r="CR907"/>
  <c r="CQ907"/>
  <c r="CU915"/>
  <c r="CT915"/>
  <c r="CS915"/>
  <c r="CQ915"/>
  <c r="CR915"/>
  <c r="CU923"/>
  <c r="CT923"/>
  <c r="CS923"/>
  <c r="CR923"/>
  <c r="CQ923"/>
  <c r="CR931"/>
  <c r="CS931"/>
  <c r="CT931"/>
  <c r="CU931"/>
  <c r="CQ931"/>
  <c r="CR939"/>
  <c r="CU939"/>
  <c r="CT939"/>
  <c r="CS939"/>
  <c r="CQ939"/>
  <c r="CR947"/>
  <c r="CQ947"/>
  <c r="CU947"/>
  <c r="CT947"/>
  <c r="CS947"/>
  <c r="CR955"/>
  <c r="CU955"/>
  <c r="CQ955"/>
  <c r="CT955"/>
  <c r="CS955"/>
  <c r="CR963"/>
  <c r="CT963"/>
  <c r="CS963"/>
  <c r="CQ963"/>
  <c r="CU963"/>
  <c r="CR971"/>
  <c r="CT971"/>
  <c r="CU971"/>
  <c r="CS971"/>
  <c r="CQ971"/>
  <c r="CR979"/>
  <c r="CU979"/>
  <c r="CT979"/>
  <c r="CQ979"/>
  <c r="CS979"/>
  <c r="CR987"/>
  <c r="CS987"/>
  <c r="CQ987"/>
  <c r="CU987"/>
  <c r="CT987"/>
  <c r="CR995"/>
  <c r="CS995"/>
  <c r="CU995"/>
  <c r="CT995"/>
  <c r="CQ995"/>
  <c r="CR1003"/>
  <c r="CU1003"/>
  <c r="CT1003"/>
  <c r="CS1003"/>
  <c r="CQ1003"/>
  <c r="CR1011"/>
  <c r="CQ1011"/>
  <c r="CU1011"/>
  <c r="CT1011"/>
  <c r="CS1011"/>
  <c r="CR1019"/>
  <c r="CU1019"/>
  <c r="CQ1019"/>
  <c r="CS1019"/>
  <c r="CT1019"/>
  <c r="CR1027"/>
  <c r="CT1027"/>
  <c r="CS1027"/>
  <c r="CQ1027"/>
  <c r="CU1027"/>
  <c r="CR1035"/>
  <c r="CT1035"/>
  <c r="CU1035"/>
  <c r="CS1035"/>
  <c r="CQ1035"/>
  <c r="CR1043"/>
  <c r="CU1043"/>
  <c r="CT1043"/>
  <c r="CS1043"/>
  <c r="CQ1043"/>
  <c r="CR1051"/>
  <c r="CS1051"/>
  <c r="CQ1051"/>
  <c r="CU1051"/>
  <c r="CT1051"/>
  <c r="CR1059"/>
  <c r="CS1059"/>
  <c r="CT1059"/>
  <c r="CU1059"/>
  <c r="CQ1059"/>
  <c r="CR1067"/>
  <c r="CU1067"/>
  <c r="CT1067"/>
  <c r="CS1067"/>
  <c r="CQ1067"/>
  <c r="CR1075"/>
  <c r="CQ1075"/>
  <c r="CU1075"/>
  <c r="CT1075"/>
  <c r="CS1075"/>
  <c r="CU1083"/>
  <c r="CR1083"/>
  <c r="CQ1083"/>
  <c r="CT1083"/>
  <c r="CS1083"/>
  <c r="CU1091"/>
  <c r="CS1091"/>
  <c r="CT1091"/>
  <c r="CR1091"/>
  <c r="CQ1091"/>
  <c r="CU1099"/>
  <c r="CT1099"/>
  <c r="CQ1099"/>
  <c r="CS1099"/>
  <c r="CR1099"/>
  <c r="CU1107"/>
  <c r="CQ1107"/>
  <c r="CS1107"/>
  <c r="CR1107"/>
  <c r="CT1107"/>
  <c r="CU1115"/>
  <c r="CT1115"/>
  <c r="CS1115"/>
  <c r="CR1115"/>
  <c r="CQ1115"/>
  <c r="CU1123"/>
  <c r="CS1123"/>
  <c r="CT1123"/>
  <c r="CQ1123"/>
  <c r="CR1123"/>
  <c r="CU1131"/>
  <c r="CR1131"/>
  <c r="CS1131"/>
  <c r="CT1131"/>
  <c r="CQ1131"/>
  <c r="CU1139"/>
  <c r="CR1139"/>
  <c r="CT1139"/>
  <c r="CS1139"/>
  <c r="CQ1139"/>
  <c r="CU1147"/>
  <c r="CR1147"/>
  <c r="CT1147"/>
  <c r="CS1147"/>
  <c r="CQ1147"/>
  <c r="CU1155"/>
  <c r="CT1155"/>
  <c r="CS1155"/>
  <c r="CR1155"/>
  <c r="CQ1155"/>
  <c r="CU1163"/>
  <c r="CQ1163"/>
  <c r="CT1163"/>
  <c r="CS1163"/>
  <c r="CR1163"/>
  <c r="CU1171"/>
  <c r="CT1171"/>
  <c r="CQ1171"/>
  <c r="CR1171"/>
  <c r="CS1171"/>
  <c r="CU1179"/>
  <c r="CS1179"/>
  <c r="CR1179"/>
  <c r="CQ1179"/>
  <c r="CT1179"/>
  <c r="CU1187"/>
  <c r="CS1187"/>
  <c r="CT1187"/>
  <c r="CR1187"/>
  <c r="CQ1187"/>
  <c r="CU1195"/>
  <c r="CT1195"/>
  <c r="CS1195"/>
  <c r="CR1195"/>
  <c r="CQ1195"/>
  <c r="CU1203"/>
  <c r="CR1203"/>
  <c r="CQ1203"/>
  <c r="CT1203"/>
  <c r="CS1203"/>
  <c r="CU1211"/>
  <c r="CR1211"/>
  <c r="CS1211"/>
  <c r="CT1211"/>
  <c r="CQ1211"/>
  <c r="CU1219"/>
  <c r="CT1219"/>
  <c r="CS1219"/>
  <c r="CR1219"/>
  <c r="CQ1219"/>
  <c r="CU1227"/>
  <c r="CQ1227"/>
  <c r="CT1227"/>
  <c r="CS1227"/>
  <c r="CR1227"/>
  <c r="CU1235"/>
  <c r="CT1235"/>
  <c r="CQ1235"/>
  <c r="CS1235"/>
  <c r="CR1235"/>
  <c r="CU1243"/>
  <c r="CS1243"/>
  <c r="CR1243"/>
  <c r="CQ1243"/>
  <c r="CT1243"/>
  <c r="CU1251"/>
  <c r="CS1251"/>
  <c r="CT1251"/>
  <c r="CR1251"/>
  <c r="CQ1251"/>
  <c r="CU1259"/>
  <c r="CT1259"/>
  <c r="CS1259"/>
  <c r="CQ1259"/>
  <c r="CR1259"/>
  <c r="CS1267"/>
  <c r="CT1267"/>
  <c r="CR1267"/>
  <c r="CQ1267"/>
  <c r="CU1267"/>
  <c r="CS1275"/>
  <c r="CT1275"/>
  <c r="CU1275"/>
  <c r="CR1275"/>
  <c r="CQ1275"/>
  <c r="CS1283"/>
  <c r="CU1283"/>
  <c r="CQ1283"/>
  <c r="CR1283"/>
  <c r="CT1283"/>
  <c r="CS1291"/>
  <c r="CR1291"/>
  <c r="CT1291"/>
  <c r="CU1291"/>
  <c r="CQ1291"/>
  <c r="CS1299"/>
  <c r="CR1299"/>
  <c r="CU1299"/>
  <c r="CT1299"/>
  <c r="CQ1299"/>
  <c r="CS1307"/>
  <c r="CR1307"/>
  <c r="CQ1307"/>
  <c r="CU1307"/>
  <c r="CT1307"/>
  <c r="CS1315"/>
  <c r="CU1315"/>
  <c r="CR1315"/>
  <c r="CT1315"/>
  <c r="CQ1315"/>
  <c r="CS1323"/>
  <c r="CU1323"/>
  <c r="CT1323"/>
  <c r="CR1323"/>
  <c r="CQ1323"/>
  <c r="CS1331"/>
  <c r="CQ1331"/>
  <c r="CU1331"/>
  <c r="CT1331"/>
  <c r="CR1331"/>
  <c r="CS1339"/>
  <c r="CU1339"/>
  <c r="CT1339"/>
  <c r="CR1339"/>
  <c r="CQ1339"/>
  <c r="CS1347"/>
  <c r="CT1347"/>
  <c r="CR1347"/>
  <c r="CQ1347"/>
  <c r="CU1347"/>
  <c r="CS1355"/>
  <c r="CT1355"/>
  <c r="CU1355"/>
  <c r="CR1355"/>
  <c r="CQ1355"/>
  <c r="CS1363"/>
  <c r="CU1363"/>
  <c r="CT1363"/>
  <c r="CR1363"/>
  <c r="CQ1363"/>
  <c r="CS1371"/>
  <c r="CR1371"/>
  <c r="CQ1371"/>
  <c r="CU1371"/>
  <c r="CT1371"/>
  <c r="CS1379"/>
  <c r="CU1379"/>
  <c r="CT1379"/>
  <c r="CR1379"/>
  <c r="CQ1379"/>
  <c r="CS1387"/>
  <c r="CU1387"/>
  <c r="CT1387"/>
  <c r="CR1387"/>
  <c r="CQ1387"/>
  <c r="CS1395"/>
  <c r="CQ1395"/>
  <c r="CU1395"/>
  <c r="CT1395"/>
  <c r="CR1395"/>
  <c r="CS1403"/>
  <c r="CU1403"/>
  <c r="CT1403"/>
  <c r="CQ1403"/>
  <c r="CR1403"/>
  <c r="CS1411"/>
  <c r="CT1411"/>
  <c r="CR1411"/>
  <c r="CQ1411"/>
  <c r="CU1411"/>
  <c r="CT1419"/>
  <c r="CQ1419"/>
  <c r="CU1419"/>
  <c r="CS1419"/>
  <c r="CR1419"/>
  <c r="CQ1427"/>
  <c r="CS1427"/>
  <c r="CR1427"/>
  <c r="CU1427"/>
  <c r="CT1427"/>
  <c r="CT1435"/>
  <c r="CS1435"/>
  <c r="CR1435"/>
  <c r="CQ1435"/>
  <c r="CU1435"/>
  <c r="CS1443"/>
  <c r="CU1443"/>
  <c r="CT1443"/>
  <c r="CR1443"/>
  <c r="CQ1443"/>
  <c r="CU1451"/>
  <c r="CT1451"/>
  <c r="CR1451"/>
  <c r="CS1451"/>
  <c r="CQ1451"/>
  <c r="CU1459"/>
  <c r="CS1459"/>
  <c r="CT1459"/>
  <c r="CR1459"/>
  <c r="CQ1459"/>
  <c r="CR1467"/>
  <c r="CQ1467"/>
  <c r="CU1467"/>
  <c r="CT1467"/>
  <c r="CS1467"/>
  <c r="CS1475"/>
  <c r="CR1475"/>
  <c r="CQ1475"/>
  <c r="CU1475"/>
  <c r="CT1475"/>
  <c r="CT1483"/>
  <c r="CU1483"/>
  <c r="CS1483"/>
  <c r="CR1483"/>
  <c r="CQ1483"/>
  <c r="CQ1491"/>
  <c r="CU1491"/>
  <c r="CT1491"/>
  <c r="CS1491"/>
  <c r="CR1491"/>
  <c r="CU1499"/>
  <c r="CT1499"/>
  <c r="CS1499"/>
  <c r="CR1499"/>
  <c r="CQ1499"/>
  <c r="CS1507"/>
  <c r="CU1507"/>
  <c r="CT1507"/>
  <c r="CR1507"/>
  <c r="CQ1507"/>
  <c r="CR1515"/>
  <c r="CQ1515"/>
  <c r="CU1515"/>
  <c r="CT1515"/>
  <c r="CS1515"/>
  <c r="CU1523"/>
  <c r="CS1523"/>
  <c r="CR1523"/>
  <c r="CQ1523"/>
  <c r="CT1523"/>
  <c r="CS1531"/>
  <c r="CR1531"/>
  <c r="CU1531"/>
  <c r="CT1531"/>
  <c r="CQ1531"/>
  <c r="CT1539"/>
  <c r="CQ1539"/>
  <c r="CU1539"/>
  <c r="CS1539"/>
  <c r="CR1539"/>
  <c r="CT1547"/>
  <c r="CR1547"/>
  <c r="CQ1547"/>
  <c r="CS1547"/>
  <c r="CU1547"/>
  <c r="CT1555"/>
  <c r="CS1555"/>
  <c r="CU1555"/>
  <c r="CQ1555"/>
  <c r="CR1555"/>
  <c r="CT1563"/>
  <c r="CR1563"/>
  <c r="CU1563"/>
  <c r="CS1563"/>
  <c r="CQ1563"/>
  <c r="CT1571"/>
  <c r="CS1571"/>
  <c r="CU1571"/>
  <c r="CR1571"/>
  <c r="CQ1571"/>
  <c r="CT1579"/>
  <c r="CR1579"/>
  <c r="CU1579"/>
  <c r="CS1579"/>
  <c r="CQ1579"/>
  <c r="CT1587"/>
  <c r="CU1587"/>
  <c r="CS1587"/>
  <c r="CR1587"/>
  <c r="CQ1587"/>
  <c r="CT1595"/>
  <c r="CU1595"/>
  <c r="CS1595"/>
  <c r="CR1595"/>
  <c r="CQ1595"/>
  <c r="CT1603"/>
  <c r="CQ1603"/>
  <c r="CU1603"/>
  <c r="CS1603"/>
  <c r="CR1603"/>
  <c r="CT1611"/>
  <c r="CR1611"/>
  <c r="CU1611"/>
  <c r="CS1611"/>
  <c r="CQ1611"/>
  <c r="CT1619"/>
  <c r="CS1619"/>
  <c r="CU1619"/>
  <c r="CR1619"/>
  <c r="CQ1619"/>
  <c r="CT1627"/>
  <c r="CS1627"/>
  <c r="CU1627"/>
  <c r="CR1627"/>
  <c r="CQ1627"/>
  <c r="CT1635"/>
  <c r="CU1635"/>
  <c r="CS1635"/>
  <c r="CR1635"/>
  <c r="CQ1635"/>
  <c r="CT1643"/>
  <c r="CR1643"/>
  <c r="CS1643"/>
  <c r="CQ1643"/>
  <c r="CU1643"/>
  <c r="CT1651"/>
  <c r="CR1651"/>
  <c r="CQ1651"/>
  <c r="CU1651"/>
  <c r="CS1651"/>
  <c r="CT1659"/>
  <c r="CU1659"/>
  <c r="CS1659"/>
  <c r="CR1659"/>
  <c r="CQ1659"/>
  <c r="CT1667"/>
  <c r="CQ1667"/>
  <c r="CU1667"/>
  <c r="CR1667"/>
  <c r="CS1667"/>
  <c r="CT1675"/>
  <c r="CS1675"/>
  <c r="CR1675"/>
  <c r="CQ1675"/>
  <c r="CU1675"/>
  <c r="CT1683"/>
  <c r="CS1683"/>
  <c r="CU1683"/>
  <c r="CR1683"/>
  <c r="CQ1683"/>
  <c r="CT1691"/>
  <c r="CS1691"/>
  <c r="CR1691"/>
  <c r="CQ1691"/>
  <c r="CU1691"/>
  <c r="CT1699"/>
  <c r="CU1699"/>
  <c r="CS1699"/>
  <c r="CR1699"/>
  <c r="CQ1699"/>
  <c r="CT1707"/>
  <c r="CR1707"/>
  <c r="CU1707"/>
  <c r="CS1707"/>
  <c r="CQ1707"/>
  <c r="CU1715"/>
  <c r="CR1715"/>
  <c r="CQ1715"/>
  <c r="CT1715"/>
  <c r="CS1715"/>
  <c r="CU1723"/>
  <c r="CR1723"/>
  <c r="CS1723"/>
  <c r="CQ1723"/>
  <c r="CT1723"/>
  <c r="CU1731"/>
  <c r="CS1731"/>
  <c r="CR1731"/>
  <c r="CQ1731"/>
  <c r="CT1731"/>
  <c r="CU1739"/>
  <c r="CT1739"/>
  <c r="CQ1739"/>
  <c r="CR1739"/>
  <c r="CS1739"/>
  <c r="CU1747"/>
  <c r="CQ1747"/>
  <c r="CS1747"/>
  <c r="CT1747"/>
  <c r="CR1747"/>
  <c r="CU1755"/>
  <c r="CT1755"/>
  <c r="CS1755"/>
  <c r="CR1755"/>
  <c r="CQ1755"/>
  <c r="CU1763"/>
  <c r="CS1763"/>
  <c r="CQ1763"/>
  <c r="CT1763"/>
  <c r="CR1763"/>
  <c r="CU1771"/>
  <c r="CT1771"/>
  <c r="CS1771"/>
  <c r="CR1771"/>
  <c r="CQ1771"/>
  <c r="CU1779"/>
  <c r="CT1779"/>
  <c r="CS1779"/>
  <c r="CR1779"/>
  <c r="CQ1779"/>
  <c r="CU1787"/>
  <c r="CR1787"/>
  <c r="CQ1787"/>
  <c r="CT1787"/>
  <c r="CS1787"/>
  <c r="CU1795"/>
  <c r="CS1795"/>
  <c r="CT1795"/>
  <c r="CR1795"/>
  <c r="CQ1795"/>
  <c r="CU1803"/>
  <c r="CQ1803"/>
  <c r="CT1803"/>
  <c r="CR1803"/>
  <c r="CS1803"/>
  <c r="CU1811"/>
  <c r="CT1811"/>
  <c r="CQ1811"/>
  <c r="CR1811"/>
  <c r="CS1811"/>
  <c r="CU1819"/>
  <c r="CS1819"/>
  <c r="CR1819"/>
  <c r="CQ1819"/>
  <c r="CT1819"/>
  <c r="CU1827"/>
  <c r="CS1827"/>
  <c r="CT1827"/>
  <c r="CR1827"/>
  <c r="CQ1827"/>
  <c r="CU1835"/>
  <c r="CT1835"/>
  <c r="CS1835"/>
  <c r="CR1835"/>
  <c r="CQ1835"/>
  <c r="CU1843"/>
  <c r="CR1843"/>
  <c r="CQ1843"/>
  <c r="CS1843"/>
  <c r="CT1843"/>
  <c r="CU1851"/>
  <c r="CR1851"/>
  <c r="CT1851"/>
  <c r="CS1851"/>
  <c r="CQ1851"/>
  <c r="CU1859"/>
  <c r="CT1859"/>
  <c r="CS1859"/>
  <c r="CR1859"/>
  <c r="CQ1859"/>
  <c r="CR1867"/>
  <c r="CQ1867"/>
  <c r="CU1867"/>
  <c r="CS1867"/>
  <c r="CT1867"/>
  <c r="CR1875"/>
  <c r="CS1875"/>
  <c r="CT1875"/>
  <c r="CQ1875"/>
  <c r="CU1875"/>
  <c r="CR1883"/>
  <c r="CU1883"/>
  <c r="CT1883"/>
  <c r="CS1883"/>
  <c r="CQ1883"/>
  <c r="CQ1891"/>
  <c r="CR1891"/>
  <c r="CU1891"/>
  <c r="CS1891"/>
  <c r="CT1891"/>
  <c r="CQ1899"/>
  <c r="CT1899"/>
  <c r="CR1899"/>
  <c r="CU1899"/>
  <c r="CS1899"/>
  <c r="CQ1907"/>
  <c r="CT1907"/>
  <c r="CU1907"/>
  <c r="CS1907"/>
  <c r="CR1907"/>
  <c r="CQ1915"/>
  <c r="CU1915"/>
  <c r="CT1915"/>
  <c r="CR1915"/>
  <c r="CS1915"/>
  <c r="CQ1923"/>
  <c r="CS1923"/>
  <c r="CU1923"/>
  <c r="CT1923"/>
  <c r="CR1923"/>
  <c r="CQ1931"/>
  <c r="CU1931"/>
  <c r="CT1931"/>
  <c r="CS1931"/>
  <c r="CR1931"/>
  <c r="CQ1939"/>
  <c r="CU1939"/>
  <c r="CT1939"/>
  <c r="CS1939"/>
  <c r="CR1939"/>
  <c r="CQ1947"/>
  <c r="CR1947"/>
  <c r="CS1947"/>
  <c r="CU1947"/>
  <c r="CT1947"/>
  <c r="CQ1955"/>
  <c r="CT1955"/>
  <c r="CU1955"/>
  <c r="CS1955"/>
  <c r="CR1955"/>
  <c r="CQ1963"/>
  <c r="CT1963"/>
  <c r="CR1963"/>
  <c r="CU1963"/>
  <c r="CS1963"/>
  <c r="CQ1971"/>
  <c r="CT1971"/>
  <c r="CS1971"/>
  <c r="CR1971"/>
  <c r="CU1971"/>
  <c r="CQ1979"/>
  <c r="CU1979"/>
  <c r="CT1979"/>
  <c r="CS1979"/>
  <c r="CR1979"/>
  <c r="CQ1987"/>
  <c r="CS1987"/>
  <c r="CU1987"/>
  <c r="CR1987"/>
  <c r="CT1987"/>
  <c r="CQ1995"/>
  <c r="CS1995"/>
  <c r="CT1995"/>
  <c r="CU1995"/>
  <c r="CR1995"/>
  <c r="CQ2003"/>
  <c r="CU2003"/>
  <c r="CT2003"/>
  <c r="CS2003"/>
  <c r="CR2003"/>
  <c r="CQ2011"/>
  <c r="CR2011"/>
  <c r="CS2011"/>
  <c r="CU2011"/>
  <c r="CT2011"/>
  <c r="CS2019"/>
  <c r="CQ2019"/>
  <c r="CU2019"/>
  <c r="CT2019"/>
  <c r="CR2019"/>
  <c r="CU1228"/>
  <c r="CT1228"/>
  <c r="CS1228"/>
  <c r="CR1228"/>
  <c r="CQ1228"/>
  <c r="CU1244"/>
  <c r="CR1244"/>
  <c r="CS1244"/>
  <c r="CT1244"/>
  <c r="CQ1244"/>
  <c r="CQ1260"/>
  <c r="CT1260"/>
  <c r="CU1260"/>
  <c r="CS1260"/>
  <c r="CR1260"/>
  <c r="CQ1276"/>
  <c r="CT1276"/>
  <c r="CU1276"/>
  <c r="CS1276"/>
  <c r="CR1276"/>
  <c r="CR1404"/>
  <c r="CQ1404"/>
  <c r="CU1404"/>
  <c r="CT1404"/>
  <c r="CS1404"/>
  <c r="CS1444"/>
  <c r="CQ1444"/>
  <c r="CU1444"/>
  <c r="CT1444"/>
  <c r="CR1444"/>
  <c r="CS1476"/>
  <c r="CR1476"/>
  <c r="CU1476"/>
  <c r="CQ1476"/>
  <c r="CT1476"/>
  <c r="CS1492"/>
  <c r="CU1492"/>
  <c r="CQ1492"/>
  <c r="CT1492"/>
  <c r="CR1492"/>
  <c r="CR1548"/>
  <c r="CT1548"/>
  <c r="CS1548"/>
  <c r="CU1548"/>
  <c r="CQ1548"/>
  <c r="CQ1572"/>
  <c r="CU1572"/>
  <c r="CT1572"/>
  <c r="CS1572"/>
  <c r="CR1572"/>
  <c r="CT1596"/>
  <c r="CU1596"/>
  <c r="CS1596"/>
  <c r="CR1596"/>
  <c r="CQ1596"/>
  <c r="CR1612"/>
  <c r="CS1612"/>
  <c r="CQ1612"/>
  <c r="CU1612"/>
  <c r="CT1612"/>
  <c r="CT1644"/>
  <c r="CU1644"/>
  <c r="CS1644"/>
  <c r="CR1644"/>
  <c r="CQ1644"/>
  <c r="CS1732"/>
  <c r="CU1732"/>
  <c r="CQ1732"/>
  <c r="CT1732"/>
  <c r="CR1732"/>
  <c r="CT1772"/>
  <c r="CS1772"/>
  <c r="CU1772"/>
  <c r="CR1772"/>
  <c r="CQ1772"/>
  <c r="CT1828"/>
  <c r="CS1828"/>
  <c r="CR1828"/>
  <c r="CU1828"/>
  <c r="CQ1828"/>
  <c r="CU1868"/>
  <c r="CQ1868"/>
  <c r="CT1868"/>
  <c r="CS1868"/>
  <c r="CR1868"/>
  <c r="CT1932"/>
  <c r="CS1932"/>
  <c r="CU1932"/>
  <c r="CQ1932"/>
  <c r="CR1932"/>
  <c r="CT1948"/>
  <c r="CS1948"/>
  <c r="CR1948"/>
  <c r="CQ1948"/>
  <c r="CU1948"/>
  <c r="CT1964"/>
  <c r="CU1964"/>
  <c r="CQ1964"/>
  <c r="CS1964"/>
  <c r="CR1964"/>
  <c r="CS55"/>
  <c r="CR55"/>
  <c r="CQ55"/>
  <c r="CT55"/>
  <c r="CU55"/>
  <c r="CS79"/>
  <c r="CR79"/>
  <c r="CQ79"/>
  <c r="CT79"/>
  <c r="CU79"/>
  <c r="CQ127"/>
  <c r="CR127"/>
  <c r="CU127"/>
  <c r="CS127"/>
  <c r="CT127"/>
  <c r="CQ159"/>
  <c r="CU159"/>
  <c r="CR159"/>
  <c r="CT159"/>
  <c r="CS159"/>
  <c r="CQ199"/>
  <c r="CT199"/>
  <c r="CU199"/>
  <c r="CS199"/>
  <c r="CR199"/>
  <c r="CU223"/>
  <c r="CT223"/>
  <c r="CQ223"/>
  <c r="CS223"/>
  <c r="CR223"/>
  <c r="CU247"/>
  <c r="CT247"/>
  <c r="CQ247"/>
  <c r="CR247"/>
  <c r="CS247"/>
  <c r="CU271"/>
  <c r="CT271"/>
  <c r="CQ271"/>
  <c r="CS271"/>
  <c r="CR271"/>
  <c r="CU295"/>
  <c r="CT295"/>
  <c r="CQ295"/>
  <c r="CR295"/>
  <c r="CS295"/>
  <c r="CS335"/>
  <c r="CU335"/>
  <c r="CT335"/>
  <c r="CQ335"/>
  <c r="CR335"/>
  <c r="CQ375"/>
  <c r="CT375"/>
  <c r="CR375"/>
  <c r="CU375"/>
  <c r="CS375"/>
  <c r="CS399"/>
  <c r="CT399"/>
  <c r="CU399"/>
  <c r="CR399"/>
  <c r="CQ399"/>
  <c r="CQ439"/>
  <c r="CT439"/>
  <c r="CU439"/>
  <c r="CS439"/>
  <c r="CR439"/>
  <c r="CS463"/>
  <c r="CU463"/>
  <c r="CQ463"/>
  <c r="CT463"/>
  <c r="CR463"/>
  <c r="CU487"/>
  <c r="CR487"/>
  <c r="CS487"/>
  <c r="CQ487"/>
  <c r="CT487"/>
  <c r="CS511"/>
  <c r="CR511"/>
  <c r="CQ511"/>
  <c r="CT511"/>
  <c r="CU511"/>
  <c r="CS599"/>
  <c r="CR599"/>
  <c r="CQ599"/>
  <c r="CU599"/>
  <c r="CT599"/>
  <c r="CS623"/>
  <c r="CR623"/>
  <c r="CQ623"/>
  <c r="CU623"/>
  <c r="CT623"/>
  <c r="CS647"/>
  <c r="CR647"/>
  <c r="CQ647"/>
  <c r="CU647"/>
  <c r="CT647"/>
  <c r="CS695"/>
  <c r="CR695"/>
  <c r="CQ695"/>
  <c r="CU695"/>
  <c r="CT695"/>
  <c r="CT735"/>
  <c r="CR735"/>
  <c r="CQ735"/>
  <c r="CU735"/>
  <c r="CS735"/>
  <c r="CT783"/>
  <c r="CS783"/>
  <c r="CU783"/>
  <c r="CR783"/>
  <c r="CQ783"/>
  <c r="CT807"/>
  <c r="CR807"/>
  <c r="CS807"/>
  <c r="CU807"/>
  <c r="CQ807"/>
  <c r="CT831"/>
  <c r="CU831"/>
  <c r="CQ831"/>
  <c r="CS831"/>
  <c r="CR831"/>
  <c r="CT855"/>
  <c r="CU855"/>
  <c r="CS855"/>
  <c r="CQ855"/>
  <c r="CR855"/>
  <c r="CU935"/>
  <c r="CT935"/>
  <c r="CQ935"/>
  <c r="CR935"/>
  <c r="CS935"/>
  <c r="CU959"/>
  <c r="CT959"/>
  <c r="CS959"/>
  <c r="CR959"/>
  <c r="CQ959"/>
  <c r="CT983"/>
  <c r="CS983"/>
  <c r="CR983"/>
  <c r="CQ983"/>
  <c r="CU983"/>
  <c r="CQ1087"/>
  <c r="CS1087"/>
  <c r="CU1087"/>
  <c r="CT1087"/>
  <c r="CR1087"/>
  <c r="CQ1111"/>
  <c r="CT1111"/>
  <c r="CS1111"/>
  <c r="CR1111"/>
  <c r="CU1111"/>
  <c r="CQ1135"/>
  <c r="CS1135"/>
  <c r="CT1135"/>
  <c r="CU1135"/>
  <c r="CR1135"/>
  <c r="CQ1167"/>
  <c r="CS1167"/>
  <c r="CT1167"/>
  <c r="CU1167"/>
  <c r="CR1167"/>
  <c r="CQ1375"/>
  <c r="CU1375"/>
  <c r="CT1375"/>
  <c r="CS1375"/>
  <c r="CR1375"/>
  <c r="CU2007"/>
  <c r="CS2007"/>
  <c r="CQ2007"/>
  <c r="CR2007"/>
  <c r="CT2007"/>
  <c r="CU16"/>
  <c r="CT16"/>
  <c r="CQ16"/>
  <c r="CS16"/>
  <c r="CR16"/>
  <c r="CU24"/>
  <c r="CT24"/>
  <c r="CQ24"/>
  <c r="CS24"/>
  <c r="CR24"/>
  <c r="CU32"/>
  <c r="CT32"/>
  <c r="CQ32"/>
  <c r="CS32"/>
  <c r="CR32"/>
  <c r="CU40"/>
  <c r="CT40"/>
  <c r="CQ40"/>
  <c r="CS40"/>
  <c r="CR40"/>
  <c r="CU48"/>
  <c r="CT48"/>
  <c r="CQ48"/>
  <c r="CS48"/>
  <c r="CR48"/>
  <c r="CU56"/>
  <c r="CT56"/>
  <c r="CQ56"/>
  <c r="CS56"/>
  <c r="CR56"/>
  <c r="CU64"/>
  <c r="CT64"/>
  <c r="CQ64"/>
  <c r="CS64"/>
  <c r="CR64"/>
  <c r="CU72"/>
  <c r="CT72"/>
  <c r="CQ72"/>
  <c r="CS72"/>
  <c r="CR72"/>
  <c r="CU80"/>
  <c r="CT80"/>
  <c r="CQ80"/>
  <c r="CS80"/>
  <c r="CR80"/>
  <c r="CU88"/>
  <c r="CT88"/>
  <c r="CQ88"/>
  <c r="CS88"/>
  <c r="CR88"/>
  <c r="CU96"/>
  <c r="CT96"/>
  <c r="CQ96"/>
  <c r="CS96"/>
  <c r="CR96"/>
  <c r="CU104"/>
  <c r="CT104"/>
  <c r="CQ104"/>
  <c r="CS104"/>
  <c r="CR104"/>
  <c r="CU112"/>
  <c r="CT112"/>
  <c r="CQ112"/>
  <c r="CS112"/>
  <c r="CR112"/>
  <c r="CT120"/>
  <c r="CS120"/>
  <c r="CR120"/>
  <c r="CU120"/>
  <c r="CQ120"/>
  <c r="CT128"/>
  <c r="CU128"/>
  <c r="CS128"/>
  <c r="CR128"/>
  <c r="CQ128"/>
  <c r="CQ136"/>
  <c r="CT136"/>
  <c r="CU136"/>
  <c r="CS136"/>
  <c r="CR136"/>
  <c r="CQ144"/>
  <c r="CT144"/>
  <c r="CR144"/>
  <c r="CU144"/>
  <c r="CS144"/>
  <c r="CQ152"/>
  <c r="CT152"/>
  <c r="CU152"/>
  <c r="CR152"/>
  <c r="CS152"/>
  <c r="CQ160"/>
  <c r="CT160"/>
  <c r="CS160"/>
  <c r="CR160"/>
  <c r="CU160"/>
  <c r="CQ168"/>
  <c r="CT168"/>
  <c r="CU168"/>
  <c r="CS168"/>
  <c r="CR168"/>
  <c r="CQ176"/>
  <c r="CT176"/>
  <c r="CU176"/>
  <c r="CR176"/>
  <c r="CS176"/>
  <c r="CQ184"/>
  <c r="CT184"/>
  <c r="CU184"/>
  <c r="CS184"/>
  <c r="CR184"/>
  <c r="CQ192"/>
  <c r="CT192"/>
  <c r="CS192"/>
  <c r="CR192"/>
  <c r="CU192"/>
  <c r="CQ200"/>
  <c r="CT200"/>
  <c r="CU200"/>
  <c r="CR200"/>
  <c r="CS200"/>
  <c r="CQ208"/>
  <c r="CT208"/>
  <c r="CU208"/>
  <c r="CS208"/>
  <c r="CR208"/>
  <c r="CQ216"/>
  <c r="CT216"/>
  <c r="CU216"/>
  <c r="CR216"/>
  <c r="CS216"/>
  <c r="CQ224"/>
  <c r="CT224"/>
  <c r="CU224"/>
  <c r="CS224"/>
  <c r="CR224"/>
  <c r="CQ232"/>
  <c r="CT232"/>
  <c r="CR232"/>
  <c r="CU232"/>
  <c r="CS232"/>
  <c r="CQ240"/>
  <c r="CT240"/>
  <c r="CU240"/>
  <c r="CR240"/>
  <c r="CS240"/>
  <c r="CQ248"/>
  <c r="CT248"/>
  <c r="CU248"/>
  <c r="CR248"/>
  <c r="CS248"/>
  <c r="CQ256"/>
  <c r="CT256"/>
  <c r="CU256"/>
  <c r="CS256"/>
  <c r="CR256"/>
  <c r="CQ264"/>
  <c r="CT264"/>
  <c r="CR264"/>
  <c r="CU264"/>
  <c r="CS264"/>
  <c r="CQ272"/>
  <c r="CT272"/>
  <c r="CU272"/>
  <c r="CS272"/>
  <c r="CR272"/>
  <c r="CQ280"/>
  <c r="CT280"/>
  <c r="CU280"/>
  <c r="CS280"/>
  <c r="CR280"/>
  <c r="CQ288"/>
  <c r="CT288"/>
  <c r="CU288"/>
  <c r="CS288"/>
  <c r="CR288"/>
  <c r="CQ296"/>
  <c r="CT296"/>
  <c r="CU296"/>
  <c r="CR296"/>
  <c r="CS296"/>
  <c r="CQ304"/>
  <c r="CT304"/>
  <c r="CU304"/>
  <c r="CR304"/>
  <c r="CS304"/>
  <c r="CQ312"/>
  <c r="CT312"/>
  <c r="CR312"/>
  <c r="CU312"/>
  <c r="CS312"/>
  <c r="CQ320"/>
  <c r="CT320"/>
  <c r="CU320"/>
  <c r="CS320"/>
  <c r="CR320"/>
  <c r="CQ328"/>
  <c r="CT328"/>
  <c r="CU328"/>
  <c r="CS328"/>
  <c r="CR328"/>
  <c r="CQ336"/>
  <c r="CT336"/>
  <c r="CS336"/>
  <c r="CR336"/>
  <c r="CU336"/>
  <c r="CQ344"/>
  <c r="CT344"/>
  <c r="CU344"/>
  <c r="CR344"/>
  <c r="CS344"/>
  <c r="CQ352"/>
  <c r="CU352"/>
  <c r="CT352"/>
  <c r="CR352"/>
  <c r="CS352"/>
  <c r="CQ360"/>
  <c r="CS360"/>
  <c r="CR360"/>
  <c r="CU360"/>
  <c r="CT360"/>
  <c r="CQ368"/>
  <c r="CS368"/>
  <c r="CU368"/>
  <c r="CT368"/>
  <c r="CR368"/>
  <c r="CQ376"/>
  <c r="CU376"/>
  <c r="CT376"/>
  <c r="CS376"/>
  <c r="CR376"/>
  <c r="CQ384"/>
  <c r="CR384"/>
  <c r="CU384"/>
  <c r="CT384"/>
  <c r="CS384"/>
  <c r="CQ392"/>
  <c r="CU392"/>
  <c r="CR392"/>
  <c r="CS392"/>
  <c r="CT392"/>
  <c r="CQ400"/>
  <c r="CT400"/>
  <c r="CS400"/>
  <c r="CR400"/>
  <c r="CU400"/>
  <c r="CQ408"/>
  <c r="CT408"/>
  <c r="CR408"/>
  <c r="CU408"/>
  <c r="CS408"/>
  <c r="CQ416"/>
  <c r="CU416"/>
  <c r="CT416"/>
  <c r="CS416"/>
  <c r="CR416"/>
  <c r="CQ424"/>
  <c r="CS424"/>
  <c r="CR424"/>
  <c r="CU424"/>
  <c r="CT424"/>
  <c r="CQ432"/>
  <c r="CS432"/>
  <c r="CT432"/>
  <c r="CU432"/>
  <c r="CR432"/>
  <c r="CQ440"/>
  <c r="CU440"/>
  <c r="CT440"/>
  <c r="CS440"/>
  <c r="CR440"/>
  <c r="CQ448"/>
  <c r="CR448"/>
  <c r="CU448"/>
  <c r="CT448"/>
  <c r="CS448"/>
  <c r="CQ456"/>
  <c r="CU456"/>
  <c r="CR456"/>
  <c r="CT456"/>
  <c r="CS456"/>
  <c r="CQ464"/>
  <c r="CT464"/>
  <c r="CS464"/>
  <c r="CR464"/>
  <c r="CU464"/>
  <c r="CQ472"/>
  <c r="CT472"/>
  <c r="CU472"/>
  <c r="CS472"/>
  <c r="CR472"/>
  <c r="CQ480"/>
  <c r="CU480"/>
  <c r="CT480"/>
  <c r="CR480"/>
  <c r="CS480"/>
  <c r="CQ488"/>
  <c r="CS488"/>
  <c r="CR488"/>
  <c r="CU488"/>
  <c r="CT488"/>
  <c r="CQ496"/>
  <c r="CS496"/>
  <c r="CU496"/>
  <c r="CT496"/>
  <c r="CR496"/>
  <c r="CU504"/>
  <c r="CT504"/>
  <c r="CQ504"/>
  <c r="CS504"/>
  <c r="CR504"/>
  <c r="CU512"/>
  <c r="CT512"/>
  <c r="CQ512"/>
  <c r="CR512"/>
  <c r="CS512"/>
  <c r="CU520"/>
  <c r="CT520"/>
  <c r="CQ520"/>
  <c r="CS520"/>
  <c r="CR520"/>
  <c r="CU528"/>
  <c r="CT528"/>
  <c r="CQ528"/>
  <c r="CR528"/>
  <c r="CS528"/>
  <c r="CU536"/>
  <c r="CT536"/>
  <c r="CQ536"/>
  <c r="CS536"/>
  <c r="CR536"/>
  <c r="CU544"/>
  <c r="CT544"/>
  <c r="CQ544"/>
  <c r="CR544"/>
  <c r="CS544"/>
  <c r="CU552"/>
  <c r="CT552"/>
  <c r="CQ552"/>
  <c r="CS552"/>
  <c r="CR552"/>
  <c r="CU560"/>
  <c r="CT560"/>
  <c r="CQ560"/>
  <c r="CR560"/>
  <c r="CS560"/>
  <c r="CU568"/>
  <c r="CT568"/>
  <c r="CQ568"/>
  <c r="CS568"/>
  <c r="CR568"/>
  <c r="CU576"/>
  <c r="CT576"/>
  <c r="CQ576"/>
  <c r="CR576"/>
  <c r="CS576"/>
  <c r="CU584"/>
  <c r="CT584"/>
  <c r="CQ584"/>
  <c r="CS584"/>
  <c r="CR584"/>
  <c r="CU592"/>
  <c r="CT592"/>
  <c r="CQ592"/>
  <c r="CR592"/>
  <c r="CS592"/>
  <c r="CU600"/>
  <c r="CT600"/>
  <c r="CQ600"/>
  <c r="CS600"/>
  <c r="CR600"/>
  <c r="CU608"/>
  <c r="CT608"/>
  <c r="CQ608"/>
  <c r="CR608"/>
  <c r="CS608"/>
  <c r="CU616"/>
  <c r="CT616"/>
  <c r="CQ616"/>
  <c r="CS616"/>
  <c r="CR616"/>
  <c r="CU624"/>
  <c r="CT624"/>
  <c r="CQ624"/>
  <c r="CR624"/>
  <c r="CS624"/>
  <c r="CU632"/>
  <c r="CT632"/>
  <c r="CQ632"/>
  <c r="CS632"/>
  <c r="CR632"/>
  <c r="CU640"/>
  <c r="CT640"/>
  <c r="CQ640"/>
  <c r="CR640"/>
  <c r="CS640"/>
  <c r="CU648"/>
  <c r="CT648"/>
  <c r="CQ648"/>
  <c r="CS648"/>
  <c r="CR648"/>
  <c r="CU656"/>
  <c r="CT656"/>
  <c r="CQ656"/>
  <c r="CR656"/>
  <c r="CS656"/>
  <c r="CU664"/>
  <c r="CT664"/>
  <c r="CQ664"/>
  <c r="CS664"/>
  <c r="CR664"/>
  <c r="CU672"/>
  <c r="CT672"/>
  <c r="CQ672"/>
  <c r="CR672"/>
  <c r="CS672"/>
  <c r="CQ944"/>
  <c r="CU944"/>
  <c r="CR944"/>
  <c r="CT944"/>
  <c r="CS944"/>
  <c r="CQ952"/>
  <c r="CT952"/>
  <c r="CS952"/>
  <c r="CR952"/>
  <c r="CU952"/>
  <c r="CQ960"/>
  <c r="CT960"/>
  <c r="CU960"/>
  <c r="CS960"/>
  <c r="CR960"/>
  <c r="CQ968"/>
  <c r="CU968"/>
  <c r="CT968"/>
  <c r="CR968"/>
  <c r="CS968"/>
  <c r="CQ976"/>
  <c r="CS976"/>
  <c r="CR976"/>
  <c r="CU976"/>
  <c r="CT976"/>
  <c r="CQ984"/>
  <c r="CS984"/>
  <c r="CU984"/>
  <c r="CT984"/>
  <c r="CR984"/>
  <c r="CQ992"/>
  <c r="CU992"/>
  <c r="CT992"/>
  <c r="CS992"/>
  <c r="CR992"/>
  <c r="CQ1000"/>
  <c r="CR1000"/>
  <c r="CU1000"/>
  <c r="CT1000"/>
  <c r="CS1000"/>
  <c r="CQ1008"/>
  <c r="CU1008"/>
  <c r="CR1008"/>
  <c r="CS1008"/>
  <c r="CT1008"/>
  <c r="CQ1016"/>
  <c r="CT1016"/>
  <c r="CS1016"/>
  <c r="CR1016"/>
  <c r="CU1016"/>
  <c r="CQ1024"/>
  <c r="CT1024"/>
  <c r="CU1024"/>
  <c r="CS1024"/>
  <c r="CR1024"/>
  <c r="CQ1032"/>
  <c r="CU1032"/>
  <c r="CT1032"/>
  <c r="CS1032"/>
  <c r="CR1032"/>
  <c r="CQ1040"/>
  <c r="CS1040"/>
  <c r="CR1040"/>
  <c r="CU1040"/>
  <c r="CT1040"/>
  <c r="CQ1048"/>
  <c r="CS1048"/>
  <c r="CT1048"/>
  <c r="CU1048"/>
  <c r="CR1048"/>
  <c r="CQ1056"/>
  <c r="CU1056"/>
  <c r="CT1056"/>
  <c r="CS1056"/>
  <c r="CR1056"/>
  <c r="CQ1064"/>
  <c r="CR1064"/>
  <c r="CU1064"/>
  <c r="CT1064"/>
  <c r="CS1064"/>
  <c r="CQ1072"/>
  <c r="CU1072"/>
  <c r="CR1072"/>
  <c r="CT1072"/>
  <c r="CS1072"/>
  <c r="CQ1080"/>
  <c r="CT1080"/>
  <c r="CS1080"/>
  <c r="CR1080"/>
  <c r="CU1080"/>
  <c r="CT1088"/>
  <c r="CU1088"/>
  <c r="CS1088"/>
  <c r="CR1088"/>
  <c r="CQ1088"/>
  <c r="CT1096"/>
  <c r="CQ1096"/>
  <c r="CU1096"/>
  <c r="CS1096"/>
  <c r="CR1096"/>
  <c r="CT1104"/>
  <c r="CU1104"/>
  <c r="CQ1104"/>
  <c r="CS1104"/>
  <c r="CR1104"/>
  <c r="CT1160"/>
  <c r="CU1160"/>
  <c r="CQ1160"/>
  <c r="CR1160"/>
  <c r="CS1160"/>
  <c r="CT1168"/>
  <c r="CS1168"/>
  <c r="CR1168"/>
  <c r="CQ1168"/>
  <c r="CU1168"/>
  <c r="CT1176"/>
  <c r="CS1176"/>
  <c r="CU1176"/>
  <c r="CR1176"/>
  <c r="CQ1176"/>
  <c r="CT1184"/>
  <c r="CU1184"/>
  <c r="CS1184"/>
  <c r="CR1184"/>
  <c r="CQ1184"/>
  <c r="CT1192"/>
  <c r="CR1192"/>
  <c r="CQ1192"/>
  <c r="CU1192"/>
  <c r="CS1192"/>
  <c r="CT1200"/>
  <c r="CR1200"/>
  <c r="CS1200"/>
  <c r="CU1200"/>
  <c r="CQ1200"/>
  <c r="CT1208"/>
  <c r="CU1208"/>
  <c r="CS1208"/>
  <c r="CR1208"/>
  <c r="CQ1208"/>
  <c r="CT1216"/>
  <c r="CQ1216"/>
  <c r="CU1216"/>
  <c r="CS1216"/>
  <c r="CR1216"/>
  <c r="CT1224"/>
  <c r="CU1224"/>
  <c r="CQ1224"/>
  <c r="CS1224"/>
  <c r="CR1224"/>
  <c r="CT1232"/>
  <c r="CS1232"/>
  <c r="CR1232"/>
  <c r="CQ1232"/>
  <c r="CU1232"/>
  <c r="CT1240"/>
  <c r="CS1240"/>
  <c r="CU1240"/>
  <c r="CR1240"/>
  <c r="CQ1240"/>
  <c r="CT1248"/>
  <c r="CU1248"/>
  <c r="CS1248"/>
  <c r="CQ1248"/>
  <c r="CR1248"/>
  <c r="CT1256"/>
  <c r="CR1256"/>
  <c r="CQ1256"/>
  <c r="CU1256"/>
  <c r="CS1256"/>
  <c r="CT1264"/>
  <c r="CR1264"/>
  <c r="CU1264"/>
  <c r="CS1264"/>
  <c r="CQ1264"/>
  <c r="CR1352"/>
  <c r="CU1352"/>
  <c r="CT1352"/>
  <c r="CS1352"/>
  <c r="CQ1352"/>
  <c r="CU1424"/>
  <c r="CT1424"/>
  <c r="CS1424"/>
  <c r="CR1424"/>
  <c r="CQ1424"/>
  <c r="CS1432"/>
  <c r="CU1432"/>
  <c r="CT1432"/>
  <c r="CR1432"/>
  <c r="CQ1432"/>
  <c r="CT1472"/>
  <c r="CU1472"/>
  <c r="CS1472"/>
  <c r="CQ1472"/>
  <c r="CR1472"/>
  <c r="CU1528"/>
  <c r="CT1528"/>
  <c r="CS1528"/>
  <c r="CR1528"/>
  <c r="CQ1528"/>
  <c r="CS1536"/>
  <c r="CQ1536"/>
  <c r="CU1536"/>
  <c r="CT1536"/>
  <c r="CR1536"/>
  <c r="CS1656"/>
  <c r="CQ1656"/>
  <c r="CR1656"/>
  <c r="CU1656"/>
  <c r="CT1656"/>
  <c r="CS1664"/>
  <c r="CT1664"/>
  <c r="CR1664"/>
  <c r="CQ1664"/>
  <c r="CU1664"/>
  <c r="CS1672"/>
  <c r="CT1672"/>
  <c r="CQ1672"/>
  <c r="CU1672"/>
  <c r="CR1672"/>
  <c r="CS1680"/>
  <c r="CT1680"/>
  <c r="CR1680"/>
  <c r="CU1680"/>
  <c r="CQ1680"/>
  <c r="CS1688"/>
  <c r="CU1688"/>
  <c r="CT1688"/>
  <c r="CR1688"/>
  <c r="CQ1688"/>
  <c r="CS1696"/>
  <c r="CR1696"/>
  <c r="CU1696"/>
  <c r="CT1696"/>
  <c r="CQ1696"/>
  <c r="CS1704"/>
  <c r="CQ1704"/>
  <c r="CU1704"/>
  <c r="CT1704"/>
  <c r="CR1704"/>
  <c r="CS1712"/>
  <c r="CQ1712"/>
  <c r="CT1712"/>
  <c r="CR1712"/>
  <c r="CU1712"/>
  <c r="CT1720"/>
  <c r="CR1720"/>
  <c r="CQ1720"/>
  <c r="CU1720"/>
  <c r="CS1720"/>
  <c r="CT1728"/>
  <c r="CU1728"/>
  <c r="CS1728"/>
  <c r="CR1728"/>
  <c r="CQ1728"/>
  <c r="CT1736"/>
  <c r="CQ1736"/>
  <c r="CU1736"/>
  <c r="CS1736"/>
  <c r="CR1736"/>
  <c r="CT1744"/>
  <c r="CQ1744"/>
  <c r="CU1744"/>
  <c r="CS1744"/>
  <c r="CR1744"/>
  <c r="CT1752"/>
  <c r="CS1752"/>
  <c r="CU1752"/>
  <c r="CR1752"/>
  <c r="CQ1752"/>
  <c r="CT1760"/>
  <c r="CQ1760"/>
  <c r="CU1760"/>
  <c r="CS1760"/>
  <c r="CR1760"/>
  <c r="CT1768"/>
  <c r="CR1768"/>
  <c r="CU1768"/>
  <c r="CS1768"/>
  <c r="CQ1768"/>
  <c r="CT1776"/>
  <c r="CR1776"/>
  <c r="CU1776"/>
  <c r="CQ1776"/>
  <c r="CS1776"/>
  <c r="CQ1880"/>
  <c r="CU1880"/>
  <c r="CS1880"/>
  <c r="CR1880"/>
  <c r="CT1880"/>
  <c r="CS14"/>
  <c r="CR14"/>
  <c r="CU14"/>
  <c r="CT14"/>
  <c r="CQ14"/>
  <c r="CS22"/>
  <c r="CQ22"/>
  <c r="CU22"/>
  <c r="CT22"/>
  <c r="CR22"/>
  <c r="CS30"/>
  <c r="CU30"/>
  <c r="CQ30"/>
  <c r="CT30"/>
  <c r="CR30"/>
  <c r="CS38"/>
  <c r="CQ38"/>
  <c r="CU38"/>
  <c r="CT38"/>
  <c r="CR38"/>
  <c r="CS46"/>
  <c r="CQ46"/>
  <c r="CU46"/>
  <c r="CR46"/>
  <c r="CT46"/>
  <c r="CS54"/>
  <c r="CQ54"/>
  <c r="CU54"/>
  <c r="CT54"/>
  <c r="CR54"/>
  <c r="CS62"/>
  <c r="CU62"/>
  <c r="CR62"/>
  <c r="CT62"/>
  <c r="CQ62"/>
  <c r="CS70"/>
  <c r="CQ70"/>
  <c r="CU70"/>
  <c r="CT70"/>
  <c r="CR70"/>
  <c r="CS78"/>
  <c r="CU78"/>
  <c r="CQ78"/>
  <c r="CT78"/>
  <c r="CR78"/>
  <c r="CS86"/>
  <c r="CQ86"/>
  <c r="CU86"/>
  <c r="CT86"/>
  <c r="CR86"/>
  <c r="CS94"/>
  <c r="CR94"/>
  <c r="CQ94"/>
  <c r="CU94"/>
  <c r="CT94"/>
  <c r="CS102"/>
  <c r="CQ102"/>
  <c r="CU102"/>
  <c r="CT102"/>
  <c r="CR102"/>
  <c r="CS110"/>
  <c r="CR110"/>
  <c r="CU110"/>
  <c r="CT110"/>
  <c r="CQ110"/>
  <c r="CQ118"/>
  <c r="CT118"/>
  <c r="CR118"/>
  <c r="CU118"/>
  <c r="CS118"/>
  <c r="CU126"/>
  <c r="CT126"/>
  <c r="CQ126"/>
  <c r="CS126"/>
  <c r="CR126"/>
  <c r="CS134"/>
  <c r="CU134"/>
  <c r="CT134"/>
  <c r="CR134"/>
  <c r="CQ134"/>
  <c r="CS142"/>
  <c r="CU142"/>
  <c r="CQ142"/>
  <c r="CT142"/>
  <c r="CR142"/>
  <c r="CS150"/>
  <c r="CT150"/>
  <c r="CQ150"/>
  <c r="CU150"/>
  <c r="CR150"/>
  <c r="CS158"/>
  <c r="CR158"/>
  <c r="CQ158"/>
  <c r="CT158"/>
  <c r="CU158"/>
  <c r="CS166"/>
  <c r="CU166"/>
  <c r="CT166"/>
  <c r="CR166"/>
  <c r="CQ166"/>
  <c r="CS174"/>
  <c r="CT174"/>
  <c r="CU174"/>
  <c r="CQ174"/>
  <c r="CR174"/>
  <c r="CS182"/>
  <c r="CT182"/>
  <c r="CU182"/>
  <c r="CR182"/>
  <c r="CQ182"/>
  <c r="CS190"/>
  <c r="CR190"/>
  <c r="CQ190"/>
  <c r="CU190"/>
  <c r="CT190"/>
  <c r="CS198"/>
  <c r="CU198"/>
  <c r="CQ198"/>
  <c r="CT198"/>
  <c r="CR198"/>
  <c r="CS206"/>
  <c r="CT206"/>
  <c r="CU206"/>
  <c r="CQ206"/>
  <c r="CR206"/>
  <c r="CS214"/>
  <c r="CR214"/>
  <c r="CQ214"/>
  <c r="CT214"/>
  <c r="CU214"/>
  <c r="CS222"/>
  <c r="CR222"/>
  <c r="CQ222"/>
  <c r="CT222"/>
  <c r="CU222"/>
  <c r="CS230"/>
  <c r="CR230"/>
  <c r="CQ230"/>
  <c r="CU230"/>
  <c r="CT230"/>
  <c r="CS238"/>
  <c r="CR238"/>
  <c r="CQ238"/>
  <c r="CT238"/>
  <c r="CU238"/>
  <c r="CS246"/>
  <c r="CR246"/>
  <c r="CQ246"/>
  <c r="CU246"/>
  <c r="CT246"/>
  <c r="CS254"/>
  <c r="CR254"/>
  <c r="CQ254"/>
  <c r="CU254"/>
  <c r="CT254"/>
  <c r="CS262"/>
  <c r="CR262"/>
  <c r="CQ262"/>
  <c r="CU262"/>
  <c r="CT262"/>
  <c r="CS270"/>
  <c r="CR270"/>
  <c r="CQ270"/>
  <c r="CU270"/>
  <c r="CT270"/>
  <c r="CS278"/>
  <c r="CR278"/>
  <c r="CQ278"/>
  <c r="CT278"/>
  <c r="CU278"/>
  <c r="CS286"/>
  <c r="CR286"/>
  <c r="CQ286"/>
  <c r="CT286"/>
  <c r="CU286"/>
  <c r="CS294"/>
  <c r="CR294"/>
  <c r="CQ294"/>
  <c r="CU294"/>
  <c r="CT294"/>
  <c r="CS302"/>
  <c r="CR302"/>
  <c r="CQ302"/>
  <c r="CT302"/>
  <c r="CU302"/>
  <c r="CS310"/>
  <c r="CR310"/>
  <c r="CQ310"/>
  <c r="CU310"/>
  <c r="CT310"/>
  <c r="CS318"/>
  <c r="CR318"/>
  <c r="CQ318"/>
  <c r="CU318"/>
  <c r="CT318"/>
  <c r="CS326"/>
  <c r="CR326"/>
  <c r="CQ326"/>
  <c r="CU326"/>
  <c r="CT326"/>
  <c r="CS334"/>
  <c r="CU334"/>
  <c r="CT334"/>
  <c r="CR334"/>
  <c r="CQ334"/>
  <c r="CS342"/>
  <c r="CQ342"/>
  <c r="CU342"/>
  <c r="CR342"/>
  <c r="CT342"/>
  <c r="CS350"/>
  <c r="CU350"/>
  <c r="CQ350"/>
  <c r="CT350"/>
  <c r="CR350"/>
  <c r="CS358"/>
  <c r="CT358"/>
  <c r="CR358"/>
  <c r="CQ358"/>
  <c r="CU358"/>
  <c r="CS366"/>
  <c r="CT366"/>
  <c r="CU366"/>
  <c r="CR366"/>
  <c r="CQ366"/>
  <c r="CS374"/>
  <c r="CU374"/>
  <c r="CT374"/>
  <c r="CQ374"/>
  <c r="CR374"/>
  <c r="CS382"/>
  <c r="CR382"/>
  <c r="CQ382"/>
  <c r="CU382"/>
  <c r="CT382"/>
  <c r="CS390"/>
  <c r="CR390"/>
  <c r="CU390"/>
  <c r="CT390"/>
  <c r="CQ390"/>
  <c r="CS398"/>
  <c r="CU398"/>
  <c r="CT398"/>
  <c r="CR398"/>
  <c r="CQ398"/>
  <c r="CS406"/>
  <c r="CQ406"/>
  <c r="CU406"/>
  <c r="CT406"/>
  <c r="CR406"/>
  <c r="CS414"/>
  <c r="CU414"/>
  <c r="CQ414"/>
  <c r="CR414"/>
  <c r="CT414"/>
  <c r="CS422"/>
  <c r="CT422"/>
  <c r="CR422"/>
  <c r="CQ422"/>
  <c r="CU422"/>
  <c r="CS430"/>
  <c r="CT430"/>
  <c r="CQ430"/>
  <c r="CU430"/>
  <c r="CR430"/>
  <c r="CS438"/>
  <c r="CU438"/>
  <c r="CT438"/>
  <c r="CR438"/>
  <c r="CQ438"/>
  <c r="CS446"/>
  <c r="CR446"/>
  <c r="CQ446"/>
  <c r="CU446"/>
  <c r="CT446"/>
  <c r="CS454"/>
  <c r="CR454"/>
  <c r="CT454"/>
  <c r="CQ454"/>
  <c r="CU454"/>
  <c r="CS462"/>
  <c r="CU462"/>
  <c r="CT462"/>
  <c r="CR462"/>
  <c r="CQ462"/>
  <c r="CS470"/>
  <c r="CQ470"/>
  <c r="CU470"/>
  <c r="CT470"/>
  <c r="CR470"/>
  <c r="CS478"/>
  <c r="CU478"/>
  <c r="CQ478"/>
  <c r="CT478"/>
  <c r="CR478"/>
  <c r="CS486"/>
  <c r="CT486"/>
  <c r="CR486"/>
  <c r="CQ486"/>
  <c r="CU486"/>
  <c r="CS494"/>
  <c r="CT494"/>
  <c r="CU494"/>
  <c r="CR494"/>
  <c r="CQ494"/>
  <c r="CS502"/>
  <c r="CT502"/>
  <c r="CU502"/>
  <c r="CR502"/>
  <c r="CQ502"/>
  <c r="CS510"/>
  <c r="CU510"/>
  <c r="CT510"/>
  <c r="CR510"/>
  <c r="CQ510"/>
  <c r="CS518"/>
  <c r="CT518"/>
  <c r="CU518"/>
  <c r="CR518"/>
  <c r="CQ518"/>
  <c r="CS526"/>
  <c r="CU526"/>
  <c r="CT526"/>
  <c r="CR526"/>
  <c r="CQ526"/>
  <c r="CS534"/>
  <c r="CT534"/>
  <c r="CU534"/>
  <c r="CR534"/>
  <c r="CQ534"/>
  <c r="CS542"/>
  <c r="CU542"/>
  <c r="CT542"/>
  <c r="CR542"/>
  <c r="CQ542"/>
  <c r="CS550"/>
  <c r="CT550"/>
  <c r="CQ550"/>
  <c r="CU550"/>
  <c r="CR550"/>
  <c r="CS558"/>
  <c r="CU558"/>
  <c r="CT558"/>
  <c r="CR558"/>
  <c r="CQ558"/>
  <c r="CS566"/>
  <c r="CT566"/>
  <c r="CU566"/>
  <c r="CR566"/>
  <c r="CQ566"/>
  <c r="CS574"/>
  <c r="CU574"/>
  <c r="CT574"/>
  <c r="CR574"/>
  <c r="CQ574"/>
  <c r="CS582"/>
  <c r="CT582"/>
  <c r="CQ582"/>
  <c r="CU582"/>
  <c r="CR582"/>
  <c r="CS590"/>
  <c r="CU590"/>
  <c r="CT590"/>
  <c r="CR590"/>
  <c r="CQ590"/>
  <c r="CS598"/>
  <c r="CT598"/>
  <c r="CU598"/>
  <c r="CR598"/>
  <c r="CQ598"/>
  <c r="CS606"/>
  <c r="CU606"/>
  <c r="CT606"/>
  <c r="CR606"/>
  <c r="CQ606"/>
  <c r="CS614"/>
  <c r="CT614"/>
  <c r="CU614"/>
  <c r="CR614"/>
  <c r="CQ614"/>
  <c r="CS622"/>
  <c r="CU622"/>
  <c r="CT622"/>
  <c r="CR622"/>
  <c r="CQ622"/>
  <c r="CS630"/>
  <c r="CT630"/>
  <c r="CU630"/>
  <c r="CR630"/>
  <c r="CQ630"/>
  <c r="CS638"/>
  <c r="CU638"/>
  <c r="CT638"/>
  <c r="CR638"/>
  <c r="CQ638"/>
  <c r="CS646"/>
  <c r="CT646"/>
  <c r="CU646"/>
  <c r="CQ646"/>
  <c r="CR646"/>
  <c r="CS654"/>
  <c r="CU654"/>
  <c r="CT654"/>
  <c r="CR654"/>
  <c r="CQ654"/>
  <c r="CS662"/>
  <c r="CT662"/>
  <c r="CU662"/>
  <c r="CR662"/>
  <c r="CQ662"/>
  <c r="CS670"/>
  <c r="CU670"/>
  <c r="CT670"/>
  <c r="CR670"/>
  <c r="CQ670"/>
  <c r="CS678"/>
  <c r="CT678"/>
  <c r="CQ678"/>
  <c r="CU678"/>
  <c r="CR678"/>
  <c r="CS686"/>
  <c r="CU686"/>
  <c r="CT686"/>
  <c r="CR686"/>
  <c r="CQ686"/>
  <c r="CS694"/>
  <c r="CT694"/>
  <c r="CU694"/>
  <c r="CR694"/>
  <c r="CQ694"/>
  <c r="CQ702"/>
  <c r="CS702"/>
  <c r="CR702"/>
  <c r="CU702"/>
  <c r="CT702"/>
  <c r="CQ710"/>
  <c r="CS710"/>
  <c r="CU710"/>
  <c r="CT710"/>
  <c r="CR710"/>
  <c r="CQ718"/>
  <c r="CU718"/>
  <c r="CT718"/>
  <c r="CS718"/>
  <c r="CR718"/>
  <c r="CQ726"/>
  <c r="CR726"/>
  <c r="CU726"/>
  <c r="CS726"/>
  <c r="CT726"/>
  <c r="CQ734"/>
  <c r="CU734"/>
  <c r="CR734"/>
  <c r="CS734"/>
  <c r="CT734"/>
  <c r="CQ742"/>
  <c r="CT742"/>
  <c r="CS742"/>
  <c r="CR742"/>
  <c r="CU742"/>
  <c r="CQ750"/>
  <c r="CT750"/>
  <c r="CU750"/>
  <c r="CS750"/>
  <c r="CR750"/>
  <c r="CQ758"/>
  <c r="CU758"/>
  <c r="CT758"/>
  <c r="CS758"/>
  <c r="CR758"/>
  <c r="CQ766"/>
  <c r="CS766"/>
  <c r="CR766"/>
  <c r="CU766"/>
  <c r="CT766"/>
  <c r="CQ774"/>
  <c r="CS774"/>
  <c r="CT774"/>
  <c r="CU774"/>
  <c r="CR774"/>
  <c r="CQ782"/>
  <c r="CU782"/>
  <c r="CT782"/>
  <c r="CS782"/>
  <c r="CR782"/>
  <c r="CQ790"/>
  <c r="CR790"/>
  <c r="CU790"/>
  <c r="CT790"/>
  <c r="CS790"/>
  <c r="CQ798"/>
  <c r="CU798"/>
  <c r="CR798"/>
  <c r="CT798"/>
  <c r="CS798"/>
  <c r="CQ806"/>
  <c r="CT806"/>
  <c r="CS806"/>
  <c r="CR806"/>
  <c r="CU806"/>
  <c r="CQ814"/>
  <c r="CT814"/>
  <c r="CU814"/>
  <c r="CR814"/>
  <c r="CS814"/>
  <c r="CQ822"/>
  <c r="CU822"/>
  <c r="CT822"/>
  <c r="CR822"/>
  <c r="CS822"/>
  <c r="CQ830"/>
  <c r="CS830"/>
  <c r="CR830"/>
  <c r="CU830"/>
  <c r="CT830"/>
  <c r="CQ838"/>
  <c r="CS838"/>
  <c r="CU838"/>
  <c r="CT838"/>
  <c r="CR838"/>
  <c r="CQ846"/>
  <c r="CU846"/>
  <c r="CT846"/>
  <c r="CS846"/>
  <c r="CR846"/>
  <c r="CQ854"/>
  <c r="CR854"/>
  <c r="CU854"/>
  <c r="CT854"/>
  <c r="CS854"/>
  <c r="CQ862"/>
  <c r="CU862"/>
  <c r="CR862"/>
  <c r="CS862"/>
  <c r="CT862"/>
  <c r="CQ870"/>
  <c r="CT870"/>
  <c r="CS870"/>
  <c r="CR870"/>
  <c r="CU870"/>
  <c r="CQ878"/>
  <c r="CT878"/>
  <c r="CU878"/>
  <c r="CS878"/>
  <c r="CR878"/>
  <c r="CQ886"/>
  <c r="CU886"/>
  <c r="CT886"/>
  <c r="CS886"/>
  <c r="CR886"/>
  <c r="CQ894"/>
  <c r="CS894"/>
  <c r="CR894"/>
  <c r="CT894"/>
  <c r="CU894"/>
  <c r="CU902"/>
  <c r="CT902"/>
  <c r="CQ902"/>
  <c r="CR902"/>
  <c r="CS902"/>
  <c r="CU910"/>
  <c r="CT910"/>
  <c r="CQ910"/>
  <c r="CS910"/>
  <c r="CR910"/>
  <c r="CU918"/>
  <c r="CT918"/>
  <c r="CQ918"/>
  <c r="CR918"/>
  <c r="CS918"/>
  <c r="CU926"/>
  <c r="CT926"/>
  <c r="CQ926"/>
  <c r="CS926"/>
  <c r="CR926"/>
  <c r="CS934"/>
  <c r="CR934"/>
  <c r="CQ934"/>
  <c r="CU934"/>
  <c r="CT934"/>
  <c r="CS942"/>
  <c r="CR942"/>
  <c r="CT942"/>
  <c r="CU942"/>
  <c r="CQ942"/>
  <c r="CS950"/>
  <c r="CU950"/>
  <c r="CT950"/>
  <c r="CR950"/>
  <c r="CQ950"/>
  <c r="CS958"/>
  <c r="CQ958"/>
  <c r="CU958"/>
  <c r="CT958"/>
  <c r="CR958"/>
  <c r="CS966"/>
  <c r="CU966"/>
  <c r="CQ966"/>
  <c r="CT966"/>
  <c r="CR966"/>
  <c r="CS974"/>
  <c r="CT974"/>
  <c r="CR974"/>
  <c r="CQ974"/>
  <c r="CU974"/>
  <c r="CS982"/>
  <c r="CT982"/>
  <c r="CU982"/>
  <c r="CR982"/>
  <c r="CQ982"/>
  <c r="CS990"/>
  <c r="CU990"/>
  <c r="CT990"/>
  <c r="CQ990"/>
  <c r="CR990"/>
  <c r="CS998"/>
  <c r="CR998"/>
  <c r="CQ998"/>
  <c r="CU998"/>
  <c r="CT998"/>
  <c r="CS1006"/>
  <c r="CR1006"/>
  <c r="CU1006"/>
  <c r="CT1006"/>
  <c r="CQ1006"/>
  <c r="CS1014"/>
  <c r="CU1014"/>
  <c r="CT1014"/>
  <c r="CR1014"/>
  <c r="CQ1014"/>
  <c r="CS1022"/>
  <c r="CQ1022"/>
  <c r="CU1022"/>
  <c r="CT1022"/>
  <c r="CR1022"/>
  <c r="CS1030"/>
  <c r="CU1030"/>
  <c r="CQ1030"/>
  <c r="CR1030"/>
  <c r="CT1030"/>
  <c r="CS1038"/>
  <c r="CT1038"/>
  <c r="CR1038"/>
  <c r="CQ1038"/>
  <c r="CU1038"/>
  <c r="CS1046"/>
  <c r="CT1046"/>
  <c r="CU1046"/>
  <c r="CR1046"/>
  <c r="CQ1046"/>
  <c r="CS1054"/>
  <c r="CU1054"/>
  <c r="CT1054"/>
  <c r="CR1054"/>
  <c r="CQ1054"/>
  <c r="CS1062"/>
  <c r="CR1062"/>
  <c r="CQ1062"/>
  <c r="CT1062"/>
  <c r="CU1062"/>
  <c r="CS1070"/>
  <c r="CR1070"/>
  <c r="CT1070"/>
  <c r="CU1070"/>
  <c r="CQ1070"/>
  <c r="CS1078"/>
  <c r="CU1078"/>
  <c r="CT1078"/>
  <c r="CR1078"/>
  <c r="CQ1078"/>
  <c r="CU1086"/>
  <c r="CS1086"/>
  <c r="CR1086"/>
  <c r="CQ1086"/>
  <c r="CT1086"/>
  <c r="CR1094"/>
  <c r="CU1094"/>
  <c r="CT1094"/>
  <c r="CS1094"/>
  <c r="CQ1094"/>
  <c r="CU1102"/>
  <c r="CT1102"/>
  <c r="CQ1102"/>
  <c r="CR1102"/>
  <c r="CS1102"/>
  <c r="CT1110"/>
  <c r="CR1110"/>
  <c r="CS1110"/>
  <c r="CU1110"/>
  <c r="CQ1110"/>
  <c r="CQ1118"/>
  <c r="CT1118"/>
  <c r="CU1118"/>
  <c r="CS1118"/>
  <c r="CR1118"/>
  <c r="CR1126"/>
  <c r="CQ1126"/>
  <c r="CU1126"/>
  <c r="CT1126"/>
  <c r="CS1126"/>
  <c r="CS1134"/>
  <c r="CT1134"/>
  <c r="CR1134"/>
  <c r="CQ1134"/>
  <c r="CU1134"/>
  <c r="CU1142"/>
  <c r="CT1142"/>
  <c r="CR1142"/>
  <c r="CS1142"/>
  <c r="CQ1142"/>
  <c r="CR1150"/>
  <c r="CQ1150"/>
  <c r="CU1150"/>
  <c r="CT1150"/>
  <c r="CS1150"/>
  <c r="CU1158"/>
  <c r="CR1158"/>
  <c r="CT1158"/>
  <c r="CS1158"/>
  <c r="CQ1158"/>
  <c r="CT1166"/>
  <c r="CS1166"/>
  <c r="CR1166"/>
  <c r="CQ1166"/>
  <c r="CU1166"/>
  <c r="CQ1174"/>
  <c r="CT1174"/>
  <c r="CU1174"/>
  <c r="CR1174"/>
  <c r="CS1174"/>
  <c r="CU1182"/>
  <c r="CT1182"/>
  <c r="CQ1182"/>
  <c r="CR1182"/>
  <c r="CS1182"/>
  <c r="CS1190"/>
  <c r="CR1190"/>
  <c r="CQ1190"/>
  <c r="CU1190"/>
  <c r="CT1190"/>
  <c r="CS1198"/>
  <c r="CU1198"/>
  <c r="CT1198"/>
  <c r="CR1198"/>
  <c r="CQ1198"/>
  <c r="CU1206"/>
  <c r="CT1206"/>
  <c r="CS1206"/>
  <c r="CR1206"/>
  <c r="CQ1206"/>
  <c r="CR1214"/>
  <c r="CQ1214"/>
  <c r="CU1214"/>
  <c r="CT1214"/>
  <c r="CS1214"/>
  <c r="CU1222"/>
  <c r="CR1222"/>
  <c r="CS1222"/>
  <c r="CT1222"/>
  <c r="CQ1222"/>
  <c r="CT1230"/>
  <c r="CS1230"/>
  <c r="CR1230"/>
  <c r="CU1230"/>
  <c r="CQ1230"/>
  <c r="CQ1238"/>
  <c r="CT1238"/>
  <c r="CU1238"/>
  <c r="CS1238"/>
  <c r="CR1238"/>
  <c r="CU1246"/>
  <c r="CT1246"/>
  <c r="CQ1246"/>
  <c r="CS1246"/>
  <c r="CR1246"/>
  <c r="CS1254"/>
  <c r="CR1254"/>
  <c r="CQ1254"/>
  <c r="CU1254"/>
  <c r="CT1254"/>
  <c r="CS1262"/>
  <c r="CT1262"/>
  <c r="CU1262"/>
  <c r="CQ1262"/>
  <c r="CR1262"/>
  <c r="CT1270"/>
  <c r="CQ1270"/>
  <c r="CS1270"/>
  <c r="CU1270"/>
  <c r="CR1270"/>
  <c r="CT1278"/>
  <c r="CQ1278"/>
  <c r="CU1278"/>
  <c r="CS1278"/>
  <c r="CR1278"/>
  <c r="CT1286"/>
  <c r="CS1286"/>
  <c r="CR1286"/>
  <c r="CQ1286"/>
  <c r="CU1286"/>
  <c r="CT1294"/>
  <c r="CU1294"/>
  <c r="CS1294"/>
  <c r="CR1294"/>
  <c r="CQ1294"/>
  <c r="CT1302"/>
  <c r="CR1302"/>
  <c r="CU1302"/>
  <c r="CS1302"/>
  <c r="CQ1302"/>
  <c r="CT1310"/>
  <c r="CU1310"/>
  <c r="CS1310"/>
  <c r="CR1310"/>
  <c r="CQ1310"/>
  <c r="CT1318"/>
  <c r="CR1318"/>
  <c r="CQ1318"/>
  <c r="CU1318"/>
  <c r="CS1318"/>
  <c r="CT1326"/>
  <c r="CU1326"/>
  <c r="CR1326"/>
  <c r="CS1326"/>
  <c r="CQ1326"/>
  <c r="CT1334"/>
  <c r="CU1334"/>
  <c r="CS1334"/>
  <c r="CR1334"/>
  <c r="CQ1334"/>
  <c r="CT1342"/>
  <c r="CQ1342"/>
  <c r="CU1342"/>
  <c r="CS1342"/>
  <c r="CR1342"/>
  <c r="CT1350"/>
  <c r="CU1350"/>
  <c r="CS1350"/>
  <c r="CR1350"/>
  <c r="CQ1350"/>
  <c r="CT1358"/>
  <c r="CS1358"/>
  <c r="CR1358"/>
  <c r="CQ1358"/>
  <c r="CU1358"/>
  <c r="CT1366"/>
  <c r="CS1366"/>
  <c r="CU1366"/>
  <c r="CR1366"/>
  <c r="CQ1366"/>
  <c r="CT1374"/>
  <c r="CU1374"/>
  <c r="CS1374"/>
  <c r="CR1374"/>
  <c r="CQ1374"/>
  <c r="CT1382"/>
  <c r="CR1382"/>
  <c r="CQ1382"/>
  <c r="CU1382"/>
  <c r="CS1382"/>
  <c r="CT1390"/>
  <c r="CU1390"/>
  <c r="CS1390"/>
  <c r="CR1390"/>
  <c r="CQ1390"/>
  <c r="CT1398"/>
  <c r="CU1398"/>
  <c r="CS1398"/>
  <c r="CR1398"/>
  <c r="CQ1398"/>
  <c r="CT1406"/>
  <c r="CQ1406"/>
  <c r="CU1406"/>
  <c r="CR1406"/>
  <c r="CS1406"/>
  <c r="CT1414"/>
  <c r="CU1414"/>
  <c r="CS1414"/>
  <c r="CQ1414"/>
  <c r="CR1414"/>
  <c r="CQ1422"/>
  <c r="CU1422"/>
  <c r="CT1422"/>
  <c r="CS1422"/>
  <c r="CR1422"/>
  <c r="CQ1430"/>
  <c r="CT1430"/>
  <c r="CU1430"/>
  <c r="CR1430"/>
  <c r="CS1430"/>
  <c r="CQ1438"/>
  <c r="CT1438"/>
  <c r="CU1438"/>
  <c r="CS1438"/>
  <c r="CR1438"/>
  <c r="CQ1446"/>
  <c r="CR1446"/>
  <c r="CU1446"/>
  <c r="CT1446"/>
  <c r="CS1446"/>
  <c r="CQ1454"/>
  <c r="CS1454"/>
  <c r="CT1454"/>
  <c r="CR1454"/>
  <c r="CU1454"/>
  <c r="CQ1462"/>
  <c r="CU1462"/>
  <c r="CT1462"/>
  <c r="CS1462"/>
  <c r="CR1462"/>
  <c r="CQ1470"/>
  <c r="CU1470"/>
  <c r="CT1470"/>
  <c r="CS1470"/>
  <c r="CR1470"/>
  <c r="CQ1478"/>
  <c r="CR1478"/>
  <c r="CU1478"/>
  <c r="CT1478"/>
  <c r="CS1478"/>
  <c r="CQ1486"/>
  <c r="CU1486"/>
  <c r="CT1486"/>
  <c r="CS1486"/>
  <c r="CR1486"/>
  <c r="CQ1494"/>
  <c r="CT1494"/>
  <c r="CR1494"/>
  <c r="CU1494"/>
  <c r="CS1494"/>
  <c r="CQ1502"/>
  <c r="CT1502"/>
  <c r="CS1502"/>
  <c r="CR1502"/>
  <c r="CU1502"/>
  <c r="CQ1510"/>
  <c r="CU1510"/>
  <c r="CT1510"/>
  <c r="CS1510"/>
  <c r="CR1510"/>
  <c r="CQ1518"/>
  <c r="CS1518"/>
  <c r="CU1518"/>
  <c r="CT1518"/>
  <c r="CR1518"/>
  <c r="CQ1526"/>
  <c r="CU1526"/>
  <c r="CS1526"/>
  <c r="CT1526"/>
  <c r="CR1526"/>
  <c r="CU1534"/>
  <c r="CR1534"/>
  <c r="CT1534"/>
  <c r="CS1534"/>
  <c r="CQ1534"/>
  <c r="CU1542"/>
  <c r="CT1542"/>
  <c r="CR1542"/>
  <c r="CS1542"/>
  <c r="CQ1542"/>
  <c r="CU1550"/>
  <c r="CQ1550"/>
  <c r="CT1550"/>
  <c r="CS1550"/>
  <c r="CR1550"/>
  <c r="CU1558"/>
  <c r="CT1558"/>
  <c r="CS1558"/>
  <c r="CR1558"/>
  <c r="CQ1558"/>
  <c r="CU1566"/>
  <c r="CS1566"/>
  <c r="CT1566"/>
  <c r="CR1566"/>
  <c r="CQ1566"/>
  <c r="CU1574"/>
  <c r="CR1574"/>
  <c r="CQ1574"/>
  <c r="CT1574"/>
  <c r="CS1574"/>
  <c r="CU1582"/>
  <c r="CQ1582"/>
  <c r="CT1582"/>
  <c r="CS1582"/>
  <c r="CR1582"/>
  <c r="CU1590"/>
  <c r="CR1590"/>
  <c r="CS1590"/>
  <c r="CT1590"/>
  <c r="CQ1590"/>
  <c r="CU1598"/>
  <c r="CT1598"/>
  <c r="CQ1598"/>
  <c r="CS1598"/>
  <c r="CR1598"/>
  <c r="CU1606"/>
  <c r="CT1606"/>
  <c r="CS1606"/>
  <c r="CR1606"/>
  <c r="CQ1606"/>
  <c r="CU1614"/>
  <c r="CQ1614"/>
  <c r="CT1614"/>
  <c r="CS1614"/>
  <c r="CR1614"/>
  <c r="CU1622"/>
  <c r="CQ1622"/>
  <c r="CT1622"/>
  <c r="CS1622"/>
  <c r="CR1622"/>
  <c r="CU1630"/>
  <c r="CS1630"/>
  <c r="CQ1630"/>
  <c r="CT1630"/>
  <c r="CR1630"/>
  <c r="CU1638"/>
  <c r="CS1638"/>
  <c r="CT1638"/>
  <c r="CR1638"/>
  <c r="CQ1638"/>
  <c r="CU1646"/>
  <c r="CT1646"/>
  <c r="CS1646"/>
  <c r="CR1646"/>
  <c r="CQ1646"/>
  <c r="CU1654"/>
  <c r="CR1654"/>
  <c r="CT1654"/>
  <c r="CS1654"/>
  <c r="CQ1654"/>
  <c r="CU1662"/>
  <c r="CQ1662"/>
  <c r="CT1662"/>
  <c r="CS1662"/>
  <c r="CR1662"/>
  <c r="CU1670"/>
  <c r="CT1670"/>
  <c r="CQ1670"/>
  <c r="CR1670"/>
  <c r="CS1670"/>
  <c r="CU1678"/>
  <c r="CQ1678"/>
  <c r="CS1678"/>
  <c r="CR1678"/>
  <c r="CT1678"/>
  <c r="CU1686"/>
  <c r="CT1686"/>
  <c r="CS1686"/>
  <c r="CR1686"/>
  <c r="CQ1686"/>
  <c r="CU1694"/>
  <c r="CS1694"/>
  <c r="CR1694"/>
  <c r="CT1694"/>
  <c r="CQ1694"/>
  <c r="CU1702"/>
  <c r="CQ1702"/>
  <c r="CT1702"/>
  <c r="CS1702"/>
  <c r="CR1702"/>
  <c r="CU1710"/>
  <c r="CR1710"/>
  <c r="CQ1710"/>
  <c r="CT1710"/>
  <c r="CS1710"/>
  <c r="CR1718"/>
  <c r="CQ1718"/>
  <c r="CU1718"/>
  <c r="CT1718"/>
  <c r="CS1718"/>
  <c r="CU1726"/>
  <c r="CS1726"/>
  <c r="CQ1726"/>
  <c r="CT1726"/>
  <c r="CR1726"/>
  <c r="CR1734"/>
  <c r="CU1734"/>
  <c r="CS1734"/>
  <c r="CQ1734"/>
  <c r="CT1734"/>
  <c r="CS1742"/>
  <c r="CR1742"/>
  <c r="CQ1742"/>
  <c r="CU1742"/>
  <c r="CT1742"/>
  <c r="CT1750"/>
  <c r="CS1750"/>
  <c r="CR1750"/>
  <c r="CQ1750"/>
  <c r="CU1750"/>
  <c r="CQ1758"/>
  <c r="CS1758"/>
  <c r="CU1758"/>
  <c r="CT1758"/>
  <c r="CR1758"/>
  <c r="CR1766"/>
  <c r="CU1766"/>
  <c r="CT1766"/>
  <c r="CS1766"/>
  <c r="CQ1766"/>
  <c r="CS1774"/>
  <c r="CT1774"/>
  <c r="CU1774"/>
  <c r="CR1774"/>
  <c r="CQ1774"/>
  <c r="CU1782"/>
  <c r="CR1782"/>
  <c r="CT1782"/>
  <c r="CS1782"/>
  <c r="CQ1782"/>
  <c r="CU1790"/>
  <c r="CT1790"/>
  <c r="CS1790"/>
  <c r="CR1790"/>
  <c r="CQ1790"/>
  <c r="CR1798"/>
  <c r="CU1798"/>
  <c r="CT1798"/>
  <c r="CQ1798"/>
  <c r="CS1798"/>
  <c r="CT1806"/>
  <c r="CS1806"/>
  <c r="CR1806"/>
  <c r="CU1806"/>
  <c r="CQ1806"/>
  <c r="CQ1814"/>
  <c r="CT1814"/>
  <c r="CR1814"/>
  <c r="CU1814"/>
  <c r="CS1814"/>
  <c r="CU1822"/>
  <c r="CT1822"/>
  <c r="CQ1822"/>
  <c r="CR1822"/>
  <c r="CS1822"/>
  <c r="CS1830"/>
  <c r="CR1830"/>
  <c r="CQ1830"/>
  <c r="CU1830"/>
  <c r="CT1830"/>
  <c r="CS1838"/>
  <c r="CT1838"/>
  <c r="CR1838"/>
  <c r="CQ1838"/>
  <c r="CU1838"/>
  <c r="CU1846"/>
  <c r="CT1846"/>
  <c r="CS1846"/>
  <c r="CR1846"/>
  <c r="CQ1846"/>
  <c r="CR1854"/>
  <c r="CQ1854"/>
  <c r="CU1854"/>
  <c r="CS1854"/>
  <c r="CT1854"/>
  <c r="CU1862"/>
  <c r="CR1862"/>
  <c r="CQ1862"/>
  <c r="CT1862"/>
  <c r="CS1862"/>
  <c r="CS1870"/>
  <c r="CU1870"/>
  <c r="CQ1870"/>
  <c r="CR1870"/>
  <c r="CT1870"/>
  <c r="CS1878"/>
  <c r="CR1878"/>
  <c r="CU1878"/>
  <c r="CT1878"/>
  <c r="CQ1878"/>
  <c r="CR1886"/>
  <c r="CU1886"/>
  <c r="CT1886"/>
  <c r="CQ1886"/>
  <c r="CS1886"/>
  <c r="CR1894"/>
  <c r="CQ1894"/>
  <c r="CS1894"/>
  <c r="CU1894"/>
  <c r="CT1894"/>
  <c r="CR1902"/>
  <c r="CU1902"/>
  <c r="CT1902"/>
  <c r="CS1902"/>
  <c r="CQ1902"/>
  <c r="CR1910"/>
  <c r="CT1910"/>
  <c r="CQ1910"/>
  <c r="CS1910"/>
  <c r="CU1910"/>
  <c r="CR1918"/>
  <c r="CQ1918"/>
  <c r="CS1918"/>
  <c r="CT1918"/>
  <c r="CU1918"/>
  <c r="CR1926"/>
  <c r="CS1926"/>
  <c r="CU1926"/>
  <c r="CT1926"/>
  <c r="CQ1926"/>
  <c r="CR1934"/>
  <c r="CS1934"/>
  <c r="CU1934"/>
  <c r="CT1934"/>
  <c r="CQ1934"/>
  <c r="CR1942"/>
  <c r="CS1942"/>
  <c r="CQ1942"/>
  <c r="CU1942"/>
  <c r="CT1942"/>
  <c r="CR1950"/>
  <c r="CU1950"/>
  <c r="CT1950"/>
  <c r="CS1950"/>
  <c r="CQ1950"/>
  <c r="CR1958"/>
  <c r="CQ1958"/>
  <c r="CU1958"/>
  <c r="CT1958"/>
  <c r="CS1958"/>
  <c r="CR1966"/>
  <c r="CU1966"/>
  <c r="CQ1966"/>
  <c r="CS1966"/>
  <c r="CT1966"/>
  <c r="CR1974"/>
  <c r="CT1974"/>
  <c r="CS1974"/>
  <c r="CU1974"/>
  <c r="CQ1974"/>
  <c r="CR1982"/>
  <c r="CQ1982"/>
  <c r="CU1982"/>
  <c r="CS1982"/>
  <c r="CT1982"/>
  <c r="CR1990"/>
  <c r="CS1990"/>
  <c r="CQ1990"/>
  <c r="CT1990"/>
  <c r="CU1990"/>
  <c r="CR1998"/>
  <c r="CS1998"/>
  <c r="CU1998"/>
  <c r="CT1998"/>
  <c r="CQ1998"/>
  <c r="CR2006"/>
  <c r="CU2006"/>
  <c r="CT2006"/>
  <c r="CS2006"/>
  <c r="CQ2006"/>
  <c r="CR2014"/>
  <c r="CU2014"/>
  <c r="CQ2014"/>
  <c r="CT2014"/>
  <c r="CS2014"/>
  <c r="CR1236"/>
  <c r="CQ1236"/>
  <c r="CU1236"/>
  <c r="CT1236"/>
  <c r="CS1236"/>
  <c r="CT1284"/>
  <c r="CR1284"/>
  <c r="CQ1284"/>
  <c r="CU1284"/>
  <c r="CS1284"/>
  <c r="CR1340"/>
  <c r="CQ1340"/>
  <c r="CU1340"/>
  <c r="CT1340"/>
  <c r="CS1340"/>
  <c r="CQ1364"/>
  <c r="CU1364"/>
  <c r="CT1364"/>
  <c r="CS1364"/>
  <c r="CR1364"/>
  <c r="CU1396"/>
  <c r="CT1396"/>
  <c r="CS1396"/>
  <c r="CR1396"/>
  <c r="CQ1396"/>
  <c r="CS1436"/>
  <c r="CQ1436"/>
  <c r="CU1436"/>
  <c r="CT1436"/>
  <c r="CR1436"/>
  <c r="CS1452"/>
  <c r="CT1452"/>
  <c r="CR1452"/>
  <c r="CQ1452"/>
  <c r="CU1452"/>
  <c r="CS1460"/>
  <c r="CU1460"/>
  <c r="CT1460"/>
  <c r="CR1460"/>
  <c r="CQ1460"/>
  <c r="CS1484"/>
  <c r="CT1484"/>
  <c r="CU1484"/>
  <c r="CR1484"/>
  <c r="CQ1484"/>
  <c r="CS1500"/>
  <c r="CQ1500"/>
  <c r="CT1500"/>
  <c r="CR1500"/>
  <c r="CU1500"/>
  <c r="CS1516"/>
  <c r="CT1516"/>
  <c r="CU1516"/>
  <c r="CR1516"/>
  <c r="CQ1516"/>
  <c r="CU1556"/>
  <c r="CT1556"/>
  <c r="CS1556"/>
  <c r="CR1556"/>
  <c r="CQ1556"/>
  <c r="CQ1580"/>
  <c r="CU1580"/>
  <c r="CT1580"/>
  <c r="CS1580"/>
  <c r="CR1580"/>
  <c r="CU1604"/>
  <c r="CT1604"/>
  <c r="CS1604"/>
  <c r="CR1604"/>
  <c r="CQ1604"/>
  <c r="CT1628"/>
  <c r="CQ1628"/>
  <c r="CU1628"/>
  <c r="CS1628"/>
  <c r="CR1628"/>
  <c r="CS1652"/>
  <c r="CU1652"/>
  <c r="CT1652"/>
  <c r="CR1652"/>
  <c r="CQ1652"/>
  <c r="CR1676"/>
  <c r="CS1676"/>
  <c r="CQ1676"/>
  <c r="CU1676"/>
  <c r="CT1676"/>
  <c r="CR1708"/>
  <c r="CQ1708"/>
  <c r="CU1708"/>
  <c r="CT1708"/>
  <c r="CS1708"/>
  <c r="CQ1716"/>
  <c r="CR1716"/>
  <c r="CU1716"/>
  <c r="CT1716"/>
  <c r="CS1716"/>
  <c r="CT1788"/>
  <c r="CS1788"/>
  <c r="CR1788"/>
  <c r="CQ1788"/>
  <c r="CU1788"/>
  <c r="CR1812"/>
  <c r="CQ1812"/>
  <c r="CU1812"/>
  <c r="CT1812"/>
  <c r="CS1812"/>
  <c r="CS1860"/>
  <c r="CU1860"/>
  <c r="CT1860"/>
  <c r="CR1860"/>
  <c r="CQ1860"/>
  <c r="CT1884"/>
  <c r="CS1884"/>
  <c r="CU1884"/>
  <c r="CR1884"/>
  <c r="CQ1884"/>
  <c r="CT1940"/>
  <c r="CR1940"/>
  <c r="CQ1940"/>
  <c r="CS1940"/>
  <c r="CU1940"/>
  <c r="CT1980"/>
  <c r="CQ1980"/>
  <c r="CU1980"/>
  <c r="CS1980"/>
  <c r="CR1980"/>
  <c r="CT1988"/>
  <c r="CR1988"/>
  <c r="CQ1988"/>
  <c r="CU1988"/>
  <c r="CS1988"/>
  <c r="CT1996"/>
  <c r="CS1996"/>
  <c r="CU1996"/>
  <c r="CR1996"/>
  <c r="CQ1996"/>
  <c r="CS47"/>
  <c r="CR47"/>
  <c r="CQ47"/>
  <c r="CT47"/>
  <c r="CU47"/>
  <c r="CS71"/>
  <c r="CR71"/>
  <c r="CQ71"/>
  <c r="CU71"/>
  <c r="CT71"/>
  <c r="CQ119"/>
  <c r="CU119"/>
  <c r="CT119"/>
  <c r="CS119"/>
  <c r="CR119"/>
  <c r="CQ143"/>
  <c r="CS143"/>
  <c r="CR143"/>
  <c r="CU143"/>
  <c r="CT143"/>
  <c r="CQ191"/>
  <c r="CT191"/>
  <c r="CU191"/>
  <c r="CR191"/>
  <c r="CS191"/>
  <c r="CU215"/>
  <c r="CT215"/>
  <c r="CQ215"/>
  <c r="CR215"/>
  <c r="CS215"/>
  <c r="CU239"/>
  <c r="CT239"/>
  <c r="CQ239"/>
  <c r="CS239"/>
  <c r="CR239"/>
  <c r="CU279"/>
  <c r="CT279"/>
  <c r="CQ279"/>
  <c r="CR279"/>
  <c r="CS279"/>
  <c r="CU327"/>
  <c r="CT327"/>
  <c r="CQ327"/>
  <c r="CR327"/>
  <c r="CS327"/>
  <c r="CT367"/>
  <c r="CS367"/>
  <c r="CR367"/>
  <c r="CU367"/>
  <c r="CQ367"/>
  <c r="CS391"/>
  <c r="CR391"/>
  <c r="CQ391"/>
  <c r="CU391"/>
  <c r="CT391"/>
  <c r="CT431"/>
  <c r="CS431"/>
  <c r="CR431"/>
  <c r="CQ431"/>
  <c r="CU431"/>
  <c r="CS455"/>
  <c r="CR455"/>
  <c r="CQ455"/>
  <c r="CT455"/>
  <c r="CU455"/>
  <c r="CR479"/>
  <c r="CQ479"/>
  <c r="CU479"/>
  <c r="CT479"/>
  <c r="CS479"/>
  <c r="CS503"/>
  <c r="CR503"/>
  <c r="CQ503"/>
  <c r="CU503"/>
  <c r="CT503"/>
  <c r="CS551"/>
  <c r="CR551"/>
  <c r="CQ551"/>
  <c r="CU551"/>
  <c r="CT551"/>
  <c r="CS583"/>
  <c r="CR583"/>
  <c r="CQ583"/>
  <c r="CU583"/>
  <c r="CT583"/>
  <c r="CS607"/>
  <c r="CR607"/>
  <c r="CQ607"/>
  <c r="CT607"/>
  <c r="CU607"/>
  <c r="CS631"/>
  <c r="CR631"/>
  <c r="CQ631"/>
  <c r="CU631"/>
  <c r="CT631"/>
  <c r="CS655"/>
  <c r="CR655"/>
  <c r="CQ655"/>
  <c r="CU655"/>
  <c r="CT655"/>
  <c r="CT727"/>
  <c r="CU727"/>
  <c r="CS727"/>
  <c r="CQ727"/>
  <c r="CR727"/>
  <c r="CT799"/>
  <c r="CR799"/>
  <c r="CQ799"/>
  <c r="CU799"/>
  <c r="CS799"/>
  <c r="CT823"/>
  <c r="CQ823"/>
  <c r="CU823"/>
  <c r="CS823"/>
  <c r="CR823"/>
  <c r="CT839"/>
  <c r="CS839"/>
  <c r="CR839"/>
  <c r="CQ839"/>
  <c r="CU839"/>
  <c r="CT863"/>
  <c r="CR863"/>
  <c r="CQ863"/>
  <c r="CU863"/>
  <c r="CS863"/>
  <c r="CT895"/>
  <c r="CU895"/>
  <c r="CQ895"/>
  <c r="CR895"/>
  <c r="CS895"/>
  <c r="CQ927"/>
  <c r="CT927"/>
  <c r="CU927"/>
  <c r="CS927"/>
  <c r="CR927"/>
  <c r="CS943"/>
  <c r="CR943"/>
  <c r="CQ943"/>
  <c r="CU943"/>
  <c r="CT943"/>
  <c r="CU975"/>
  <c r="CR975"/>
  <c r="CS975"/>
  <c r="CT975"/>
  <c r="CQ975"/>
  <c r="CT1047"/>
  <c r="CS1047"/>
  <c r="CR1047"/>
  <c r="CQ1047"/>
  <c r="CU1047"/>
  <c r="CS1079"/>
  <c r="CU1079"/>
  <c r="CT1079"/>
  <c r="CR1079"/>
  <c r="CQ1079"/>
  <c r="CQ1095"/>
  <c r="CT1095"/>
  <c r="CU1095"/>
  <c r="CS1095"/>
  <c r="CR1095"/>
  <c r="CQ1143"/>
  <c r="CT1143"/>
  <c r="CU1143"/>
  <c r="CS1143"/>
  <c r="CR1143"/>
  <c r="CQ1175"/>
  <c r="CU1175"/>
  <c r="CT1175"/>
  <c r="CS1175"/>
  <c r="CR1175"/>
  <c r="CQ1199"/>
  <c r="CT1199"/>
  <c r="CS1199"/>
  <c r="CR1199"/>
  <c r="CU1199"/>
  <c r="CQ1231"/>
  <c r="CS1231"/>
  <c r="CU1231"/>
  <c r="CT1231"/>
  <c r="CR1231"/>
  <c r="CQ1591"/>
  <c r="CU1591"/>
  <c r="CT1591"/>
  <c r="CS1591"/>
  <c r="CR1591"/>
  <c r="CU824"/>
  <c r="CT824"/>
  <c r="CS824"/>
  <c r="CR824"/>
  <c r="CQ824"/>
  <c r="CR832"/>
  <c r="CQ832"/>
  <c r="CU832"/>
  <c r="CT832"/>
  <c r="CS832"/>
  <c r="CU840"/>
  <c r="CR840"/>
  <c r="CS840"/>
  <c r="CT840"/>
  <c r="CQ840"/>
  <c r="CT848"/>
  <c r="CS848"/>
  <c r="CR848"/>
  <c r="CQ848"/>
  <c r="CU848"/>
  <c r="CQ856"/>
  <c r="CT856"/>
  <c r="CU856"/>
  <c r="CS856"/>
  <c r="CR856"/>
  <c r="CU864"/>
  <c r="CT864"/>
  <c r="CQ864"/>
  <c r="CS864"/>
  <c r="CR864"/>
  <c r="CS872"/>
  <c r="CR872"/>
  <c r="CQ872"/>
  <c r="CT872"/>
  <c r="CU872"/>
  <c r="CS880"/>
  <c r="CT880"/>
  <c r="CU880"/>
  <c r="CQ880"/>
  <c r="CR880"/>
  <c r="CU888"/>
  <c r="CT888"/>
  <c r="CS888"/>
  <c r="CQ888"/>
  <c r="CR888"/>
  <c r="CR896"/>
  <c r="CQ896"/>
  <c r="CU896"/>
  <c r="CT896"/>
  <c r="CS896"/>
  <c r="CT904"/>
  <c r="CS904"/>
  <c r="CR904"/>
  <c r="CQ904"/>
  <c r="CU904"/>
  <c r="CT912"/>
  <c r="CS912"/>
  <c r="CR912"/>
  <c r="CQ912"/>
  <c r="CU912"/>
  <c r="CR1272"/>
  <c r="CT1272"/>
  <c r="CU1272"/>
  <c r="CS1272"/>
  <c r="CQ1272"/>
  <c r="CR1280"/>
  <c r="CQ1280"/>
  <c r="CU1280"/>
  <c r="CT1280"/>
  <c r="CS1280"/>
  <c r="CR1288"/>
  <c r="CS1288"/>
  <c r="CT1288"/>
  <c r="CQ1288"/>
  <c r="CU1288"/>
  <c r="CR1296"/>
  <c r="CU1296"/>
  <c r="CT1296"/>
  <c r="CS1296"/>
  <c r="CQ1296"/>
  <c r="CR1304"/>
  <c r="CU1304"/>
  <c r="CQ1304"/>
  <c r="CT1304"/>
  <c r="CS1304"/>
  <c r="CR1312"/>
  <c r="CU1312"/>
  <c r="CT1312"/>
  <c r="CS1312"/>
  <c r="CQ1312"/>
  <c r="CR1320"/>
  <c r="CQ1320"/>
  <c r="CU1320"/>
  <c r="CT1320"/>
  <c r="CS1320"/>
  <c r="CR1328"/>
  <c r="CU1328"/>
  <c r="CT1328"/>
  <c r="CS1328"/>
  <c r="CQ1328"/>
  <c r="CR1336"/>
  <c r="CT1336"/>
  <c r="CS1336"/>
  <c r="CQ1336"/>
  <c r="CU1336"/>
  <c r="CR1344"/>
  <c r="CT1344"/>
  <c r="CU1344"/>
  <c r="CS1344"/>
  <c r="CQ1344"/>
  <c r="CQ1440"/>
  <c r="CU1440"/>
  <c r="CT1440"/>
  <c r="CS1440"/>
  <c r="CR1440"/>
  <c r="CQ1480"/>
  <c r="CU1480"/>
  <c r="CS1480"/>
  <c r="CT1480"/>
  <c r="CR1480"/>
  <c r="CQ1488"/>
  <c r="CT1488"/>
  <c r="CU1488"/>
  <c r="CS1488"/>
  <c r="CR1488"/>
  <c r="CS1496"/>
  <c r="CR1496"/>
  <c r="CQ1496"/>
  <c r="CU1496"/>
  <c r="CT1496"/>
  <c r="CT1504"/>
  <c r="CS1504"/>
  <c r="CR1504"/>
  <c r="CQ1504"/>
  <c r="CU1504"/>
  <c r="CU1512"/>
  <c r="CT1512"/>
  <c r="CS1512"/>
  <c r="CR1512"/>
  <c r="CQ1512"/>
  <c r="CR1520"/>
  <c r="CU1520"/>
  <c r="CT1520"/>
  <c r="CS1520"/>
  <c r="CQ1520"/>
  <c r="CS1624"/>
  <c r="CR1624"/>
  <c r="CQ1624"/>
  <c r="CU1624"/>
  <c r="CT1624"/>
  <c r="CS1632"/>
  <c r="CR1632"/>
  <c r="CQ1632"/>
  <c r="CU1632"/>
  <c r="CT1632"/>
  <c r="CS1640"/>
  <c r="CT1640"/>
  <c r="CU1640"/>
  <c r="CR1640"/>
  <c r="CQ1640"/>
  <c r="CS1648"/>
  <c r="CU1648"/>
  <c r="CQ1648"/>
  <c r="CT1648"/>
  <c r="CR1648"/>
  <c r="CT1816"/>
  <c r="CS1816"/>
  <c r="CU1816"/>
  <c r="CR1816"/>
  <c r="CQ1816"/>
  <c r="CT1824"/>
  <c r="CU1824"/>
  <c r="CS1824"/>
  <c r="CR1824"/>
  <c r="CQ1824"/>
  <c r="CT1832"/>
  <c r="CR1832"/>
  <c r="CQ1832"/>
  <c r="CS1832"/>
  <c r="CU1832"/>
  <c r="CT1840"/>
  <c r="CR1840"/>
  <c r="CS1840"/>
  <c r="CQ1840"/>
  <c r="CU1840"/>
  <c r="CT1848"/>
  <c r="CU1848"/>
  <c r="CS1848"/>
  <c r="CR1848"/>
  <c r="CQ1848"/>
  <c r="CT1856"/>
  <c r="CQ1856"/>
  <c r="CU1856"/>
  <c r="CS1856"/>
  <c r="CR1856"/>
  <c r="CT1864"/>
  <c r="CU1864"/>
  <c r="CQ1864"/>
  <c r="CS1864"/>
  <c r="CR1864"/>
  <c r="CQ1872"/>
  <c r="CU1872"/>
  <c r="CR1872"/>
  <c r="CT1872"/>
  <c r="CS1872"/>
  <c r="CQ17"/>
  <c r="CT17"/>
  <c r="CR17"/>
  <c r="CU17"/>
  <c r="CS17"/>
  <c r="CQ25"/>
  <c r="CT25"/>
  <c r="CR25"/>
  <c r="CU25"/>
  <c r="CS25"/>
  <c r="CQ33"/>
  <c r="CT33"/>
  <c r="CS33"/>
  <c r="CU33"/>
  <c r="CR33"/>
  <c r="CQ41"/>
  <c r="CT41"/>
  <c r="CR41"/>
  <c r="CU41"/>
  <c r="CS41"/>
  <c r="CQ49"/>
  <c r="CT49"/>
  <c r="CR49"/>
  <c r="CU49"/>
  <c r="CS49"/>
  <c r="CQ57"/>
  <c r="CT57"/>
  <c r="CR57"/>
  <c r="CU57"/>
  <c r="CS57"/>
  <c r="CQ65"/>
  <c r="CT65"/>
  <c r="CS65"/>
  <c r="CR65"/>
  <c r="CU65"/>
  <c r="CQ73"/>
  <c r="CT73"/>
  <c r="CR73"/>
  <c r="CU73"/>
  <c r="CS73"/>
  <c r="CQ81"/>
  <c r="CT81"/>
  <c r="CS81"/>
  <c r="CU81"/>
  <c r="CR81"/>
  <c r="CQ89"/>
  <c r="CT89"/>
  <c r="CR89"/>
  <c r="CU89"/>
  <c r="CS89"/>
  <c r="CQ97"/>
  <c r="CT97"/>
  <c r="CS97"/>
  <c r="CR97"/>
  <c r="CU97"/>
  <c r="CQ105"/>
  <c r="CT105"/>
  <c r="CR105"/>
  <c r="CU105"/>
  <c r="CS105"/>
  <c r="CQ113"/>
  <c r="CT113"/>
  <c r="CR113"/>
  <c r="CU113"/>
  <c r="CS113"/>
  <c r="CT121"/>
  <c r="CS121"/>
  <c r="CR121"/>
  <c r="CU121"/>
  <c r="CQ121"/>
  <c r="CQ129"/>
  <c r="CT129"/>
  <c r="CR129"/>
  <c r="CU129"/>
  <c r="CS129"/>
  <c r="CT137"/>
  <c r="CQ137"/>
  <c r="CU137"/>
  <c r="CR137"/>
  <c r="CS137"/>
  <c r="CT145"/>
  <c r="CS145"/>
  <c r="CR145"/>
  <c r="CQ145"/>
  <c r="CU145"/>
  <c r="CT153"/>
  <c r="CU153"/>
  <c r="CS153"/>
  <c r="CR153"/>
  <c r="CQ153"/>
  <c r="CT161"/>
  <c r="CR161"/>
  <c r="CU161"/>
  <c r="CS161"/>
  <c r="CQ161"/>
  <c r="CT169"/>
  <c r="CQ169"/>
  <c r="CU169"/>
  <c r="CS169"/>
  <c r="CR169"/>
  <c r="CT177"/>
  <c r="CS177"/>
  <c r="CR177"/>
  <c r="CQ177"/>
  <c r="CU177"/>
  <c r="CT185"/>
  <c r="CR185"/>
  <c r="CU185"/>
  <c r="CS185"/>
  <c r="CQ185"/>
  <c r="CT193"/>
  <c r="CU193"/>
  <c r="CR193"/>
  <c r="CS193"/>
  <c r="CQ193"/>
  <c r="CT201"/>
  <c r="CQ201"/>
  <c r="CU201"/>
  <c r="CS201"/>
  <c r="CR201"/>
  <c r="CT209"/>
  <c r="CS209"/>
  <c r="CR209"/>
  <c r="CU209"/>
  <c r="CQ209"/>
  <c r="CT217"/>
  <c r="CS217"/>
  <c r="CR217"/>
  <c r="CQ217"/>
  <c r="CU217"/>
  <c r="CT225"/>
  <c r="CS225"/>
  <c r="CR225"/>
  <c r="CU225"/>
  <c r="CQ225"/>
  <c r="CT233"/>
  <c r="CS233"/>
  <c r="CR233"/>
  <c r="CQ233"/>
  <c r="CU233"/>
  <c r="CT241"/>
  <c r="CS241"/>
  <c r="CR241"/>
  <c r="CU241"/>
  <c r="CQ241"/>
  <c r="CT249"/>
  <c r="CS249"/>
  <c r="CR249"/>
  <c r="CQ249"/>
  <c r="CU249"/>
  <c r="CT257"/>
  <c r="CS257"/>
  <c r="CR257"/>
  <c r="CU257"/>
  <c r="CQ257"/>
  <c r="CT265"/>
  <c r="CS265"/>
  <c r="CR265"/>
  <c r="CQ265"/>
  <c r="CU265"/>
  <c r="CT273"/>
  <c r="CS273"/>
  <c r="CR273"/>
  <c r="CU273"/>
  <c r="CQ273"/>
  <c r="CT281"/>
  <c r="CS281"/>
  <c r="CR281"/>
  <c r="CQ281"/>
  <c r="CU281"/>
  <c r="CT289"/>
  <c r="CS289"/>
  <c r="CR289"/>
  <c r="CU289"/>
  <c r="CQ289"/>
  <c r="CT297"/>
  <c r="CS297"/>
  <c r="CR297"/>
  <c r="CQ297"/>
  <c r="CU297"/>
  <c r="CT305"/>
  <c r="CS305"/>
  <c r="CR305"/>
  <c r="CU305"/>
  <c r="CQ305"/>
  <c r="CT313"/>
  <c r="CS313"/>
  <c r="CR313"/>
  <c r="CQ313"/>
  <c r="CU313"/>
  <c r="CT321"/>
  <c r="CS321"/>
  <c r="CR321"/>
  <c r="CU321"/>
  <c r="CQ321"/>
  <c r="CT329"/>
  <c r="CS329"/>
  <c r="CR329"/>
  <c r="CQ329"/>
  <c r="CU329"/>
  <c r="CT337"/>
  <c r="CR337"/>
  <c r="CS337"/>
  <c r="CU337"/>
  <c r="CQ337"/>
  <c r="CT345"/>
  <c r="CU345"/>
  <c r="CS345"/>
  <c r="CR345"/>
  <c r="CQ345"/>
  <c r="CT353"/>
  <c r="CQ353"/>
  <c r="CU353"/>
  <c r="CR353"/>
  <c r="CS353"/>
  <c r="CT361"/>
  <c r="CU361"/>
  <c r="CQ361"/>
  <c r="CS361"/>
  <c r="CR361"/>
  <c r="CT369"/>
  <c r="CS369"/>
  <c r="CR369"/>
  <c r="CQ369"/>
  <c r="CU369"/>
  <c r="CT377"/>
  <c r="CS377"/>
  <c r="CU377"/>
  <c r="CR377"/>
  <c r="CQ377"/>
  <c r="CT385"/>
  <c r="CU385"/>
  <c r="CS385"/>
  <c r="CQ385"/>
  <c r="CR385"/>
  <c r="CT393"/>
  <c r="CR393"/>
  <c r="CQ393"/>
  <c r="CU393"/>
  <c r="CS393"/>
  <c r="CT401"/>
  <c r="CR401"/>
  <c r="CU401"/>
  <c r="CS401"/>
  <c r="CQ401"/>
  <c r="CT409"/>
  <c r="CU409"/>
  <c r="CS409"/>
  <c r="CR409"/>
  <c r="CQ409"/>
  <c r="CT417"/>
  <c r="CQ417"/>
  <c r="CU417"/>
  <c r="CS417"/>
  <c r="CR417"/>
  <c r="CT425"/>
  <c r="CU425"/>
  <c r="CQ425"/>
  <c r="CR425"/>
  <c r="CS425"/>
  <c r="CT433"/>
  <c r="CS433"/>
  <c r="CR433"/>
  <c r="CQ433"/>
  <c r="CU433"/>
  <c r="CT441"/>
  <c r="CS441"/>
  <c r="CQ441"/>
  <c r="CU441"/>
  <c r="CR441"/>
  <c r="CT449"/>
  <c r="CU449"/>
  <c r="CS449"/>
  <c r="CR449"/>
  <c r="CQ449"/>
  <c r="CT457"/>
  <c r="CR457"/>
  <c r="CQ457"/>
  <c r="CU457"/>
  <c r="CS457"/>
  <c r="CT465"/>
  <c r="CR465"/>
  <c r="CS465"/>
  <c r="CQ465"/>
  <c r="CU465"/>
  <c r="CT473"/>
  <c r="CU473"/>
  <c r="CS473"/>
  <c r="CR473"/>
  <c r="CQ473"/>
  <c r="CT481"/>
  <c r="CQ481"/>
  <c r="CU481"/>
  <c r="CR481"/>
  <c r="CS481"/>
  <c r="CT489"/>
  <c r="CU489"/>
  <c r="CQ489"/>
  <c r="CS489"/>
  <c r="CR489"/>
  <c r="CT497"/>
  <c r="CS497"/>
  <c r="CR497"/>
  <c r="CQ497"/>
  <c r="CU497"/>
  <c r="CQ505"/>
  <c r="CT505"/>
  <c r="CU505"/>
  <c r="CR505"/>
  <c r="CS505"/>
  <c r="CQ513"/>
  <c r="CT513"/>
  <c r="CU513"/>
  <c r="CS513"/>
  <c r="CR513"/>
  <c r="CQ521"/>
  <c r="CT521"/>
  <c r="CU521"/>
  <c r="CS521"/>
  <c r="CR521"/>
  <c r="CQ529"/>
  <c r="CT529"/>
  <c r="CU529"/>
  <c r="CS529"/>
  <c r="CR529"/>
  <c r="CQ537"/>
  <c r="CT537"/>
  <c r="CU537"/>
  <c r="CS537"/>
  <c r="CR537"/>
  <c r="CQ545"/>
  <c r="CT545"/>
  <c r="CU545"/>
  <c r="CS545"/>
  <c r="CR545"/>
  <c r="CQ553"/>
  <c r="CT553"/>
  <c r="CU553"/>
  <c r="CS553"/>
  <c r="CR553"/>
  <c r="CQ561"/>
  <c r="CT561"/>
  <c r="CU561"/>
  <c r="CS561"/>
  <c r="CR561"/>
  <c r="CQ569"/>
  <c r="CT569"/>
  <c r="CU569"/>
  <c r="CR569"/>
  <c r="CS569"/>
  <c r="CQ577"/>
  <c r="CT577"/>
  <c r="CU577"/>
  <c r="CS577"/>
  <c r="CR577"/>
  <c r="CQ585"/>
  <c r="CT585"/>
  <c r="CU585"/>
  <c r="CS585"/>
  <c r="CR585"/>
  <c r="CQ593"/>
  <c r="CT593"/>
  <c r="CU593"/>
  <c r="CS593"/>
  <c r="CR593"/>
  <c r="CQ601"/>
  <c r="CT601"/>
  <c r="CU601"/>
  <c r="CR601"/>
  <c r="CS601"/>
  <c r="CQ609"/>
  <c r="CT609"/>
  <c r="CU609"/>
  <c r="CS609"/>
  <c r="CR609"/>
  <c r="CQ617"/>
  <c r="CT617"/>
  <c r="CU617"/>
  <c r="CS617"/>
  <c r="CR617"/>
  <c r="CQ625"/>
  <c r="CT625"/>
  <c r="CU625"/>
  <c r="CS625"/>
  <c r="CR625"/>
  <c r="CQ633"/>
  <c r="CT633"/>
  <c r="CU633"/>
  <c r="CS633"/>
  <c r="CR633"/>
  <c r="CQ641"/>
  <c r="CT641"/>
  <c r="CU641"/>
  <c r="CS641"/>
  <c r="CR641"/>
  <c r="CQ649"/>
  <c r="CT649"/>
  <c r="CU649"/>
  <c r="CS649"/>
  <c r="CR649"/>
  <c r="CQ657"/>
  <c r="CT657"/>
  <c r="CU657"/>
  <c r="CS657"/>
  <c r="CR657"/>
  <c r="CQ665"/>
  <c r="CT665"/>
  <c r="CU665"/>
  <c r="CR665"/>
  <c r="CS665"/>
  <c r="CQ673"/>
  <c r="CT673"/>
  <c r="CU673"/>
  <c r="CS673"/>
  <c r="CR673"/>
  <c r="CQ681"/>
  <c r="CT681"/>
  <c r="CU681"/>
  <c r="CS681"/>
  <c r="CR681"/>
  <c r="CQ689"/>
  <c r="CT689"/>
  <c r="CU689"/>
  <c r="CS689"/>
  <c r="CR689"/>
  <c r="CQ697"/>
  <c r="CT697"/>
  <c r="CU697"/>
  <c r="CR697"/>
  <c r="CS697"/>
  <c r="CR705"/>
  <c r="CU705"/>
  <c r="CT705"/>
  <c r="CQ705"/>
  <c r="CS705"/>
  <c r="CR713"/>
  <c r="CS713"/>
  <c r="CQ713"/>
  <c r="CU713"/>
  <c r="CT713"/>
  <c r="CR721"/>
  <c r="CS721"/>
  <c r="CU721"/>
  <c r="CT721"/>
  <c r="CQ721"/>
  <c r="CR729"/>
  <c r="CU729"/>
  <c r="CT729"/>
  <c r="CS729"/>
  <c r="CQ729"/>
  <c r="CR737"/>
  <c r="CQ737"/>
  <c r="CU737"/>
  <c r="CT737"/>
  <c r="CS737"/>
  <c r="CR745"/>
  <c r="CU745"/>
  <c r="CQ745"/>
  <c r="CS745"/>
  <c r="CT745"/>
  <c r="CR753"/>
  <c r="CT753"/>
  <c r="CS753"/>
  <c r="CQ753"/>
  <c r="CU753"/>
  <c r="CR761"/>
  <c r="CT761"/>
  <c r="CU761"/>
  <c r="CS761"/>
  <c r="CQ761"/>
  <c r="CR769"/>
  <c r="CU769"/>
  <c r="CT769"/>
  <c r="CS769"/>
  <c r="CQ769"/>
  <c r="CR777"/>
  <c r="CS777"/>
  <c r="CQ777"/>
  <c r="CU777"/>
  <c r="CT777"/>
  <c r="CR785"/>
  <c r="CS785"/>
  <c r="CT785"/>
  <c r="CU785"/>
  <c r="CQ785"/>
  <c r="CR793"/>
  <c r="CU793"/>
  <c r="CT793"/>
  <c r="CS793"/>
  <c r="CQ793"/>
  <c r="CR801"/>
  <c r="CQ801"/>
  <c r="CU801"/>
  <c r="CT801"/>
  <c r="CS801"/>
  <c r="CR809"/>
  <c r="CU809"/>
  <c r="CQ809"/>
  <c r="CT809"/>
  <c r="CS809"/>
  <c r="CR817"/>
  <c r="CT817"/>
  <c r="CS817"/>
  <c r="CQ817"/>
  <c r="CU817"/>
  <c r="CR825"/>
  <c r="CT825"/>
  <c r="CU825"/>
  <c r="CS825"/>
  <c r="CQ825"/>
  <c r="CR833"/>
  <c r="CU833"/>
  <c r="CT833"/>
  <c r="CQ833"/>
  <c r="CS833"/>
  <c r="CR841"/>
  <c r="CS841"/>
  <c r="CQ841"/>
  <c r="CU841"/>
  <c r="CT841"/>
  <c r="CR849"/>
  <c r="CS849"/>
  <c r="CU849"/>
  <c r="CT849"/>
  <c r="CQ849"/>
  <c r="CR857"/>
  <c r="CU857"/>
  <c r="CT857"/>
  <c r="CS857"/>
  <c r="CQ857"/>
  <c r="CR865"/>
  <c r="CQ865"/>
  <c r="CU865"/>
  <c r="CT865"/>
  <c r="CS865"/>
  <c r="CR873"/>
  <c r="CU873"/>
  <c r="CQ873"/>
  <c r="CS873"/>
  <c r="CT873"/>
  <c r="CR881"/>
  <c r="CT881"/>
  <c r="CS881"/>
  <c r="CQ881"/>
  <c r="CU881"/>
  <c r="CR889"/>
  <c r="CT889"/>
  <c r="CU889"/>
  <c r="CS889"/>
  <c r="CQ889"/>
  <c r="CR897"/>
  <c r="CU897"/>
  <c r="CT897"/>
  <c r="CS897"/>
  <c r="CQ897"/>
  <c r="CU905"/>
  <c r="CR905"/>
  <c r="CS905"/>
  <c r="CT905"/>
  <c r="CQ905"/>
  <c r="CU913"/>
  <c r="CR913"/>
  <c r="CT913"/>
  <c r="CS913"/>
  <c r="CQ913"/>
  <c r="CU921"/>
  <c r="CR921"/>
  <c r="CS921"/>
  <c r="CT921"/>
  <c r="CQ921"/>
  <c r="CT929"/>
  <c r="CS929"/>
  <c r="CU929"/>
  <c r="CR929"/>
  <c r="CQ929"/>
  <c r="CT937"/>
  <c r="CU937"/>
  <c r="CS937"/>
  <c r="CR937"/>
  <c r="CQ937"/>
  <c r="CT945"/>
  <c r="CR945"/>
  <c r="CQ945"/>
  <c r="CS945"/>
  <c r="CU945"/>
  <c r="CT953"/>
  <c r="CR953"/>
  <c r="CS953"/>
  <c r="CU953"/>
  <c r="CQ953"/>
  <c r="CT961"/>
  <c r="CU961"/>
  <c r="CS961"/>
  <c r="CR961"/>
  <c r="CQ961"/>
  <c r="CT969"/>
  <c r="CQ969"/>
  <c r="CU969"/>
  <c r="CS969"/>
  <c r="CR969"/>
  <c r="CT977"/>
  <c r="CU977"/>
  <c r="CQ977"/>
  <c r="CS977"/>
  <c r="CR977"/>
  <c r="CT985"/>
  <c r="CS985"/>
  <c r="CR985"/>
  <c r="CQ985"/>
  <c r="CU985"/>
  <c r="CT993"/>
  <c r="CS993"/>
  <c r="CU993"/>
  <c r="CR993"/>
  <c r="CQ993"/>
  <c r="CT1001"/>
  <c r="CU1001"/>
  <c r="CS1001"/>
  <c r="CQ1001"/>
  <c r="CR1001"/>
  <c r="CT1009"/>
  <c r="CR1009"/>
  <c r="CQ1009"/>
  <c r="CU1009"/>
  <c r="CS1009"/>
  <c r="CT1017"/>
  <c r="CR1017"/>
  <c r="CU1017"/>
  <c r="CS1017"/>
  <c r="CQ1017"/>
  <c r="CT1025"/>
  <c r="CU1025"/>
  <c r="CS1025"/>
  <c r="CR1025"/>
  <c r="CQ1025"/>
  <c r="CT1033"/>
  <c r="CQ1033"/>
  <c r="CU1033"/>
  <c r="CS1033"/>
  <c r="CR1033"/>
  <c r="CT1041"/>
  <c r="CU1041"/>
  <c r="CQ1041"/>
  <c r="CR1041"/>
  <c r="CS1041"/>
  <c r="CT1049"/>
  <c r="CS1049"/>
  <c r="CR1049"/>
  <c r="CQ1049"/>
  <c r="CU1049"/>
  <c r="CT1057"/>
  <c r="CS1057"/>
  <c r="CU1057"/>
  <c r="CR1057"/>
  <c r="CQ1057"/>
  <c r="CT1065"/>
  <c r="CU1065"/>
  <c r="CS1065"/>
  <c r="CR1065"/>
  <c r="CQ1065"/>
  <c r="CT1073"/>
  <c r="CR1073"/>
  <c r="CQ1073"/>
  <c r="CU1073"/>
  <c r="CS1073"/>
  <c r="CT1081"/>
  <c r="CR1081"/>
  <c r="CS1081"/>
  <c r="CU1081"/>
  <c r="CQ1081"/>
  <c r="CS1089"/>
  <c r="CT1089"/>
  <c r="CU1089"/>
  <c r="CR1089"/>
  <c r="CQ1089"/>
  <c r="CU1097"/>
  <c r="CQ1097"/>
  <c r="CT1097"/>
  <c r="CS1097"/>
  <c r="CR1097"/>
  <c r="CR1105"/>
  <c r="CS1105"/>
  <c r="CQ1105"/>
  <c r="CU1105"/>
  <c r="CT1105"/>
  <c r="CT1113"/>
  <c r="CS1113"/>
  <c r="CR1113"/>
  <c r="CQ1113"/>
  <c r="CU1113"/>
  <c r="CT1121"/>
  <c r="CU1121"/>
  <c r="CS1121"/>
  <c r="CR1121"/>
  <c r="CQ1121"/>
  <c r="CQ1129"/>
  <c r="CU1129"/>
  <c r="CR1129"/>
  <c r="CT1129"/>
  <c r="CS1129"/>
  <c r="CS1137"/>
  <c r="CU1137"/>
  <c r="CT1137"/>
  <c r="CR1137"/>
  <c r="CQ1137"/>
  <c r="CS1145"/>
  <c r="CT1145"/>
  <c r="CU1145"/>
  <c r="CQ1145"/>
  <c r="CR1145"/>
  <c r="CU1153"/>
  <c r="CT1153"/>
  <c r="CS1153"/>
  <c r="CQ1153"/>
  <c r="CR1153"/>
  <c r="CR1161"/>
  <c r="CQ1161"/>
  <c r="CU1161"/>
  <c r="CT1161"/>
  <c r="CS1161"/>
  <c r="CU1169"/>
  <c r="CR1169"/>
  <c r="CT1169"/>
  <c r="CS1169"/>
  <c r="CQ1169"/>
  <c r="CT1177"/>
  <c r="CS1177"/>
  <c r="CR1177"/>
  <c r="CQ1177"/>
  <c r="CU1177"/>
  <c r="CQ1185"/>
  <c r="CT1185"/>
  <c r="CU1185"/>
  <c r="CS1185"/>
  <c r="CR1185"/>
  <c r="CU1193"/>
  <c r="CT1193"/>
  <c r="CQ1193"/>
  <c r="CR1193"/>
  <c r="CS1193"/>
  <c r="CS1201"/>
  <c r="CR1201"/>
  <c r="CQ1201"/>
  <c r="CU1201"/>
  <c r="CT1201"/>
  <c r="CS1209"/>
  <c r="CU1209"/>
  <c r="CT1209"/>
  <c r="CR1209"/>
  <c r="CQ1209"/>
  <c r="CU1217"/>
  <c r="CT1217"/>
  <c r="CS1217"/>
  <c r="CR1217"/>
  <c r="CQ1217"/>
  <c r="CR1225"/>
  <c r="CQ1225"/>
  <c r="CU1225"/>
  <c r="CT1225"/>
  <c r="CS1225"/>
  <c r="CU1233"/>
  <c r="CR1233"/>
  <c r="CS1233"/>
  <c r="CT1233"/>
  <c r="CQ1233"/>
  <c r="CT1241"/>
  <c r="CS1241"/>
  <c r="CR1241"/>
  <c r="CQ1241"/>
  <c r="CU1241"/>
  <c r="CQ1249"/>
  <c r="CT1249"/>
  <c r="CU1249"/>
  <c r="CS1249"/>
  <c r="CR1249"/>
  <c r="CU1257"/>
  <c r="CT1257"/>
  <c r="CQ1257"/>
  <c r="CS1257"/>
  <c r="CR1257"/>
  <c r="CU1265"/>
  <c r="CS1265"/>
  <c r="CR1265"/>
  <c r="CQ1265"/>
  <c r="CT1265"/>
  <c r="CU1273"/>
  <c r="CT1273"/>
  <c r="CS1273"/>
  <c r="CR1273"/>
  <c r="CQ1273"/>
  <c r="CU1281"/>
  <c r="CQ1281"/>
  <c r="CT1281"/>
  <c r="CS1281"/>
  <c r="CR1281"/>
  <c r="CU1289"/>
  <c r="CR1289"/>
  <c r="CT1289"/>
  <c r="CS1289"/>
  <c r="CQ1289"/>
  <c r="CU1297"/>
  <c r="CS1297"/>
  <c r="CT1297"/>
  <c r="CR1297"/>
  <c r="CQ1297"/>
  <c r="CU1305"/>
  <c r="CS1305"/>
  <c r="CQ1305"/>
  <c r="CR1305"/>
  <c r="CT1305"/>
  <c r="CU1313"/>
  <c r="CT1313"/>
  <c r="CS1313"/>
  <c r="CR1313"/>
  <c r="CQ1313"/>
  <c r="CU1321"/>
  <c r="CT1321"/>
  <c r="CS1321"/>
  <c r="CR1321"/>
  <c r="CQ1321"/>
  <c r="CU1329"/>
  <c r="CR1329"/>
  <c r="CQ1329"/>
  <c r="CT1329"/>
  <c r="CS1329"/>
  <c r="CU1337"/>
  <c r="CT1337"/>
  <c r="CR1337"/>
  <c r="CS1337"/>
  <c r="CQ1337"/>
  <c r="CU1345"/>
  <c r="CT1345"/>
  <c r="CS1345"/>
  <c r="CR1345"/>
  <c r="CQ1345"/>
  <c r="CU1353"/>
  <c r="CQ1353"/>
  <c r="CT1353"/>
  <c r="CS1353"/>
  <c r="CR1353"/>
  <c r="CU1361"/>
  <c r="CT1361"/>
  <c r="CS1361"/>
  <c r="CR1361"/>
  <c r="CQ1361"/>
  <c r="CU1369"/>
  <c r="CS1369"/>
  <c r="CR1369"/>
  <c r="CQ1369"/>
  <c r="CT1369"/>
  <c r="CU1377"/>
  <c r="CS1377"/>
  <c r="CT1377"/>
  <c r="CR1377"/>
  <c r="CQ1377"/>
  <c r="CU1385"/>
  <c r="CT1385"/>
  <c r="CS1385"/>
  <c r="CR1385"/>
  <c r="CQ1385"/>
  <c r="CU1393"/>
  <c r="CR1393"/>
  <c r="CQ1393"/>
  <c r="CT1393"/>
  <c r="CS1393"/>
  <c r="CU1401"/>
  <c r="CT1401"/>
  <c r="CS1401"/>
  <c r="CR1401"/>
  <c r="CQ1401"/>
  <c r="CU1409"/>
  <c r="CT1409"/>
  <c r="CS1409"/>
  <c r="CR1409"/>
  <c r="CQ1409"/>
  <c r="CU1417"/>
  <c r="CQ1417"/>
  <c r="CT1417"/>
  <c r="CS1417"/>
  <c r="CR1417"/>
  <c r="CR1425"/>
  <c r="CQ1425"/>
  <c r="CS1425"/>
  <c r="CU1425"/>
  <c r="CT1425"/>
  <c r="CR1433"/>
  <c r="CT1433"/>
  <c r="CS1433"/>
  <c r="CQ1433"/>
  <c r="CU1433"/>
  <c r="CR1441"/>
  <c r="CT1441"/>
  <c r="CU1441"/>
  <c r="CS1441"/>
  <c r="CQ1441"/>
  <c r="CR1449"/>
  <c r="CU1449"/>
  <c r="CT1449"/>
  <c r="CS1449"/>
  <c r="CQ1449"/>
  <c r="CR1457"/>
  <c r="CU1457"/>
  <c r="CT1457"/>
  <c r="CS1457"/>
  <c r="CQ1457"/>
  <c r="CR1465"/>
  <c r="CS1465"/>
  <c r="CU1465"/>
  <c r="CT1465"/>
  <c r="CQ1465"/>
  <c r="CR1473"/>
  <c r="CS1473"/>
  <c r="CQ1473"/>
  <c r="CU1473"/>
  <c r="CT1473"/>
  <c r="CR1481"/>
  <c r="CU1481"/>
  <c r="CT1481"/>
  <c r="CS1481"/>
  <c r="CQ1481"/>
  <c r="CR1489"/>
  <c r="CQ1489"/>
  <c r="CU1489"/>
  <c r="CT1489"/>
  <c r="CS1489"/>
  <c r="CR1497"/>
  <c r="CU1497"/>
  <c r="CT1497"/>
  <c r="CQ1497"/>
  <c r="CS1497"/>
  <c r="CR1505"/>
  <c r="CT1505"/>
  <c r="CS1505"/>
  <c r="CU1505"/>
  <c r="CQ1505"/>
  <c r="CR1513"/>
  <c r="CQ1513"/>
  <c r="CU1513"/>
  <c r="CT1513"/>
  <c r="CS1513"/>
  <c r="CR1521"/>
  <c r="CS1521"/>
  <c r="CQ1521"/>
  <c r="CU1521"/>
  <c r="CT1521"/>
  <c r="CR1529"/>
  <c r="CS1529"/>
  <c r="CU1529"/>
  <c r="CT1529"/>
  <c r="CQ1529"/>
  <c r="CR1537"/>
  <c r="CT1537"/>
  <c r="CS1537"/>
  <c r="CU1537"/>
  <c r="CQ1537"/>
  <c r="CQ1545"/>
  <c r="CU1545"/>
  <c r="CT1545"/>
  <c r="CS1545"/>
  <c r="CR1545"/>
  <c r="CT1553"/>
  <c r="CS1553"/>
  <c r="CR1553"/>
  <c r="CQ1553"/>
  <c r="CU1553"/>
  <c r="CQ1561"/>
  <c r="CR1561"/>
  <c r="CU1561"/>
  <c r="CT1561"/>
  <c r="CS1561"/>
  <c r="CS1569"/>
  <c r="CR1569"/>
  <c r="CQ1569"/>
  <c r="CU1569"/>
  <c r="CT1569"/>
  <c r="CS1577"/>
  <c r="CU1577"/>
  <c r="CT1577"/>
  <c r="CR1577"/>
  <c r="CQ1577"/>
  <c r="CU1585"/>
  <c r="CT1585"/>
  <c r="CS1585"/>
  <c r="CR1585"/>
  <c r="CQ1585"/>
  <c r="CU1593"/>
  <c r="CR1593"/>
  <c r="CQ1593"/>
  <c r="CT1593"/>
  <c r="CS1593"/>
  <c r="CR1601"/>
  <c r="CU1601"/>
  <c r="CT1601"/>
  <c r="CS1601"/>
  <c r="CQ1601"/>
  <c r="CR1609"/>
  <c r="CU1609"/>
  <c r="CT1609"/>
  <c r="CS1609"/>
  <c r="CQ1609"/>
  <c r="CT1617"/>
  <c r="CS1617"/>
  <c r="CQ1617"/>
  <c r="CU1617"/>
  <c r="CR1617"/>
  <c r="CQ1625"/>
  <c r="CU1625"/>
  <c r="CT1625"/>
  <c r="CS1625"/>
  <c r="CR1625"/>
  <c r="CT1633"/>
  <c r="CS1633"/>
  <c r="CR1633"/>
  <c r="CQ1633"/>
  <c r="CU1633"/>
  <c r="CS1641"/>
  <c r="CQ1641"/>
  <c r="CU1641"/>
  <c r="CT1641"/>
  <c r="CR1641"/>
  <c r="CQ1649"/>
  <c r="CU1649"/>
  <c r="CT1649"/>
  <c r="CS1649"/>
  <c r="CR1649"/>
  <c r="CU1657"/>
  <c r="CS1657"/>
  <c r="CR1657"/>
  <c r="CQ1657"/>
  <c r="CT1657"/>
  <c r="CR1665"/>
  <c r="CU1665"/>
  <c r="CT1665"/>
  <c r="CS1665"/>
  <c r="CQ1665"/>
  <c r="CU1673"/>
  <c r="CQ1673"/>
  <c r="CT1673"/>
  <c r="CS1673"/>
  <c r="CR1673"/>
  <c r="CT1681"/>
  <c r="CR1681"/>
  <c r="CQ1681"/>
  <c r="CU1681"/>
  <c r="CS1681"/>
  <c r="CQ1689"/>
  <c r="CS1689"/>
  <c r="CR1689"/>
  <c r="CU1689"/>
  <c r="CT1689"/>
  <c r="CT1697"/>
  <c r="CS1697"/>
  <c r="CR1697"/>
  <c r="CQ1697"/>
  <c r="CU1697"/>
  <c r="CS1705"/>
  <c r="CU1705"/>
  <c r="CT1705"/>
  <c r="CR1705"/>
  <c r="CQ1705"/>
  <c r="CU1713"/>
  <c r="CQ1713"/>
  <c r="CT1713"/>
  <c r="CS1713"/>
  <c r="CR1713"/>
  <c r="CS1721"/>
  <c r="CU1721"/>
  <c r="CT1721"/>
  <c r="CR1721"/>
  <c r="CQ1721"/>
  <c r="CT1729"/>
  <c r="CQ1729"/>
  <c r="CU1729"/>
  <c r="CS1729"/>
  <c r="CR1729"/>
  <c r="CU1737"/>
  <c r="CQ1737"/>
  <c r="CR1737"/>
  <c r="CT1737"/>
  <c r="CS1737"/>
  <c r="CR1745"/>
  <c r="CS1745"/>
  <c r="CQ1745"/>
  <c r="CU1745"/>
  <c r="CT1745"/>
  <c r="CT1753"/>
  <c r="CS1753"/>
  <c r="CR1753"/>
  <c r="CQ1753"/>
  <c r="CU1753"/>
  <c r="CT1761"/>
  <c r="CS1761"/>
  <c r="CR1761"/>
  <c r="CQ1761"/>
  <c r="CU1761"/>
  <c r="CQ1769"/>
  <c r="CT1769"/>
  <c r="CS1769"/>
  <c r="CR1769"/>
  <c r="CU1769"/>
  <c r="CS1777"/>
  <c r="CU1777"/>
  <c r="CT1777"/>
  <c r="CR1777"/>
  <c r="CQ1777"/>
  <c r="CS1785"/>
  <c r="CQ1785"/>
  <c r="CU1785"/>
  <c r="CT1785"/>
  <c r="CR1785"/>
  <c r="CS1793"/>
  <c r="CU1793"/>
  <c r="CT1793"/>
  <c r="CR1793"/>
  <c r="CQ1793"/>
  <c r="CR1801"/>
  <c r="CQ1801"/>
  <c r="CU1801"/>
  <c r="CT1801"/>
  <c r="CS1801"/>
  <c r="CU1809"/>
  <c r="CR1809"/>
  <c r="CT1809"/>
  <c r="CS1809"/>
  <c r="CQ1809"/>
  <c r="CT1817"/>
  <c r="CS1817"/>
  <c r="CR1817"/>
  <c r="CU1817"/>
  <c r="CQ1817"/>
  <c r="CQ1825"/>
  <c r="CT1825"/>
  <c r="CR1825"/>
  <c r="CU1825"/>
  <c r="CS1825"/>
  <c r="CU1833"/>
  <c r="CT1833"/>
  <c r="CQ1833"/>
  <c r="CS1833"/>
  <c r="CR1833"/>
  <c r="CS1841"/>
  <c r="CR1841"/>
  <c r="CQ1841"/>
  <c r="CT1841"/>
  <c r="CU1841"/>
  <c r="CS1849"/>
  <c r="CQ1849"/>
  <c r="CU1849"/>
  <c r="CT1849"/>
  <c r="CR1849"/>
  <c r="CU1857"/>
  <c r="CT1857"/>
  <c r="CS1857"/>
  <c r="CQ1857"/>
  <c r="CR1857"/>
  <c r="CR1865"/>
  <c r="CQ1865"/>
  <c r="CU1865"/>
  <c r="CS1865"/>
  <c r="CT1865"/>
  <c r="CT1873"/>
  <c r="CS1873"/>
  <c r="CR1873"/>
  <c r="CQ1873"/>
  <c r="CU1873"/>
  <c r="CT1881"/>
  <c r="CU1881"/>
  <c r="CS1881"/>
  <c r="CR1881"/>
  <c r="CQ1881"/>
  <c r="CS1889"/>
  <c r="CT1889"/>
  <c r="CU1889"/>
  <c r="CR1889"/>
  <c r="CQ1889"/>
  <c r="CS1897"/>
  <c r="CU1897"/>
  <c r="CQ1897"/>
  <c r="CT1897"/>
  <c r="CR1897"/>
  <c r="CS1905"/>
  <c r="CQ1905"/>
  <c r="CT1905"/>
  <c r="CR1905"/>
  <c r="CU1905"/>
  <c r="CS1913"/>
  <c r="CU1913"/>
  <c r="CR1913"/>
  <c r="CQ1913"/>
  <c r="CT1913"/>
  <c r="CS1921"/>
  <c r="CT1921"/>
  <c r="CU1921"/>
  <c r="CR1921"/>
  <c r="CQ1921"/>
  <c r="CS1929"/>
  <c r="CU1929"/>
  <c r="CT1929"/>
  <c r="CR1929"/>
  <c r="CQ1929"/>
  <c r="CS1937"/>
  <c r="CU1937"/>
  <c r="CT1937"/>
  <c r="CQ1937"/>
  <c r="CR1937"/>
  <c r="CS1945"/>
  <c r="CR1945"/>
  <c r="CQ1945"/>
  <c r="CT1945"/>
  <c r="CU1945"/>
  <c r="CS1953"/>
  <c r="CT1953"/>
  <c r="CU1953"/>
  <c r="CR1953"/>
  <c r="CQ1953"/>
  <c r="CS1961"/>
  <c r="CU1961"/>
  <c r="CQ1961"/>
  <c r="CR1961"/>
  <c r="CT1961"/>
  <c r="CS1969"/>
  <c r="CQ1969"/>
  <c r="CT1969"/>
  <c r="CR1969"/>
  <c r="CU1969"/>
  <c r="CS1977"/>
  <c r="CU1977"/>
  <c r="CT1977"/>
  <c r="CR1977"/>
  <c r="CQ1977"/>
  <c r="CS1985"/>
  <c r="CT1985"/>
  <c r="CU1985"/>
  <c r="CR1985"/>
  <c r="CQ1985"/>
  <c r="CS1993"/>
  <c r="CR1993"/>
  <c r="CU1993"/>
  <c r="CT1993"/>
  <c r="CQ1993"/>
  <c r="CS2001"/>
  <c r="CT2001"/>
  <c r="CU2001"/>
  <c r="CR2001"/>
  <c r="CQ2001"/>
  <c r="CS2009"/>
  <c r="CR2009"/>
  <c r="CQ2009"/>
  <c r="CU2009"/>
  <c r="CT2009"/>
  <c r="CS2017"/>
  <c r="CT2017"/>
  <c r="CR2017"/>
  <c r="CQ2017"/>
  <c r="CU2017"/>
  <c r="CS10"/>
  <c r="CT10"/>
  <c r="CR10"/>
  <c r="BV148"/>
  <c r="CN148" s="1"/>
  <c r="BV188"/>
  <c r="CO188" s="1"/>
  <c r="BV204"/>
  <c r="CF204" s="1"/>
  <c r="BV228"/>
  <c r="CN228" s="1"/>
  <c r="BV300"/>
  <c r="CG300" s="1"/>
  <c r="BV348"/>
  <c r="BX348" s="1"/>
  <c r="BV356"/>
  <c r="CF356" s="1"/>
  <c r="BV452"/>
  <c r="CF452" s="1"/>
  <c r="BV468"/>
  <c r="CE468" s="1"/>
  <c r="BV476"/>
  <c r="CF476" s="1"/>
  <c r="BV484"/>
  <c r="CG484" s="1"/>
  <c r="BV500"/>
  <c r="CO500" s="1"/>
  <c r="BV508"/>
  <c r="CO508" s="1"/>
  <c r="BV540"/>
  <c r="CG540" s="1"/>
  <c r="BV548"/>
  <c r="CN548" s="1"/>
  <c r="BV580"/>
  <c r="CF580" s="1"/>
  <c r="BV636"/>
  <c r="CE636" s="1"/>
  <c r="BV116"/>
  <c r="CG116" s="1"/>
  <c r="BV124"/>
  <c r="CE124" s="1"/>
  <c r="BV132"/>
  <c r="BX132" s="1"/>
  <c r="BV180"/>
  <c r="BX180" s="1"/>
  <c r="BV260"/>
  <c r="CL260" s="1"/>
  <c r="BV316"/>
  <c r="BX316" s="1"/>
  <c r="BV324"/>
  <c r="CO324" s="1"/>
  <c r="BV364"/>
  <c r="CN364" s="1"/>
  <c r="BV372"/>
  <c r="CF372" s="1"/>
  <c r="BV404"/>
  <c r="CG404" s="1"/>
  <c r="BV412"/>
  <c r="CG412" s="1"/>
  <c r="BV420"/>
  <c r="CN420" s="1"/>
  <c r="BV428"/>
  <c r="CO428" s="1"/>
  <c r="BV444"/>
  <c r="CF444" s="1"/>
  <c r="BV492"/>
  <c r="BX492" s="1"/>
  <c r="BV532"/>
  <c r="BY532" s="1"/>
  <c r="BV564"/>
  <c r="CO564" s="1"/>
  <c r="BV572"/>
  <c r="BY572" s="1"/>
  <c r="BV140"/>
  <c r="CO140" s="1"/>
  <c r="BV164"/>
  <c r="CN164" s="1"/>
  <c r="BV212"/>
  <c r="CG212" s="1"/>
  <c r="BV220"/>
  <c r="CE220" s="1"/>
  <c r="BV244"/>
  <c r="CG244" s="1"/>
  <c r="BV252"/>
  <c r="CE252" s="1"/>
  <c r="BV284"/>
  <c r="CO284" s="1"/>
  <c r="BV340"/>
  <c r="CO340" s="1"/>
  <c r="BV388"/>
  <c r="CF388" s="1"/>
  <c r="BV436"/>
  <c r="CN436" s="1"/>
  <c r="BV524"/>
  <c r="CG524" s="1"/>
  <c r="BV588"/>
  <c r="CF588" s="1"/>
  <c r="BV620"/>
  <c r="BX620" s="1"/>
  <c r="BV156"/>
  <c r="CG156" s="1"/>
  <c r="BV196"/>
  <c r="BX196" s="1"/>
  <c r="BV236"/>
  <c r="CN236" s="1"/>
  <c r="BV268"/>
  <c r="CC268" s="1"/>
  <c r="BV292"/>
  <c r="CF292" s="1"/>
  <c r="BV380"/>
  <c r="CG380" s="1"/>
  <c r="BV396"/>
  <c r="CF396" s="1"/>
  <c r="BV460"/>
  <c r="CO460" s="1"/>
  <c r="BV516"/>
  <c r="CE516" s="1"/>
  <c r="BV556"/>
  <c r="CG556" s="1"/>
  <c r="BV628"/>
  <c r="CG628" s="1"/>
  <c r="BV308"/>
  <c r="CO308" s="1"/>
  <c r="CQ10"/>
  <c r="BV604"/>
  <c r="CF604" s="1"/>
  <c r="BV332"/>
  <c r="BY332" s="1"/>
  <c r="BV276"/>
  <c r="CA276" s="1"/>
  <c r="BV644"/>
  <c r="BX644" s="1"/>
  <c r="BV612"/>
  <c r="CG612" s="1"/>
  <c r="BV596"/>
  <c r="CN596" s="1"/>
  <c r="BV652"/>
  <c r="CD652" s="1"/>
  <c r="BV172"/>
  <c r="CG172" s="1"/>
  <c r="BV1472"/>
  <c r="CL1472" s="1"/>
  <c r="BV115"/>
  <c r="CC115" s="1"/>
  <c r="BV123"/>
  <c r="CO123" s="1"/>
  <c r="BV131"/>
  <c r="BY131" s="1"/>
  <c r="BV147"/>
  <c r="CA147" s="1"/>
  <c r="BV155"/>
  <c r="BY155" s="1"/>
  <c r="BV163"/>
  <c r="CP163" s="1"/>
  <c r="BV171"/>
  <c r="CB171" s="1"/>
  <c r="BV179"/>
  <c r="CJ179" s="1"/>
  <c r="BV195"/>
  <c r="CG195" s="1"/>
  <c r="BV203"/>
  <c r="CJ203" s="1"/>
  <c r="BV211"/>
  <c r="CK211" s="1"/>
  <c r="BV219"/>
  <c r="CJ219" s="1"/>
  <c r="BV235"/>
  <c r="CB235" s="1"/>
  <c r="BV243"/>
  <c r="CG243" s="1"/>
  <c r="BV259"/>
  <c r="CO259" s="1"/>
  <c r="BV275"/>
  <c r="BZ275" s="1"/>
  <c r="BV283"/>
  <c r="CO283" s="1"/>
  <c r="BV323"/>
  <c r="CA323" s="1"/>
  <c r="BV331"/>
  <c r="BZ331" s="1"/>
  <c r="BV371"/>
  <c r="CG371" s="1"/>
  <c r="BV379"/>
  <c r="CI379" s="1"/>
  <c r="BV387"/>
  <c r="CK387" s="1"/>
  <c r="BV395"/>
  <c r="CN395" s="1"/>
  <c r="BV403"/>
  <c r="CC403" s="1"/>
  <c r="BV411"/>
  <c r="CO411" s="1"/>
  <c r="BV419"/>
  <c r="CC419" s="1"/>
  <c r="BV427"/>
  <c r="CI427" s="1"/>
  <c r="BV435"/>
  <c r="CA435" s="1"/>
  <c r="BV443"/>
  <c r="CE443" s="1"/>
  <c r="BV459"/>
  <c r="BV467"/>
  <c r="CN467" s="1"/>
  <c r="BV475"/>
  <c r="CO475" s="1"/>
  <c r="BV483"/>
  <c r="CK483" s="1"/>
  <c r="BV491"/>
  <c r="CI491" s="1"/>
  <c r="BV499"/>
  <c r="BY499" s="1"/>
  <c r="BV507"/>
  <c r="CB507" s="1"/>
  <c r="BV515"/>
  <c r="CK515" s="1"/>
  <c r="BV523"/>
  <c r="BV531"/>
  <c r="CB531" s="1"/>
  <c r="BV539"/>
  <c r="CC539" s="1"/>
  <c r="BV555"/>
  <c r="CO555" s="1"/>
  <c r="BV563"/>
  <c r="CG563" s="1"/>
  <c r="BV571"/>
  <c r="BX571" s="1"/>
  <c r="BV587"/>
  <c r="CG587" s="1"/>
  <c r="BV595"/>
  <c r="CB595" s="1"/>
  <c r="BV603"/>
  <c r="BV611"/>
  <c r="CB611" s="1"/>
  <c r="BV619"/>
  <c r="CA619" s="1"/>
  <c r="BV627"/>
  <c r="CE627" s="1"/>
  <c r="BV635"/>
  <c r="CA635" s="1"/>
  <c r="BV643"/>
  <c r="CB643" s="1"/>
  <c r="BV651"/>
  <c r="CI651" s="1"/>
  <c r="BV667"/>
  <c r="CH667" s="1"/>
  <c r="BV675"/>
  <c r="CI675" s="1"/>
  <c r="BV691"/>
  <c r="CI691" s="1"/>
  <c r="BV699"/>
  <c r="BY699" s="1"/>
  <c r="BV707"/>
  <c r="CG707" s="1"/>
  <c r="BV715"/>
  <c r="BZ715" s="1"/>
  <c r="BV723"/>
  <c r="BZ723" s="1"/>
  <c r="BV731"/>
  <c r="BZ731" s="1"/>
  <c r="BV747"/>
  <c r="CA747" s="1"/>
  <c r="BV755"/>
  <c r="CP755" s="1"/>
  <c r="BV771"/>
  <c r="CJ771" s="1"/>
  <c r="BV779"/>
  <c r="CP779" s="1"/>
  <c r="BV787"/>
  <c r="BZ787" s="1"/>
  <c r="BV795"/>
  <c r="CG795" s="1"/>
  <c r="BV803"/>
  <c r="CD803" s="1"/>
  <c r="BV811"/>
  <c r="CB811" s="1"/>
  <c r="BV819"/>
  <c r="CD819" s="1"/>
  <c r="BV827"/>
  <c r="CL827" s="1"/>
  <c r="BV835"/>
  <c r="BW835" s="1"/>
  <c r="BV851"/>
  <c r="CK851" s="1"/>
  <c r="BV859"/>
  <c r="CB859" s="1"/>
  <c r="BV875"/>
  <c r="CL875" s="1"/>
  <c r="BV891"/>
  <c r="CL891" s="1"/>
  <c r="BV915"/>
  <c r="CB915" s="1"/>
  <c r="BV923"/>
  <c r="CL923" s="1"/>
  <c r="BV931"/>
  <c r="CD931" s="1"/>
  <c r="BV939"/>
  <c r="CC939" s="1"/>
  <c r="BV955"/>
  <c r="CG955" s="1"/>
  <c r="BV1752"/>
  <c r="BZ1752" s="1"/>
  <c r="BV1760"/>
  <c r="CB1760" s="1"/>
  <c r="BV1768"/>
  <c r="CE1768" s="1"/>
  <c r="BV1776"/>
  <c r="CK1776" s="1"/>
  <c r="BV1784"/>
  <c r="CC1784" s="1"/>
  <c r="BV660"/>
  <c r="BV668"/>
  <c r="CM668" s="1"/>
  <c r="BV676"/>
  <c r="CI676" s="1"/>
  <c r="BV684"/>
  <c r="CD684" s="1"/>
  <c r="BV692"/>
  <c r="CD692" s="1"/>
  <c r="BV700"/>
  <c r="CL700" s="1"/>
  <c r="BV708"/>
  <c r="CF708" s="1"/>
  <c r="BV716"/>
  <c r="BY716" s="1"/>
  <c r="BV724"/>
  <c r="BV732"/>
  <c r="CC732" s="1"/>
  <c r="BV740"/>
  <c r="CC740" s="1"/>
  <c r="BV748"/>
  <c r="CM748" s="1"/>
  <c r="BV756"/>
  <c r="CD756" s="1"/>
  <c r="BV764"/>
  <c r="CL764" s="1"/>
  <c r="BV772"/>
  <c r="BZ772" s="1"/>
  <c r="BV780"/>
  <c r="CK780" s="1"/>
  <c r="BV788"/>
  <c r="BV796"/>
  <c r="CE796" s="1"/>
  <c r="BV804"/>
  <c r="CC804" s="1"/>
  <c r="BV812"/>
  <c r="CG812" s="1"/>
  <c r="BV820"/>
  <c r="CJ820" s="1"/>
  <c r="BV828"/>
  <c r="CO828" s="1"/>
  <c r="BV836"/>
  <c r="CJ836" s="1"/>
  <c r="BV844"/>
  <c r="CF844" s="1"/>
  <c r="BV852"/>
  <c r="BV860"/>
  <c r="CN860" s="1"/>
  <c r="BV868"/>
  <c r="CP868" s="1"/>
  <c r="BV876"/>
  <c r="CM876" s="1"/>
  <c r="BV884"/>
  <c r="CG884" s="1"/>
  <c r="BV892"/>
  <c r="CO892" s="1"/>
  <c r="BV900"/>
  <c r="CP900" s="1"/>
  <c r="BV908"/>
  <c r="BW908" s="1"/>
  <c r="BV916"/>
  <c r="BV924"/>
  <c r="CG924" s="1"/>
  <c r="BV932"/>
  <c r="CH932" s="1"/>
  <c r="BV940"/>
  <c r="CO940" s="1"/>
  <c r="BV948"/>
  <c r="CC948" s="1"/>
  <c r="BV956"/>
  <c r="BX956" s="1"/>
  <c r="BV964"/>
  <c r="BW964" s="1"/>
  <c r="BV972"/>
  <c r="CP972" s="1"/>
  <c r="BV980"/>
  <c r="CG980" s="1"/>
  <c r="BV988"/>
  <c r="CM988" s="1"/>
  <c r="BV996"/>
  <c r="BZ996" s="1"/>
  <c r="BV1004"/>
  <c r="BY1004" s="1"/>
  <c r="BV1012"/>
  <c r="CN1012" s="1"/>
  <c r="BV1020"/>
  <c r="BV1028"/>
  <c r="BZ1028" s="1"/>
  <c r="BV1036"/>
  <c r="CE1036" s="1"/>
  <c r="BV1044"/>
  <c r="BV1052"/>
  <c r="CG1052" s="1"/>
  <c r="BV1060"/>
  <c r="CA1060" s="1"/>
  <c r="BV1068"/>
  <c r="CM1068" s="1"/>
  <c r="BV1076"/>
  <c r="CG1076" s="1"/>
  <c r="BV1084"/>
  <c r="CF1084" s="1"/>
  <c r="BV1092"/>
  <c r="CN1092" s="1"/>
  <c r="BV1100"/>
  <c r="BV1108"/>
  <c r="BV1116"/>
  <c r="CN1116" s="1"/>
  <c r="BV1124"/>
  <c r="CN1124" s="1"/>
  <c r="BV1132"/>
  <c r="CM1132" s="1"/>
  <c r="BV1140"/>
  <c r="CM1140" s="1"/>
  <c r="BV1148"/>
  <c r="CM1148" s="1"/>
  <c r="BV1156"/>
  <c r="CE1156" s="1"/>
  <c r="BV1164"/>
  <c r="CN1164" s="1"/>
  <c r="BV1172"/>
  <c r="BV1180"/>
  <c r="CE1180" s="1"/>
  <c r="BV1188"/>
  <c r="CM1188" s="1"/>
  <c r="BV1196"/>
  <c r="CE1196" s="1"/>
  <c r="BV1204"/>
  <c r="CM1204" s="1"/>
  <c r="BV1212"/>
  <c r="CK1212" s="1"/>
  <c r="BV1220"/>
  <c r="BW1220" s="1"/>
  <c r="BV1228"/>
  <c r="CO1228" s="1"/>
  <c r="BV1236"/>
  <c r="BV1244"/>
  <c r="BW1244" s="1"/>
  <c r="BV1252"/>
  <c r="BW1252" s="1"/>
  <c r="BV1260"/>
  <c r="BY1260" s="1"/>
  <c r="BV1268"/>
  <c r="CI1268" s="1"/>
  <c r="BV1276"/>
  <c r="CP1276" s="1"/>
  <c r="BV1284"/>
  <c r="CD1284" s="1"/>
  <c r="BV1292"/>
  <c r="CD1292" s="1"/>
  <c r="BV1300"/>
  <c r="BV1308"/>
  <c r="CC1308" s="1"/>
  <c r="BV1316"/>
  <c r="CK1316" s="1"/>
  <c r="BV1324"/>
  <c r="CD1324" s="1"/>
  <c r="BV1332"/>
  <c r="CK1332" s="1"/>
  <c r="BV1792"/>
  <c r="CD1792" s="1"/>
  <c r="BV1800"/>
  <c r="CD1800" s="1"/>
  <c r="BV1808"/>
  <c r="CO1808" s="1"/>
  <c r="BV1816"/>
  <c r="CC1816" s="1"/>
  <c r="BV1824"/>
  <c r="BX1824" s="1"/>
  <c r="BV1832"/>
  <c r="CE1832" s="1"/>
  <c r="BV1840"/>
  <c r="CB1840" s="1"/>
  <c r="BV1848"/>
  <c r="BW1848" s="1"/>
  <c r="BV347"/>
  <c r="CC347" s="1"/>
  <c r="BV267"/>
  <c r="CK267" s="1"/>
  <c r="BV299"/>
  <c r="BV307"/>
  <c r="CJ307" s="1"/>
  <c r="BV907"/>
  <c r="CJ907" s="1"/>
  <c r="BV579"/>
  <c r="CA579" s="1"/>
  <c r="BV1340"/>
  <c r="CN1340" s="1"/>
  <c r="BV1348"/>
  <c r="CN1348" s="1"/>
  <c r="BV1356"/>
  <c r="CD1356" s="1"/>
  <c r="BV1364"/>
  <c r="CC1364" s="1"/>
  <c r="BV1372"/>
  <c r="CL1372" s="1"/>
  <c r="BV1380"/>
  <c r="CF1380" s="1"/>
  <c r="BV1388"/>
  <c r="CD1388" s="1"/>
  <c r="BV1396"/>
  <c r="BX1396" s="1"/>
  <c r="BV1404"/>
  <c r="CL1404" s="1"/>
  <c r="BV1412"/>
  <c r="CP1412" s="1"/>
  <c r="BV1420"/>
  <c r="BW1420" s="1"/>
  <c r="BV1428"/>
  <c r="CE1428" s="1"/>
  <c r="BV1436"/>
  <c r="BV1444"/>
  <c r="CH1444" s="1"/>
  <c r="BV1452"/>
  <c r="BV1460"/>
  <c r="BV1468"/>
  <c r="CE1468" s="1"/>
  <c r="BV1476"/>
  <c r="BV1484"/>
  <c r="CD1484" s="1"/>
  <c r="BV1492"/>
  <c r="CB1492" s="1"/>
  <c r="BV1500"/>
  <c r="CB1500" s="1"/>
  <c r="BV1508"/>
  <c r="CL1508" s="1"/>
  <c r="BV1516"/>
  <c r="BV1524"/>
  <c r="BV1532"/>
  <c r="CG1532" s="1"/>
  <c r="BV1540"/>
  <c r="BX1540" s="1"/>
  <c r="BV1548"/>
  <c r="CM1548" s="1"/>
  <c r="BV1556"/>
  <c r="CF1556" s="1"/>
  <c r="BV1564"/>
  <c r="BV1572"/>
  <c r="BV1580"/>
  <c r="CH1580" s="1"/>
  <c r="BV1588"/>
  <c r="BV1596"/>
  <c r="CC1596" s="1"/>
  <c r="BV1604"/>
  <c r="CH1604" s="1"/>
  <c r="BV1612"/>
  <c r="CP1612" s="1"/>
  <c r="BV1620"/>
  <c r="CN1620" s="1"/>
  <c r="BV1628"/>
  <c r="CM1628" s="1"/>
  <c r="BV1636"/>
  <c r="CL1636" s="1"/>
  <c r="BV1644"/>
  <c r="CC1644" s="1"/>
  <c r="BV1652"/>
  <c r="CM1652" s="1"/>
  <c r="BV1660"/>
  <c r="CD1660" s="1"/>
  <c r="BV1668"/>
  <c r="CO1668" s="1"/>
  <c r="BV1676"/>
  <c r="CM1676" s="1"/>
  <c r="BV1684"/>
  <c r="BV1692"/>
  <c r="CC1692" s="1"/>
  <c r="BV1700"/>
  <c r="CP1700" s="1"/>
  <c r="BV1708"/>
  <c r="CO1708" s="1"/>
  <c r="BV1716"/>
  <c r="CB1716" s="1"/>
  <c r="BV1724"/>
  <c r="CM1724" s="1"/>
  <c r="BV1732"/>
  <c r="CM1732" s="1"/>
  <c r="BV1740"/>
  <c r="CB1740" s="1"/>
  <c r="BV1748"/>
  <c r="CI1748" s="1"/>
  <c r="BV1756"/>
  <c r="BV1764"/>
  <c r="CC1764" s="1"/>
  <c r="BV1772"/>
  <c r="CO1772" s="1"/>
  <c r="BV1780"/>
  <c r="CH1780" s="1"/>
  <c r="BV1788"/>
  <c r="CO1788" s="1"/>
  <c r="BV1796"/>
  <c r="CL1796" s="1"/>
  <c r="BV1804"/>
  <c r="CL1804" s="1"/>
  <c r="BV1812"/>
  <c r="BW1812" s="1"/>
  <c r="BV1820"/>
  <c r="BZ1820" s="1"/>
  <c r="BV1828"/>
  <c r="BZ1828" s="1"/>
  <c r="BV1836"/>
  <c r="CH1836" s="1"/>
  <c r="BV1844"/>
  <c r="BV1852"/>
  <c r="CF1852" s="1"/>
  <c r="BV1860"/>
  <c r="CJ1860" s="1"/>
  <c r="BV1868"/>
  <c r="CA1868" s="1"/>
  <c r="BV1876"/>
  <c r="BW1876" s="1"/>
  <c r="BV1884"/>
  <c r="BZ1884" s="1"/>
  <c r="BV1892"/>
  <c r="BZ1892" s="1"/>
  <c r="BV1900"/>
  <c r="BX1900" s="1"/>
  <c r="BV1908"/>
  <c r="CP1908" s="1"/>
  <c r="BV1916"/>
  <c r="CO1916" s="1"/>
  <c r="BV1924"/>
  <c r="BY1924" s="1"/>
  <c r="BV1932"/>
  <c r="CC1932" s="1"/>
  <c r="BV1940"/>
  <c r="BV1948"/>
  <c r="CA1948" s="1"/>
  <c r="BV1956"/>
  <c r="BW1956" s="1"/>
  <c r="BV1964"/>
  <c r="BX1964" s="1"/>
  <c r="BV1972"/>
  <c r="BV1980"/>
  <c r="CP1980" s="1"/>
  <c r="BV1988"/>
  <c r="CD1988" s="1"/>
  <c r="BV1996"/>
  <c r="CJ1996" s="1"/>
  <c r="BV2004"/>
  <c r="CE2004" s="1"/>
  <c r="BV2012"/>
  <c r="CM2012" s="1"/>
  <c r="BV963"/>
  <c r="CF963" s="1"/>
  <c r="BV971"/>
  <c r="BV979"/>
  <c r="CI979" s="1"/>
  <c r="BV987"/>
  <c r="CF987" s="1"/>
  <c r="BV1003"/>
  <c r="CL1003" s="1"/>
  <c r="BV1011"/>
  <c r="CH1011" s="1"/>
  <c r="BV1027"/>
  <c r="CJ1027" s="1"/>
  <c r="BV1043"/>
  <c r="BV1051"/>
  <c r="CP1051" s="1"/>
  <c r="BV1059"/>
  <c r="BV1067"/>
  <c r="CI1067" s="1"/>
  <c r="BV1083"/>
  <c r="CE1083" s="1"/>
  <c r="BV1107"/>
  <c r="BZ1107" s="1"/>
  <c r="BV1115"/>
  <c r="CJ1115" s="1"/>
  <c r="BV1131"/>
  <c r="CP1131" s="1"/>
  <c r="BV1139"/>
  <c r="CH1139" s="1"/>
  <c r="BV1147"/>
  <c r="BV1155"/>
  <c r="BV1163"/>
  <c r="BV1171"/>
  <c r="CE1171" s="1"/>
  <c r="BV1179"/>
  <c r="CI1179" s="1"/>
  <c r="BV1187"/>
  <c r="CO1187" s="1"/>
  <c r="BV1195"/>
  <c r="CI1195" s="1"/>
  <c r="BV1203"/>
  <c r="BW1203" s="1"/>
  <c r="BV1211"/>
  <c r="BY1211" s="1"/>
  <c r="BV1219"/>
  <c r="CG1219" s="1"/>
  <c r="BV1227"/>
  <c r="BV1235"/>
  <c r="CC1235" s="1"/>
  <c r="BV1243"/>
  <c r="CG1243" s="1"/>
  <c r="BV1251"/>
  <c r="CD1251" s="1"/>
  <c r="BV1259"/>
  <c r="BV1267"/>
  <c r="BY1267" s="1"/>
  <c r="BV1275"/>
  <c r="BZ1275" s="1"/>
  <c r="BV1283"/>
  <c r="CD1283" s="1"/>
  <c r="BV1291"/>
  <c r="BV1299"/>
  <c r="CG1299" s="1"/>
  <c r="BV1307"/>
  <c r="BY1307" s="1"/>
  <c r="BV1315"/>
  <c r="CP1315" s="1"/>
  <c r="BV1331"/>
  <c r="CN1331" s="1"/>
  <c r="BV1339"/>
  <c r="CI1339" s="1"/>
  <c r="BV1347"/>
  <c r="BY1347" s="1"/>
  <c r="BV1355"/>
  <c r="CM1355" s="1"/>
  <c r="BV1363"/>
  <c r="CO1363" s="1"/>
  <c r="BV1371"/>
  <c r="CL1371" s="1"/>
  <c r="BV1379"/>
  <c r="CJ1379" s="1"/>
  <c r="BV1387"/>
  <c r="CI1387" s="1"/>
  <c r="BV1395"/>
  <c r="BV1403"/>
  <c r="CJ1403" s="1"/>
  <c r="BV1419"/>
  <c r="BY1419" s="1"/>
  <c r="BV1427"/>
  <c r="CJ1427" s="1"/>
  <c r="BV1435"/>
  <c r="BW1435" s="1"/>
  <c r="BV1443"/>
  <c r="BY1443" s="1"/>
  <c r="BV1451"/>
  <c r="CH1451" s="1"/>
  <c r="BV1459"/>
  <c r="BY1459" s="1"/>
  <c r="BV1467"/>
  <c r="CI1467" s="1"/>
  <c r="BV1491"/>
  <c r="BV1499"/>
  <c r="BV1507"/>
  <c r="CE1507" s="1"/>
  <c r="BV1515"/>
  <c r="CP1515" s="1"/>
  <c r="BV1539"/>
  <c r="CJ1539" s="1"/>
  <c r="BV1547"/>
  <c r="BZ1547" s="1"/>
  <c r="BV1563"/>
  <c r="CK1563" s="1"/>
  <c r="BV1571"/>
  <c r="CL1571" s="1"/>
  <c r="BV1579"/>
  <c r="CN1579" s="1"/>
  <c r="BV1587"/>
  <c r="CG1587" s="1"/>
  <c r="BV1595"/>
  <c r="CL1595" s="1"/>
  <c r="BV1603"/>
  <c r="CK1603" s="1"/>
  <c r="BV1611"/>
  <c r="CO1611" s="1"/>
  <c r="BV1619"/>
  <c r="BY1619" s="1"/>
  <c r="BV1627"/>
  <c r="CF1627" s="1"/>
  <c r="BV1635"/>
  <c r="BV1643"/>
  <c r="BV1651"/>
  <c r="CO1651" s="1"/>
  <c r="BV1659"/>
  <c r="BV1667"/>
  <c r="CN1667" s="1"/>
  <c r="BV1675"/>
  <c r="CG1675" s="1"/>
  <c r="BV1683"/>
  <c r="CE1683" s="1"/>
  <c r="BV1691"/>
  <c r="CE1691" s="1"/>
  <c r="BV1699"/>
  <c r="CC1699" s="1"/>
  <c r="BV1707"/>
  <c r="BZ1707" s="1"/>
  <c r="BV1715"/>
  <c r="BV1723"/>
  <c r="BY1723" s="1"/>
  <c r="BV1731"/>
  <c r="CP1731" s="1"/>
  <c r="BV1739"/>
  <c r="BY1739" s="1"/>
  <c r="BV1747"/>
  <c r="CG1747" s="1"/>
  <c r="BY148"/>
  <c r="BV843"/>
  <c r="BV112"/>
  <c r="BV120"/>
  <c r="BV128"/>
  <c r="BV136"/>
  <c r="BV144"/>
  <c r="BV152"/>
  <c r="BV160"/>
  <c r="BV168"/>
  <c r="BV176"/>
  <c r="BV184"/>
  <c r="BV192"/>
  <c r="BV200"/>
  <c r="BV208"/>
  <c r="BV216"/>
  <c r="BV224"/>
  <c r="BV232"/>
  <c r="BV240"/>
  <c r="BV248"/>
  <c r="BV256"/>
  <c r="BV264"/>
  <c r="BV272"/>
  <c r="BV280"/>
  <c r="BV288"/>
  <c r="BV296"/>
  <c r="BV304"/>
  <c r="BV312"/>
  <c r="BV320"/>
  <c r="BV328"/>
  <c r="BV336"/>
  <c r="BV344"/>
  <c r="BV352"/>
  <c r="BV360"/>
  <c r="BV368"/>
  <c r="BV376"/>
  <c r="BV384"/>
  <c r="BV392"/>
  <c r="BV400"/>
  <c r="BV408"/>
  <c r="BV416"/>
  <c r="BV424"/>
  <c r="BV432"/>
  <c r="BV440"/>
  <c r="BV448"/>
  <c r="BV456"/>
  <c r="BV464"/>
  <c r="BV472"/>
  <c r="BV480"/>
  <c r="BV488"/>
  <c r="BV496"/>
  <c r="BV504"/>
  <c r="BV512"/>
  <c r="BV520"/>
  <c r="BV528"/>
  <c r="BV536"/>
  <c r="BV544"/>
  <c r="BV552"/>
  <c r="BV560"/>
  <c r="BV568"/>
  <c r="BV576"/>
  <c r="BV584"/>
  <c r="BV592"/>
  <c r="BV600"/>
  <c r="BV608"/>
  <c r="BV616"/>
  <c r="BV624"/>
  <c r="BV632"/>
  <c r="BV640"/>
  <c r="BV648"/>
  <c r="BV656"/>
  <c r="BV664"/>
  <c r="BV672"/>
  <c r="BV680"/>
  <c r="BV688"/>
  <c r="BV696"/>
  <c r="BV704"/>
  <c r="BV712"/>
  <c r="BV720"/>
  <c r="BV728"/>
  <c r="BV736"/>
  <c r="BV744"/>
  <c r="BV752"/>
  <c r="BV760"/>
  <c r="BV768"/>
  <c r="BV776"/>
  <c r="BV784"/>
  <c r="BV792"/>
  <c r="BV800"/>
  <c r="BV808"/>
  <c r="BV816"/>
  <c r="BV824"/>
  <c r="BV832"/>
  <c r="BV840"/>
  <c r="BV848"/>
  <c r="BV856"/>
  <c r="BV864"/>
  <c r="BV872"/>
  <c r="BV880"/>
  <c r="BV888"/>
  <c r="BV896"/>
  <c r="BV904"/>
  <c r="BV912"/>
  <c r="BV920"/>
  <c r="BV928"/>
  <c r="BV936"/>
  <c r="BV944"/>
  <c r="BV952"/>
  <c r="BV960"/>
  <c r="BV968"/>
  <c r="BV976"/>
  <c r="BV984"/>
  <c r="BV992"/>
  <c r="BV1000"/>
  <c r="BV1008"/>
  <c r="BV1016"/>
  <c r="BV1024"/>
  <c r="BV1032"/>
  <c r="BV1040"/>
  <c r="BV1048"/>
  <c r="BV1056"/>
  <c r="BV1064"/>
  <c r="BV1072"/>
  <c r="BV1080"/>
  <c r="BV1088"/>
  <c r="BV1096"/>
  <c r="BV1104"/>
  <c r="BV1112"/>
  <c r="BV1120"/>
  <c r="BV1128"/>
  <c r="BV1136"/>
  <c r="BV1144"/>
  <c r="BV1152"/>
  <c r="BV1160"/>
  <c r="BV1168"/>
  <c r="BV1176"/>
  <c r="BV1184"/>
  <c r="BV1192"/>
  <c r="BV1200"/>
  <c r="BV1208"/>
  <c r="BV1216"/>
  <c r="BV1224"/>
  <c r="BV1232"/>
  <c r="BV1240"/>
  <c r="BV1248"/>
  <c r="BV1256"/>
  <c r="BV1264"/>
  <c r="BV1272"/>
  <c r="BV1280"/>
  <c r="BV1288"/>
  <c r="BV1296"/>
  <c r="BV1304"/>
  <c r="BV1312"/>
  <c r="BV1320"/>
  <c r="BV1328"/>
  <c r="BV1336"/>
  <c r="BV1344"/>
  <c r="BV1352"/>
  <c r="BV1360"/>
  <c r="BV1368"/>
  <c r="BV1376"/>
  <c r="BV1384"/>
  <c r="BV1392"/>
  <c r="BV1400"/>
  <c r="BV1408"/>
  <c r="BV1416"/>
  <c r="BV1424"/>
  <c r="BV1432"/>
  <c r="BV1440"/>
  <c r="BV1448"/>
  <c r="BV1456"/>
  <c r="BV1464"/>
  <c r="BV1480"/>
  <c r="BV1488"/>
  <c r="BV1496"/>
  <c r="BV1504"/>
  <c r="BV1512"/>
  <c r="BV1520"/>
  <c r="BV1528"/>
  <c r="BV1536"/>
  <c r="BV1544"/>
  <c r="BV1552"/>
  <c r="BV1560"/>
  <c r="BV1568"/>
  <c r="BV1576"/>
  <c r="BV1584"/>
  <c r="BV1592"/>
  <c r="BV1600"/>
  <c r="BV1608"/>
  <c r="BV1616"/>
  <c r="BV1624"/>
  <c r="BV1632"/>
  <c r="BV1640"/>
  <c r="BV1648"/>
  <c r="BV1656"/>
  <c r="BV1664"/>
  <c r="BV1672"/>
  <c r="BV1680"/>
  <c r="BV1688"/>
  <c r="BV1696"/>
  <c r="BV1704"/>
  <c r="BV1712"/>
  <c r="BV1720"/>
  <c r="BV1728"/>
  <c r="BV1736"/>
  <c r="BV1744"/>
  <c r="BV1856"/>
  <c r="BV1864"/>
  <c r="BV1872"/>
  <c r="BV1880"/>
  <c r="BV1888"/>
  <c r="BV1896"/>
  <c r="BV1904"/>
  <c r="BV1912"/>
  <c r="BV1920"/>
  <c r="BV1928"/>
  <c r="BV1936"/>
  <c r="BV1944"/>
  <c r="BV1952"/>
  <c r="BV1960"/>
  <c r="BV1968"/>
  <c r="BV1976"/>
  <c r="BV1984"/>
  <c r="BV1992"/>
  <c r="BV2000"/>
  <c r="BV2008"/>
  <c r="BV2016"/>
  <c r="BV117"/>
  <c r="BV125"/>
  <c r="BV133"/>
  <c r="BV141"/>
  <c r="BV149"/>
  <c r="BV157"/>
  <c r="BV165"/>
  <c r="BV173"/>
  <c r="BV181"/>
  <c r="BV189"/>
  <c r="BV197"/>
  <c r="BV205"/>
  <c r="BV213"/>
  <c r="BV221"/>
  <c r="BV229"/>
  <c r="BV237"/>
  <c r="BV245"/>
  <c r="BV253"/>
  <c r="BV261"/>
  <c r="BV269"/>
  <c r="BV277"/>
  <c r="BV285"/>
  <c r="BV293"/>
  <c r="BV301"/>
  <c r="BV309"/>
  <c r="BV317"/>
  <c r="BV325"/>
  <c r="BV333"/>
  <c r="BV341"/>
  <c r="BV349"/>
  <c r="BV357"/>
  <c r="BV365"/>
  <c r="BV373"/>
  <c r="BV381"/>
  <c r="BV389"/>
  <c r="BV397"/>
  <c r="BV405"/>
  <c r="BV413"/>
  <c r="BV421"/>
  <c r="BV429"/>
  <c r="BV437"/>
  <c r="BV445"/>
  <c r="BV453"/>
  <c r="BV461"/>
  <c r="BV469"/>
  <c r="BV477"/>
  <c r="BV485"/>
  <c r="BV493"/>
  <c r="BV501"/>
  <c r="BV509"/>
  <c r="BV517"/>
  <c r="BV525"/>
  <c r="BV533"/>
  <c r="BV541"/>
  <c r="BV549"/>
  <c r="BV557"/>
  <c r="BV565"/>
  <c r="BV573"/>
  <c r="BV581"/>
  <c r="BV589"/>
  <c r="BV597"/>
  <c r="BV605"/>
  <c r="BV613"/>
  <c r="BV621"/>
  <c r="BV629"/>
  <c r="BV637"/>
  <c r="BV645"/>
  <c r="BV653"/>
  <c r="BV661"/>
  <c r="BV669"/>
  <c r="BV677"/>
  <c r="BV685"/>
  <c r="BV693"/>
  <c r="BV701"/>
  <c r="BV709"/>
  <c r="BV717"/>
  <c r="BV725"/>
  <c r="BV733"/>
  <c r="BV741"/>
  <c r="BV749"/>
  <c r="BV757"/>
  <c r="BV765"/>
  <c r="BV773"/>
  <c r="BV781"/>
  <c r="BV789"/>
  <c r="BV797"/>
  <c r="BV805"/>
  <c r="BV813"/>
  <c r="BV821"/>
  <c r="BV829"/>
  <c r="BV837"/>
  <c r="BV845"/>
  <c r="BV853"/>
  <c r="BV861"/>
  <c r="BV869"/>
  <c r="BV877"/>
  <c r="BV885"/>
  <c r="BV893"/>
  <c r="BV901"/>
  <c r="BV909"/>
  <c r="BV917"/>
  <c r="BV925"/>
  <c r="BV933"/>
  <c r="BV941"/>
  <c r="BV949"/>
  <c r="BV957"/>
  <c r="BV965"/>
  <c r="BV973"/>
  <c r="BV981"/>
  <c r="BV989"/>
  <c r="BV997"/>
  <c r="BV1005"/>
  <c r="BV1013"/>
  <c r="BV1021"/>
  <c r="BV1029"/>
  <c r="BV1037"/>
  <c r="BV1045"/>
  <c r="BV1053"/>
  <c r="BV1061"/>
  <c r="BV1069"/>
  <c r="BV1077"/>
  <c r="BV1085"/>
  <c r="BV1093"/>
  <c r="BV1101"/>
  <c r="BV1109"/>
  <c r="BV1117"/>
  <c r="BV1125"/>
  <c r="BV1133"/>
  <c r="BV1141"/>
  <c r="BV1149"/>
  <c r="BV1157"/>
  <c r="BV1165"/>
  <c r="BV1173"/>
  <c r="BV1181"/>
  <c r="BV1189"/>
  <c r="BV1197"/>
  <c r="BV1205"/>
  <c r="BV1213"/>
  <c r="BV1221"/>
  <c r="BV1229"/>
  <c r="BV1237"/>
  <c r="BV1245"/>
  <c r="BV1253"/>
  <c r="BV1261"/>
  <c r="BV1269"/>
  <c r="BV1277"/>
  <c r="BV1285"/>
  <c r="BV1293"/>
  <c r="BV1301"/>
  <c r="BV1309"/>
  <c r="BV1317"/>
  <c r="BV1325"/>
  <c r="BV1333"/>
  <c r="BV1341"/>
  <c r="BV1349"/>
  <c r="BV1357"/>
  <c r="BV1365"/>
  <c r="BV1373"/>
  <c r="BV1381"/>
  <c r="BV1389"/>
  <c r="BV1397"/>
  <c r="BV1405"/>
  <c r="BV1413"/>
  <c r="BV1421"/>
  <c r="BV1429"/>
  <c r="BV1437"/>
  <c r="BV1445"/>
  <c r="BV1453"/>
  <c r="BV1461"/>
  <c r="BV1469"/>
  <c r="BV1477"/>
  <c r="BV1485"/>
  <c r="BV1493"/>
  <c r="BV1501"/>
  <c r="BV1509"/>
  <c r="BV1517"/>
  <c r="BV1525"/>
  <c r="BV1533"/>
  <c r="BV1541"/>
  <c r="BV1549"/>
  <c r="BV1557"/>
  <c r="BV1565"/>
  <c r="BV1573"/>
  <c r="BV1581"/>
  <c r="BV1589"/>
  <c r="BV1597"/>
  <c r="BV1605"/>
  <c r="BV1613"/>
  <c r="BV1621"/>
  <c r="BV1629"/>
  <c r="BV1637"/>
  <c r="BV1645"/>
  <c r="BV1653"/>
  <c r="BV1661"/>
  <c r="BV1669"/>
  <c r="BV1677"/>
  <c r="BV1685"/>
  <c r="BV1693"/>
  <c r="BV1701"/>
  <c r="BV1709"/>
  <c r="BV1717"/>
  <c r="BV1725"/>
  <c r="BV1733"/>
  <c r="BV1741"/>
  <c r="BV1749"/>
  <c r="BV1757"/>
  <c r="BV1765"/>
  <c r="BV1773"/>
  <c r="BV1781"/>
  <c r="BV1789"/>
  <c r="BV1797"/>
  <c r="BV1805"/>
  <c r="BV1813"/>
  <c r="BV1821"/>
  <c r="BV1829"/>
  <c r="BV1837"/>
  <c r="BV1845"/>
  <c r="BV1853"/>
  <c r="BV1861"/>
  <c r="BV1869"/>
  <c r="BV1877"/>
  <c r="BV1885"/>
  <c r="BV1893"/>
  <c r="BV1901"/>
  <c r="BV1909"/>
  <c r="BV1917"/>
  <c r="BV1925"/>
  <c r="BV1933"/>
  <c r="BV1941"/>
  <c r="BV1949"/>
  <c r="BV1957"/>
  <c r="BV1965"/>
  <c r="BV1973"/>
  <c r="BV1981"/>
  <c r="BV1989"/>
  <c r="BV1997"/>
  <c r="BV2005"/>
  <c r="BV2013"/>
  <c r="BS28"/>
  <c r="BT28"/>
  <c r="BV28"/>
  <c r="BS36"/>
  <c r="BV36"/>
  <c r="BT36"/>
  <c r="BS44"/>
  <c r="BT44"/>
  <c r="BV44"/>
  <c r="BV15"/>
  <c r="BT15"/>
  <c r="BS15"/>
  <c r="BV23"/>
  <c r="BT23"/>
  <c r="BS23"/>
  <c r="BV31"/>
  <c r="BT31"/>
  <c r="BS31"/>
  <c r="BV39"/>
  <c r="BT39"/>
  <c r="BS39"/>
  <c r="BV47"/>
  <c r="BT47"/>
  <c r="BS47"/>
  <c r="BV55"/>
  <c r="BT55"/>
  <c r="BS55"/>
  <c r="BV63"/>
  <c r="BT63"/>
  <c r="BS63"/>
  <c r="BV71"/>
  <c r="BT71"/>
  <c r="BS71"/>
  <c r="BV79"/>
  <c r="BT79"/>
  <c r="BS79"/>
  <c r="BV87"/>
  <c r="BT87"/>
  <c r="BS87"/>
  <c r="BV95"/>
  <c r="BT95"/>
  <c r="BS95"/>
  <c r="BV103"/>
  <c r="BT103"/>
  <c r="BS103"/>
  <c r="BV111"/>
  <c r="BV119"/>
  <c r="BV127"/>
  <c r="BV135"/>
  <c r="BV143"/>
  <c r="BV151"/>
  <c r="BV159"/>
  <c r="BV167"/>
  <c r="BV175"/>
  <c r="BV183"/>
  <c r="BV191"/>
  <c r="BV199"/>
  <c r="BV207"/>
  <c r="BV215"/>
  <c r="BV223"/>
  <c r="BV231"/>
  <c r="BV239"/>
  <c r="BV247"/>
  <c r="BV255"/>
  <c r="BV263"/>
  <c r="BV271"/>
  <c r="BV279"/>
  <c r="BV287"/>
  <c r="BV295"/>
  <c r="BV303"/>
  <c r="BV311"/>
  <c r="BV319"/>
  <c r="BV327"/>
  <c r="BV335"/>
  <c r="BV343"/>
  <c r="BV351"/>
  <c r="BV359"/>
  <c r="BV367"/>
  <c r="BV375"/>
  <c r="BV383"/>
  <c r="BV391"/>
  <c r="BV399"/>
  <c r="BV407"/>
  <c r="BV415"/>
  <c r="BV423"/>
  <c r="BV431"/>
  <c r="BV439"/>
  <c r="BV447"/>
  <c r="BV455"/>
  <c r="BV463"/>
  <c r="BV471"/>
  <c r="BV479"/>
  <c r="BV487"/>
  <c r="BV495"/>
  <c r="BV503"/>
  <c r="BV511"/>
  <c r="BV519"/>
  <c r="BV527"/>
  <c r="BV535"/>
  <c r="BV543"/>
  <c r="BV551"/>
  <c r="BV559"/>
  <c r="BV567"/>
  <c r="BV575"/>
  <c r="BV583"/>
  <c r="BV591"/>
  <c r="BV599"/>
  <c r="BV607"/>
  <c r="BV615"/>
  <c r="BV623"/>
  <c r="BV631"/>
  <c r="BV639"/>
  <c r="BV647"/>
  <c r="BV655"/>
  <c r="BV663"/>
  <c r="BV671"/>
  <c r="BV679"/>
  <c r="BV687"/>
  <c r="BV695"/>
  <c r="BV703"/>
  <c r="BV711"/>
  <c r="BV719"/>
  <c r="BV727"/>
  <c r="BV735"/>
  <c r="BV743"/>
  <c r="BV751"/>
  <c r="BV759"/>
  <c r="BV767"/>
  <c r="BV775"/>
  <c r="BV783"/>
  <c r="BV791"/>
  <c r="BV799"/>
  <c r="BV807"/>
  <c r="BV815"/>
  <c r="BV823"/>
  <c r="BV831"/>
  <c r="BV839"/>
  <c r="BV847"/>
  <c r="BV855"/>
  <c r="BV863"/>
  <c r="BV871"/>
  <c r="BV879"/>
  <c r="BV887"/>
  <c r="BV895"/>
  <c r="BV903"/>
  <c r="BV911"/>
  <c r="BV919"/>
  <c r="BV927"/>
  <c r="BV935"/>
  <c r="BV943"/>
  <c r="BV951"/>
  <c r="BV959"/>
  <c r="BV967"/>
  <c r="BV975"/>
  <c r="BV983"/>
  <c r="BV991"/>
  <c r="BV999"/>
  <c r="BV1007"/>
  <c r="BV1015"/>
  <c r="BV1023"/>
  <c r="BV1031"/>
  <c r="BV1039"/>
  <c r="BV1047"/>
  <c r="BV1055"/>
  <c r="BV1063"/>
  <c r="BV1071"/>
  <c r="BV1079"/>
  <c r="BV1087"/>
  <c r="BV1095"/>
  <c r="BV1103"/>
  <c r="BV1111"/>
  <c r="BV1119"/>
  <c r="BV1127"/>
  <c r="BV1135"/>
  <c r="BV1143"/>
  <c r="BV1151"/>
  <c r="BV1159"/>
  <c r="BV1167"/>
  <c r="BV1175"/>
  <c r="BV1183"/>
  <c r="BV1191"/>
  <c r="BV1199"/>
  <c r="BV1207"/>
  <c r="BV1215"/>
  <c r="BV1223"/>
  <c r="BV1231"/>
  <c r="BV1239"/>
  <c r="BV1247"/>
  <c r="BV1255"/>
  <c r="BV1263"/>
  <c r="BV1271"/>
  <c r="BV1279"/>
  <c r="BV1287"/>
  <c r="BV1295"/>
  <c r="BV1303"/>
  <c r="BV1311"/>
  <c r="BV1319"/>
  <c r="BV1327"/>
  <c r="BV1335"/>
  <c r="BV1343"/>
  <c r="BV1351"/>
  <c r="BV1359"/>
  <c r="BV1367"/>
  <c r="BV1375"/>
  <c r="BV1383"/>
  <c r="BV1391"/>
  <c r="BV1399"/>
  <c r="BV1407"/>
  <c r="BV1415"/>
  <c r="BV1423"/>
  <c r="BV1431"/>
  <c r="BV1439"/>
  <c r="BV1447"/>
  <c r="BV1455"/>
  <c r="BV1463"/>
  <c r="BV1471"/>
  <c r="BV1479"/>
  <c r="BV1487"/>
  <c r="BV1495"/>
  <c r="BV1503"/>
  <c r="BV1511"/>
  <c r="BV1519"/>
  <c r="BV1527"/>
  <c r="BV1535"/>
  <c r="BV1543"/>
  <c r="BV1551"/>
  <c r="BV1559"/>
  <c r="BV1567"/>
  <c r="BV1575"/>
  <c r="BV1583"/>
  <c r="BV1591"/>
  <c r="BV1599"/>
  <c r="BV1607"/>
  <c r="BV1615"/>
  <c r="BV1623"/>
  <c r="BV1631"/>
  <c r="BV1639"/>
  <c r="BV1647"/>
  <c r="BV1655"/>
  <c r="BV1663"/>
  <c r="BV1671"/>
  <c r="BV1679"/>
  <c r="BV1687"/>
  <c r="BV1695"/>
  <c r="BV1703"/>
  <c r="BV1711"/>
  <c r="BV1719"/>
  <c r="BV1727"/>
  <c r="BV1735"/>
  <c r="BV1743"/>
  <c r="BV1751"/>
  <c r="BV1759"/>
  <c r="BV1767"/>
  <c r="BV1775"/>
  <c r="BV1783"/>
  <c r="BV1791"/>
  <c r="BV1799"/>
  <c r="BV1807"/>
  <c r="BV1815"/>
  <c r="BV1823"/>
  <c r="BV1831"/>
  <c r="BV1839"/>
  <c r="BV1847"/>
  <c r="BV1855"/>
  <c r="BV1863"/>
  <c r="BV1871"/>
  <c r="BV1879"/>
  <c r="BV1887"/>
  <c r="BV1895"/>
  <c r="BV1903"/>
  <c r="BV1911"/>
  <c r="BV1919"/>
  <c r="BV1927"/>
  <c r="BV1935"/>
  <c r="BV1943"/>
  <c r="BV1951"/>
  <c r="BV1959"/>
  <c r="BV1967"/>
  <c r="BV1975"/>
  <c r="BV1983"/>
  <c r="BV1991"/>
  <c r="BV1999"/>
  <c r="BV2007"/>
  <c r="BV2015"/>
  <c r="BT18"/>
  <c r="BS18"/>
  <c r="BV18"/>
  <c r="BS26"/>
  <c r="BT26"/>
  <c r="BV26"/>
  <c r="BT34"/>
  <c r="BS34"/>
  <c r="BV34"/>
  <c r="BT42"/>
  <c r="BS42"/>
  <c r="BV42"/>
  <c r="BT50"/>
  <c r="BS50"/>
  <c r="BV50"/>
  <c r="BT58"/>
  <c r="BS58"/>
  <c r="BV58"/>
  <c r="BT66"/>
  <c r="BS66"/>
  <c r="BV66"/>
  <c r="BT74"/>
  <c r="BS74"/>
  <c r="BV74"/>
  <c r="BT82"/>
  <c r="BS82"/>
  <c r="BV82"/>
  <c r="BT90"/>
  <c r="BS90"/>
  <c r="BV90"/>
  <c r="BT98"/>
  <c r="BS98"/>
  <c r="BV98"/>
  <c r="BT106"/>
  <c r="BS106"/>
  <c r="BV106"/>
  <c r="BV114"/>
  <c r="BV122"/>
  <c r="BV130"/>
  <c r="BV138"/>
  <c r="BV146"/>
  <c r="BV154"/>
  <c r="BV162"/>
  <c r="BV170"/>
  <c r="BV178"/>
  <c r="BV186"/>
  <c r="BV194"/>
  <c r="BV202"/>
  <c r="BV210"/>
  <c r="BV218"/>
  <c r="BV226"/>
  <c r="BV234"/>
  <c r="BV242"/>
  <c r="BV250"/>
  <c r="BV258"/>
  <c r="BV266"/>
  <c r="BV274"/>
  <c r="BV282"/>
  <c r="BV290"/>
  <c r="BV298"/>
  <c r="BV306"/>
  <c r="BV314"/>
  <c r="BV322"/>
  <c r="BV330"/>
  <c r="BV338"/>
  <c r="BV346"/>
  <c r="BV354"/>
  <c r="BV362"/>
  <c r="BV370"/>
  <c r="BV378"/>
  <c r="BV386"/>
  <c r="BV394"/>
  <c r="BV402"/>
  <c r="BV410"/>
  <c r="BV418"/>
  <c r="BV426"/>
  <c r="BV434"/>
  <c r="BV442"/>
  <c r="BV450"/>
  <c r="BV458"/>
  <c r="BV466"/>
  <c r="BV474"/>
  <c r="BV482"/>
  <c r="BV490"/>
  <c r="BV498"/>
  <c r="BV506"/>
  <c r="BV514"/>
  <c r="BV522"/>
  <c r="BV530"/>
  <c r="BV538"/>
  <c r="BV546"/>
  <c r="BV554"/>
  <c r="BV562"/>
  <c r="BV570"/>
  <c r="BV578"/>
  <c r="BV586"/>
  <c r="BV594"/>
  <c r="BV602"/>
  <c r="BV610"/>
  <c r="BV618"/>
  <c r="BV626"/>
  <c r="BV634"/>
  <c r="BV642"/>
  <c r="BV650"/>
  <c r="BV658"/>
  <c r="BV666"/>
  <c r="BV674"/>
  <c r="BV682"/>
  <c r="BV690"/>
  <c r="BV698"/>
  <c r="BV706"/>
  <c r="BV714"/>
  <c r="BV722"/>
  <c r="BV730"/>
  <c r="BV738"/>
  <c r="BV746"/>
  <c r="BV754"/>
  <c r="BV762"/>
  <c r="BV770"/>
  <c r="BV778"/>
  <c r="BV786"/>
  <c r="BV794"/>
  <c r="BV802"/>
  <c r="BV810"/>
  <c r="BV818"/>
  <c r="BV826"/>
  <c r="BV834"/>
  <c r="BV842"/>
  <c r="BV850"/>
  <c r="BV858"/>
  <c r="BV866"/>
  <c r="BV874"/>
  <c r="BV882"/>
  <c r="BV890"/>
  <c r="BV898"/>
  <c r="BV906"/>
  <c r="BV914"/>
  <c r="BV922"/>
  <c r="BV930"/>
  <c r="BV938"/>
  <c r="BV946"/>
  <c r="BV954"/>
  <c r="BV962"/>
  <c r="BV970"/>
  <c r="BV978"/>
  <c r="BV986"/>
  <c r="BV994"/>
  <c r="BV1002"/>
  <c r="BV1010"/>
  <c r="BV1018"/>
  <c r="BV1026"/>
  <c r="BV1034"/>
  <c r="BV1042"/>
  <c r="BV1050"/>
  <c r="BV1058"/>
  <c r="BV1066"/>
  <c r="BV1074"/>
  <c r="BV1082"/>
  <c r="BV1090"/>
  <c r="BV1098"/>
  <c r="BV1106"/>
  <c r="BV1114"/>
  <c r="BV1122"/>
  <c r="BV1130"/>
  <c r="BV1138"/>
  <c r="BV1146"/>
  <c r="BV1154"/>
  <c r="BV1162"/>
  <c r="BV1170"/>
  <c r="BV1178"/>
  <c r="BV1186"/>
  <c r="BV1194"/>
  <c r="BV1202"/>
  <c r="BV1210"/>
  <c r="BV1218"/>
  <c r="BV1226"/>
  <c r="BV1234"/>
  <c r="BV1242"/>
  <c r="BV1250"/>
  <c r="BV1258"/>
  <c r="BV1266"/>
  <c r="BV1274"/>
  <c r="BV1282"/>
  <c r="BV1290"/>
  <c r="BV1298"/>
  <c r="BV1306"/>
  <c r="BV1314"/>
  <c r="BV1322"/>
  <c r="BV1330"/>
  <c r="BV1338"/>
  <c r="BV1346"/>
  <c r="BV1354"/>
  <c r="BV1362"/>
  <c r="BV1370"/>
  <c r="BV1378"/>
  <c r="BV1386"/>
  <c r="BV1394"/>
  <c r="BV1402"/>
  <c r="BV1410"/>
  <c r="BV1418"/>
  <c r="BV1426"/>
  <c r="BV1434"/>
  <c r="BV1442"/>
  <c r="BV1450"/>
  <c r="BV1458"/>
  <c r="BV1466"/>
  <c r="BV1474"/>
  <c r="BV1482"/>
  <c r="BV1490"/>
  <c r="BV1498"/>
  <c r="BV1506"/>
  <c r="BV1514"/>
  <c r="BV1522"/>
  <c r="BV1530"/>
  <c r="BV1538"/>
  <c r="BV1546"/>
  <c r="BV1554"/>
  <c r="BV1562"/>
  <c r="BV1570"/>
  <c r="BV1578"/>
  <c r="BV1586"/>
  <c r="BV1594"/>
  <c r="BV1602"/>
  <c r="BV1610"/>
  <c r="BV1618"/>
  <c r="BV1626"/>
  <c r="BV1634"/>
  <c r="BV1642"/>
  <c r="BV1650"/>
  <c r="BV1658"/>
  <c r="BV1666"/>
  <c r="BV1674"/>
  <c r="BV1682"/>
  <c r="BV1690"/>
  <c r="BV1698"/>
  <c r="BV1706"/>
  <c r="BV1714"/>
  <c r="BV1722"/>
  <c r="BV1730"/>
  <c r="BV1738"/>
  <c r="BV1746"/>
  <c r="BV1754"/>
  <c r="BV1762"/>
  <c r="BV1770"/>
  <c r="BV1778"/>
  <c r="BV1786"/>
  <c r="BV1794"/>
  <c r="BV1802"/>
  <c r="BV1810"/>
  <c r="BV1818"/>
  <c r="BV1826"/>
  <c r="BV1834"/>
  <c r="BV1842"/>
  <c r="BV1850"/>
  <c r="BV1858"/>
  <c r="BV1866"/>
  <c r="BV1874"/>
  <c r="BV1882"/>
  <c r="BV1890"/>
  <c r="BV1898"/>
  <c r="BV1906"/>
  <c r="BV1914"/>
  <c r="BV1922"/>
  <c r="BV1930"/>
  <c r="BV1938"/>
  <c r="BV1946"/>
  <c r="BV1954"/>
  <c r="BV1962"/>
  <c r="BV1970"/>
  <c r="BV1978"/>
  <c r="BV1986"/>
  <c r="BV1994"/>
  <c r="BV2002"/>
  <c r="BV2010"/>
  <c r="BV2018"/>
  <c r="BS60"/>
  <c r="BT60"/>
  <c r="BV60"/>
  <c r="BS76"/>
  <c r="BT76"/>
  <c r="BV76"/>
  <c r="BV21"/>
  <c r="BT21"/>
  <c r="BS21"/>
  <c r="BV29"/>
  <c r="BS29"/>
  <c r="BT29"/>
  <c r="BV37"/>
  <c r="BT37"/>
  <c r="BS37"/>
  <c r="BV69"/>
  <c r="BS69"/>
  <c r="BT69"/>
  <c r="BV77"/>
  <c r="BS77"/>
  <c r="BT77"/>
  <c r="BV85"/>
  <c r="BT85"/>
  <c r="BS85"/>
  <c r="BV24"/>
  <c r="BS24"/>
  <c r="BT24"/>
  <c r="BV56"/>
  <c r="BS56"/>
  <c r="BT56"/>
  <c r="BV64"/>
  <c r="BS64"/>
  <c r="BT64"/>
  <c r="BV104"/>
  <c r="BS104"/>
  <c r="BT104"/>
  <c r="BT11"/>
  <c r="BR11"/>
  <c r="BS11"/>
  <c r="BV11"/>
  <c r="BT19"/>
  <c r="BS19"/>
  <c r="BV19"/>
  <c r="BT27"/>
  <c r="BS27"/>
  <c r="BV27"/>
  <c r="BT35"/>
  <c r="BS35"/>
  <c r="BV35"/>
  <c r="BT43"/>
  <c r="BS43"/>
  <c r="BV43"/>
  <c r="BT51"/>
  <c r="BS51"/>
  <c r="BV51"/>
  <c r="BT59"/>
  <c r="BS59"/>
  <c r="BV59"/>
  <c r="BT67"/>
  <c r="BS67"/>
  <c r="BV67"/>
  <c r="BT75"/>
  <c r="BS75"/>
  <c r="BV75"/>
  <c r="BT83"/>
  <c r="BS83"/>
  <c r="BV83"/>
  <c r="BT91"/>
  <c r="BS91"/>
  <c r="BV91"/>
  <c r="BT99"/>
  <c r="BS99"/>
  <c r="BV99"/>
  <c r="BS107"/>
  <c r="BT107"/>
  <c r="BV107"/>
  <c r="BV139"/>
  <c r="BV187"/>
  <c r="BV227"/>
  <c r="BV251"/>
  <c r="BV291"/>
  <c r="BV315"/>
  <c r="BV339"/>
  <c r="BV355"/>
  <c r="BV363"/>
  <c r="BV451"/>
  <c r="BV547"/>
  <c r="BV659"/>
  <c r="BV683"/>
  <c r="BV739"/>
  <c r="BV763"/>
  <c r="BV867"/>
  <c r="BV883"/>
  <c r="BV899"/>
  <c r="BV947"/>
  <c r="BV995"/>
  <c r="BV1019"/>
  <c r="BV1035"/>
  <c r="BV1075"/>
  <c r="BV1091"/>
  <c r="BV1099"/>
  <c r="BV1123"/>
  <c r="BV1323"/>
  <c r="BV1411"/>
  <c r="BV1475"/>
  <c r="BV1483"/>
  <c r="BV1523"/>
  <c r="BV1531"/>
  <c r="BV1555"/>
  <c r="BV1755"/>
  <c r="BV1763"/>
  <c r="BV1771"/>
  <c r="BV1779"/>
  <c r="BV1787"/>
  <c r="BV1795"/>
  <c r="BV1803"/>
  <c r="BV1811"/>
  <c r="BV1819"/>
  <c r="BV1827"/>
  <c r="BV1835"/>
  <c r="BV1843"/>
  <c r="BV1851"/>
  <c r="BV1859"/>
  <c r="BV1867"/>
  <c r="BV1875"/>
  <c r="BV1883"/>
  <c r="BV1891"/>
  <c r="BV1899"/>
  <c r="BV1907"/>
  <c r="BV1915"/>
  <c r="BV1923"/>
  <c r="BV1931"/>
  <c r="BV1939"/>
  <c r="BV1947"/>
  <c r="BV1955"/>
  <c r="BV1963"/>
  <c r="BV1971"/>
  <c r="BV1979"/>
  <c r="BV1987"/>
  <c r="BV1995"/>
  <c r="BV2003"/>
  <c r="BV2011"/>
  <c r="BV2019"/>
  <c r="BS12"/>
  <c r="BR12"/>
  <c r="BV12"/>
  <c r="BT12"/>
  <c r="BS68"/>
  <c r="BV68"/>
  <c r="BT68"/>
  <c r="BV53"/>
  <c r="BT53"/>
  <c r="BS53"/>
  <c r="BV61"/>
  <c r="BS61"/>
  <c r="BT61"/>
  <c r="BV32"/>
  <c r="BS32"/>
  <c r="BT32"/>
  <c r="BV80"/>
  <c r="BS80"/>
  <c r="BT80"/>
  <c r="BV88"/>
  <c r="BS88"/>
  <c r="BT88"/>
  <c r="BV14"/>
  <c r="BW14" s="1"/>
  <c r="BS14"/>
  <c r="BT14"/>
  <c r="BR14"/>
  <c r="BT22"/>
  <c r="BV22"/>
  <c r="BS22"/>
  <c r="BV30"/>
  <c r="BT30"/>
  <c r="BS30"/>
  <c r="BT38"/>
  <c r="BS38"/>
  <c r="BV38"/>
  <c r="BT46"/>
  <c r="BS46"/>
  <c r="BV46"/>
  <c r="BT54"/>
  <c r="BS54"/>
  <c r="BV54"/>
  <c r="BV62"/>
  <c r="BT62"/>
  <c r="BS62"/>
  <c r="BT70"/>
  <c r="BV70"/>
  <c r="BS70"/>
  <c r="BS78"/>
  <c r="BV78"/>
  <c r="BT78"/>
  <c r="BT86"/>
  <c r="BV86"/>
  <c r="BS86"/>
  <c r="BV94"/>
  <c r="BS94"/>
  <c r="BT94"/>
  <c r="BT102"/>
  <c r="BV102"/>
  <c r="BS102"/>
  <c r="BV110"/>
  <c r="BV118"/>
  <c r="BV126"/>
  <c r="BV134"/>
  <c r="BV142"/>
  <c r="BV150"/>
  <c r="BV158"/>
  <c r="BV166"/>
  <c r="BV174"/>
  <c r="BV182"/>
  <c r="BV190"/>
  <c r="BV198"/>
  <c r="BV206"/>
  <c r="BV214"/>
  <c r="BV222"/>
  <c r="BV230"/>
  <c r="BV238"/>
  <c r="BV246"/>
  <c r="BV254"/>
  <c r="BV262"/>
  <c r="BV270"/>
  <c r="BV278"/>
  <c r="BV286"/>
  <c r="BV294"/>
  <c r="BV302"/>
  <c r="BV310"/>
  <c r="BV318"/>
  <c r="BV326"/>
  <c r="BV334"/>
  <c r="BV342"/>
  <c r="BV350"/>
  <c r="BV358"/>
  <c r="BV366"/>
  <c r="BV374"/>
  <c r="BV382"/>
  <c r="BV390"/>
  <c r="BV398"/>
  <c r="BV406"/>
  <c r="BV414"/>
  <c r="BV422"/>
  <c r="BV430"/>
  <c r="BV438"/>
  <c r="BV446"/>
  <c r="BV454"/>
  <c r="BV462"/>
  <c r="BV470"/>
  <c r="BV478"/>
  <c r="BV486"/>
  <c r="BV494"/>
  <c r="BV502"/>
  <c r="BV510"/>
  <c r="BV518"/>
  <c r="BV526"/>
  <c r="BV534"/>
  <c r="BV542"/>
  <c r="BV550"/>
  <c r="BV558"/>
  <c r="BV566"/>
  <c r="BV574"/>
  <c r="BV582"/>
  <c r="BV590"/>
  <c r="BV598"/>
  <c r="BV606"/>
  <c r="BV614"/>
  <c r="BV622"/>
  <c r="BV630"/>
  <c r="BV638"/>
  <c r="BV646"/>
  <c r="BV654"/>
  <c r="BV662"/>
  <c r="BV670"/>
  <c r="BV678"/>
  <c r="BV686"/>
  <c r="BV694"/>
  <c r="BV702"/>
  <c r="BV710"/>
  <c r="BV718"/>
  <c r="BV726"/>
  <c r="BV734"/>
  <c r="BV742"/>
  <c r="BV750"/>
  <c r="BV758"/>
  <c r="BV766"/>
  <c r="BV774"/>
  <c r="BV782"/>
  <c r="BV790"/>
  <c r="BV798"/>
  <c r="BV806"/>
  <c r="BV814"/>
  <c r="BV822"/>
  <c r="BV830"/>
  <c r="BV838"/>
  <c r="BV846"/>
  <c r="BV854"/>
  <c r="BV862"/>
  <c r="BV870"/>
  <c r="BV878"/>
  <c r="BV886"/>
  <c r="BV894"/>
  <c r="BV902"/>
  <c r="BV910"/>
  <c r="BV918"/>
  <c r="BV926"/>
  <c r="BV934"/>
  <c r="BV942"/>
  <c r="BV950"/>
  <c r="BV958"/>
  <c r="BV966"/>
  <c r="BV974"/>
  <c r="BV982"/>
  <c r="BV990"/>
  <c r="BV998"/>
  <c r="BV1006"/>
  <c r="BV1014"/>
  <c r="BV1022"/>
  <c r="BV1030"/>
  <c r="BV1038"/>
  <c r="BV1046"/>
  <c r="BV1054"/>
  <c r="BV1062"/>
  <c r="BV1070"/>
  <c r="BV1078"/>
  <c r="BV1086"/>
  <c r="BV1094"/>
  <c r="BV1102"/>
  <c r="BV1110"/>
  <c r="BV1118"/>
  <c r="BV1126"/>
  <c r="BV1134"/>
  <c r="BV1142"/>
  <c r="BV1150"/>
  <c r="BV1158"/>
  <c r="BV1166"/>
  <c r="BV1174"/>
  <c r="BV1182"/>
  <c r="BV1190"/>
  <c r="BV1198"/>
  <c r="BV1206"/>
  <c r="BV1214"/>
  <c r="BV1222"/>
  <c r="BV1230"/>
  <c r="BV1238"/>
  <c r="BV1246"/>
  <c r="BV1254"/>
  <c r="BV1262"/>
  <c r="BV1270"/>
  <c r="BV1278"/>
  <c r="BV1286"/>
  <c r="BV1294"/>
  <c r="BV1302"/>
  <c r="BV1310"/>
  <c r="BV1318"/>
  <c r="BV1326"/>
  <c r="BV1334"/>
  <c r="BV1342"/>
  <c r="BV1350"/>
  <c r="BV1358"/>
  <c r="BV1366"/>
  <c r="BV1374"/>
  <c r="BV1382"/>
  <c r="BV1390"/>
  <c r="BV1398"/>
  <c r="BV1406"/>
  <c r="BV1414"/>
  <c r="BV1422"/>
  <c r="BV1430"/>
  <c r="BV1438"/>
  <c r="BV1446"/>
  <c r="BV1454"/>
  <c r="BV1462"/>
  <c r="BV1470"/>
  <c r="BV1478"/>
  <c r="BV1486"/>
  <c r="BV1494"/>
  <c r="BV1502"/>
  <c r="BV1510"/>
  <c r="BV1518"/>
  <c r="BV1526"/>
  <c r="BV1534"/>
  <c r="BV1542"/>
  <c r="BV1550"/>
  <c r="BV1558"/>
  <c r="BV1566"/>
  <c r="BV1574"/>
  <c r="BV1582"/>
  <c r="BV1590"/>
  <c r="BV1598"/>
  <c r="BV1606"/>
  <c r="BV1614"/>
  <c r="BV1622"/>
  <c r="BV1630"/>
  <c r="BV1638"/>
  <c r="BV1646"/>
  <c r="BV1654"/>
  <c r="BV1662"/>
  <c r="BV1670"/>
  <c r="BV1678"/>
  <c r="BV1686"/>
  <c r="BV1694"/>
  <c r="BV1702"/>
  <c r="BV1710"/>
  <c r="BV1718"/>
  <c r="BV1726"/>
  <c r="BV1734"/>
  <c r="BV1742"/>
  <c r="BV1750"/>
  <c r="BV1758"/>
  <c r="BV1766"/>
  <c r="BV1774"/>
  <c r="BV1782"/>
  <c r="BV1790"/>
  <c r="BV1798"/>
  <c r="BV1806"/>
  <c r="BV1814"/>
  <c r="BV1822"/>
  <c r="BV1830"/>
  <c r="BV1838"/>
  <c r="BV1846"/>
  <c r="BV1854"/>
  <c r="BV1862"/>
  <c r="BV1870"/>
  <c r="BV1878"/>
  <c r="BV1886"/>
  <c r="BV1894"/>
  <c r="BV1902"/>
  <c r="BV1910"/>
  <c r="BV1918"/>
  <c r="BV1926"/>
  <c r="BV1934"/>
  <c r="BV1942"/>
  <c r="BV1950"/>
  <c r="BV1958"/>
  <c r="BV1966"/>
  <c r="BV1974"/>
  <c r="BV1982"/>
  <c r="BV1990"/>
  <c r="BV1998"/>
  <c r="BV2006"/>
  <c r="BV2014"/>
  <c r="BS20"/>
  <c r="BV20"/>
  <c r="BT20"/>
  <c r="BS52"/>
  <c r="BV52"/>
  <c r="BT52"/>
  <c r="BS84"/>
  <c r="BV84"/>
  <c r="BT84"/>
  <c r="BS92"/>
  <c r="BT92"/>
  <c r="BV92"/>
  <c r="BS100"/>
  <c r="BV100"/>
  <c r="BT100"/>
  <c r="BV108"/>
  <c r="BT108"/>
  <c r="BS108"/>
  <c r="BR13"/>
  <c r="BV13"/>
  <c r="BT13"/>
  <c r="BS13"/>
  <c r="BV45"/>
  <c r="BS45"/>
  <c r="BT45"/>
  <c r="BV93"/>
  <c r="BS93"/>
  <c r="BT93"/>
  <c r="BV101"/>
  <c r="BT101"/>
  <c r="BS101"/>
  <c r="BV109"/>
  <c r="BT109"/>
  <c r="BS109"/>
  <c r="BV16"/>
  <c r="BS16"/>
  <c r="BT16"/>
  <c r="BV40"/>
  <c r="BS40"/>
  <c r="BT40"/>
  <c r="BV48"/>
  <c r="BS48"/>
  <c r="BT48"/>
  <c r="BV72"/>
  <c r="BS72"/>
  <c r="BT72"/>
  <c r="BV96"/>
  <c r="BS96"/>
  <c r="BT96"/>
  <c r="BV17"/>
  <c r="BT17"/>
  <c r="BS17"/>
  <c r="BV25"/>
  <c r="BT25"/>
  <c r="BS25"/>
  <c r="BV33"/>
  <c r="BT33"/>
  <c r="BS33"/>
  <c r="BV41"/>
  <c r="BT41"/>
  <c r="BS41"/>
  <c r="BV49"/>
  <c r="BT49"/>
  <c r="BS49"/>
  <c r="BV57"/>
  <c r="BT57"/>
  <c r="BS57"/>
  <c r="BV65"/>
  <c r="BT65"/>
  <c r="BS65"/>
  <c r="BV73"/>
  <c r="BT73"/>
  <c r="BS73"/>
  <c r="BV81"/>
  <c r="BT81"/>
  <c r="BS81"/>
  <c r="BV89"/>
  <c r="BT89"/>
  <c r="BS89"/>
  <c r="BV97"/>
  <c r="BT97"/>
  <c r="BS97"/>
  <c r="BV105"/>
  <c r="BT105"/>
  <c r="BS105"/>
  <c r="BV113"/>
  <c r="BV121"/>
  <c r="BV129"/>
  <c r="BV137"/>
  <c r="BV145"/>
  <c r="BV153"/>
  <c r="BV161"/>
  <c r="BV169"/>
  <c r="BV177"/>
  <c r="BV185"/>
  <c r="BV193"/>
  <c r="BV201"/>
  <c r="BV209"/>
  <c r="BV217"/>
  <c r="BV225"/>
  <c r="BV233"/>
  <c r="BV241"/>
  <c r="BV249"/>
  <c r="BV257"/>
  <c r="BV265"/>
  <c r="BV273"/>
  <c r="BV281"/>
  <c r="BV289"/>
  <c r="BV297"/>
  <c r="BV305"/>
  <c r="BV313"/>
  <c r="BV321"/>
  <c r="BV329"/>
  <c r="BV337"/>
  <c r="BV345"/>
  <c r="BV353"/>
  <c r="BV361"/>
  <c r="BV369"/>
  <c r="BV377"/>
  <c r="BV385"/>
  <c r="BV393"/>
  <c r="BV401"/>
  <c r="BV409"/>
  <c r="BV417"/>
  <c r="BV425"/>
  <c r="BV433"/>
  <c r="BV441"/>
  <c r="BV449"/>
  <c r="BV457"/>
  <c r="BV465"/>
  <c r="BV473"/>
  <c r="BV481"/>
  <c r="BV489"/>
  <c r="BV497"/>
  <c r="BV505"/>
  <c r="BV513"/>
  <c r="BV521"/>
  <c r="BV529"/>
  <c r="BV537"/>
  <c r="BV545"/>
  <c r="BV553"/>
  <c r="BV561"/>
  <c r="BV569"/>
  <c r="BV577"/>
  <c r="BV585"/>
  <c r="BV593"/>
  <c r="BV601"/>
  <c r="BV609"/>
  <c r="BV617"/>
  <c r="BV625"/>
  <c r="BV633"/>
  <c r="BV641"/>
  <c r="BV649"/>
  <c r="BV657"/>
  <c r="BV665"/>
  <c r="BV673"/>
  <c r="BV681"/>
  <c r="BV689"/>
  <c r="BV697"/>
  <c r="BV705"/>
  <c r="BV713"/>
  <c r="BV721"/>
  <c r="BV729"/>
  <c r="BV737"/>
  <c r="BV745"/>
  <c r="BV753"/>
  <c r="BV761"/>
  <c r="BV769"/>
  <c r="BV777"/>
  <c r="BV785"/>
  <c r="BV793"/>
  <c r="BV801"/>
  <c r="BV809"/>
  <c r="BV817"/>
  <c r="BV825"/>
  <c r="BV833"/>
  <c r="BV841"/>
  <c r="BV849"/>
  <c r="BV857"/>
  <c r="BV865"/>
  <c r="BV873"/>
  <c r="BV881"/>
  <c r="BV889"/>
  <c r="BV897"/>
  <c r="BV905"/>
  <c r="BV913"/>
  <c r="BV921"/>
  <c r="BV929"/>
  <c r="BV937"/>
  <c r="BV945"/>
  <c r="BV953"/>
  <c r="BV961"/>
  <c r="BV969"/>
  <c r="BV977"/>
  <c r="BV985"/>
  <c r="BV993"/>
  <c r="BV1001"/>
  <c r="BV1009"/>
  <c r="BV1017"/>
  <c r="BV1025"/>
  <c r="BV1033"/>
  <c r="BV1041"/>
  <c r="BV1049"/>
  <c r="BV1057"/>
  <c r="BV1065"/>
  <c r="BV1073"/>
  <c r="BV1081"/>
  <c r="BV1089"/>
  <c r="BV1097"/>
  <c r="BV1105"/>
  <c r="BV1113"/>
  <c r="BV1121"/>
  <c r="BV1129"/>
  <c r="BV1137"/>
  <c r="BV1145"/>
  <c r="BV1153"/>
  <c r="BV1161"/>
  <c r="BV1169"/>
  <c r="BV1177"/>
  <c r="BV1185"/>
  <c r="BV1193"/>
  <c r="BV1201"/>
  <c r="BV1209"/>
  <c r="BV1217"/>
  <c r="BV1225"/>
  <c r="BV1233"/>
  <c r="BV1241"/>
  <c r="BV1249"/>
  <c r="BV1257"/>
  <c r="BV1265"/>
  <c r="BV1273"/>
  <c r="BV1281"/>
  <c r="BV1289"/>
  <c r="BV1297"/>
  <c r="BV1305"/>
  <c r="BV1313"/>
  <c r="BV1321"/>
  <c r="BV1329"/>
  <c r="BV1337"/>
  <c r="BV1345"/>
  <c r="BV1353"/>
  <c r="BV1361"/>
  <c r="BV1369"/>
  <c r="BV1377"/>
  <c r="BV1385"/>
  <c r="BV1393"/>
  <c r="BV1401"/>
  <c r="BV1409"/>
  <c r="BV1417"/>
  <c r="BV1425"/>
  <c r="BV1433"/>
  <c r="BV1441"/>
  <c r="BV1449"/>
  <c r="BV1457"/>
  <c r="BV1465"/>
  <c r="BV1473"/>
  <c r="BV1481"/>
  <c r="BV1489"/>
  <c r="BV1497"/>
  <c r="BV1505"/>
  <c r="BV1513"/>
  <c r="BV1521"/>
  <c r="BV1529"/>
  <c r="BV1537"/>
  <c r="BV1545"/>
  <c r="BV1553"/>
  <c r="BV1561"/>
  <c r="BV1569"/>
  <c r="BV1577"/>
  <c r="BV1585"/>
  <c r="BV1593"/>
  <c r="BV1601"/>
  <c r="BV1609"/>
  <c r="BV1617"/>
  <c r="BV1625"/>
  <c r="BV1633"/>
  <c r="BV1641"/>
  <c r="BV1649"/>
  <c r="BV1657"/>
  <c r="BV1665"/>
  <c r="BV1673"/>
  <c r="BV1681"/>
  <c r="BV1689"/>
  <c r="BV1697"/>
  <c r="BV1705"/>
  <c r="BV1713"/>
  <c r="BV1721"/>
  <c r="BV1729"/>
  <c r="BV1737"/>
  <c r="BV1745"/>
  <c r="BV1753"/>
  <c r="BV1761"/>
  <c r="BV1769"/>
  <c r="BV1777"/>
  <c r="BV1785"/>
  <c r="BV1793"/>
  <c r="BV1801"/>
  <c r="BV1809"/>
  <c r="BV1817"/>
  <c r="BV1825"/>
  <c r="BV1833"/>
  <c r="BV1841"/>
  <c r="BV1849"/>
  <c r="BV1857"/>
  <c r="BV1865"/>
  <c r="BV1873"/>
  <c r="BV1881"/>
  <c r="BV1889"/>
  <c r="BV1897"/>
  <c r="BV1905"/>
  <c r="BV1913"/>
  <c r="BV1921"/>
  <c r="BV1929"/>
  <c r="BV1937"/>
  <c r="BV1945"/>
  <c r="BV1953"/>
  <c r="BV1961"/>
  <c r="BV1969"/>
  <c r="BV1977"/>
  <c r="BV1985"/>
  <c r="BV1993"/>
  <c r="BV2001"/>
  <c r="BV2009"/>
  <c r="BV2017"/>
  <c r="C7" i="4"/>
  <c r="P36" i="3" l="1"/>
  <c r="T32"/>
  <c r="P25"/>
  <c r="T20"/>
  <c r="T12"/>
  <c r="BW484" i="1"/>
  <c r="CG420"/>
  <c r="CM148"/>
  <c r="BZ124"/>
  <c r="CM124"/>
  <c r="CI484"/>
  <c r="CI468"/>
  <c r="BW404"/>
  <c r="CL468"/>
  <c r="CN220"/>
  <c r="CL212"/>
  <c r="CO484"/>
  <c r="CG148"/>
  <c r="CH420"/>
  <c r="BX124"/>
  <c r="CB420"/>
  <c r="CN124"/>
  <c r="CI252"/>
  <c r="CC420"/>
  <c r="CD252"/>
  <c r="CE164"/>
  <c r="CP588"/>
  <c r="CP156"/>
  <c r="CO588"/>
  <c r="CJ164"/>
  <c r="CD156"/>
  <c r="CH588"/>
  <c r="CD468"/>
  <c r="CN460"/>
  <c r="CC236"/>
  <c r="BZ252"/>
  <c r="BY420"/>
  <c r="BW348"/>
  <c r="CD540"/>
  <c r="CE236"/>
  <c r="CC252"/>
  <c r="CD460"/>
  <c r="BY252"/>
  <c r="CH148"/>
  <c r="CL324"/>
  <c r="CP484"/>
  <c r="CJ236"/>
  <c r="BZ492"/>
  <c r="CI148"/>
  <c r="CA420"/>
  <c r="CD124"/>
  <c r="CB484"/>
  <c r="BZ236"/>
  <c r="CL492"/>
  <c r="CB148"/>
  <c r="CD420"/>
  <c r="CE404"/>
  <c r="CH124"/>
  <c r="BY124"/>
  <c r="CJ484"/>
  <c r="CJ468"/>
  <c r="CK236"/>
  <c r="CG588"/>
  <c r="CA252"/>
  <c r="CL148"/>
  <c r="CK420"/>
  <c r="CM220"/>
  <c r="CP124"/>
  <c r="CP572"/>
  <c r="CE484"/>
  <c r="CM468"/>
  <c r="CM236"/>
  <c r="CM252"/>
  <c r="CC148"/>
  <c r="CE420"/>
  <c r="BX220"/>
  <c r="CL156"/>
  <c r="CA124"/>
  <c r="CE572"/>
  <c r="BX484"/>
  <c r="CH236"/>
  <c r="BY236"/>
  <c r="BX252"/>
  <c r="CK148"/>
  <c r="CM420"/>
  <c r="CF220"/>
  <c r="BZ156"/>
  <c r="CC124"/>
  <c r="CF484"/>
  <c r="CI236"/>
  <c r="CG236"/>
  <c r="CH252"/>
  <c r="CN252"/>
  <c r="CE148"/>
  <c r="CP420"/>
  <c r="BW420"/>
  <c r="CO420"/>
  <c r="CL348"/>
  <c r="CJ124"/>
  <c r="CF124"/>
  <c r="CB540"/>
  <c r="CD484"/>
  <c r="CM484"/>
  <c r="CL236"/>
  <c r="BW236"/>
  <c r="CO236"/>
  <c r="CC492"/>
  <c r="CP252"/>
  <c r="CF252"/>
  <c r="CJ148"/>
  <c r="BW148"/>
  <c r="CO148"/>
  <c r="CI420"/>
  <c r="BX420"/>
  <c r="CK388"/>
  <c r="BZ228"/>
  <c r="CI124"/>
  <c r="CK124"/>
  <c r="CG124"/>
  <c r="BZ484"/>
  <c r="CL484"/>
  <c r="CN484"/>
  <c r="CP236"/>
  <c r="BX236"/>
  <c r="CJ252"/>
  <c r="CK252"/>
  <c r="CG252"/>
  <c r="BZ148"/>
  <c r="BX148"/>
  <c r="CJ420"/>
  <c r="CF420"/>
  <c r="CG388"/>
  <c r="CG228"/>
  <c r="CL124"/>
  <c r="BW124"/>
  <c r="CO124"/>
  <c r="CA484"/>
  <c r="CC484"/>
  <c r="BY484"/>
  <c r="BX260"/>
  <c r="CB236"/>
  <c r="CF236"/>
  <c r="CL252"/>
  <c r="BW252"/>
  <c r="CO252"/>
  <c r="CP148"/>
  <c r="CF148"/>
  <c r="CO348"/>
  <c r="CO540"/>
  <c r="BZ420"/>
  <c r="CL420"/>
  <c r="CI324"/>
  <c r="BZ460"/>
  <c r="CB124"/>
  <c r="CH484"/>
  <c r="CK484"/>
  <c r="CD236"/>
  <c r="CA236"/>
  <c r="CB252"/>
  <c r="CD148"/>
  <c r="CA148"/>
  <c r="CP404"/>
  <c r="CC164"/>
  <c r="BW156"/>
  <c r="CD572"/>
  <c r="CL588"/>
  <c r="CD404"/>
  <c r="CH220"/>
  <c r="CK164"/>
  <c r="CO156"/>
  <c r="CK572"/>
  <c r="CC588"/>
  <c r="CI404"/>
  <c r="CA220"/>
  <c r="BW164"/>
  <c r="BW572"/>
  <c r="CK588"/>
  <c r="CM508"/>
  <c r="CM404"/>
  <c r="CD220"/>
  <c r="CI164"/>
  <c r="BY164"/>
  <c r="CE156"/>
  <c r="CM572"/>
  <c r="BX468"/>
  <c r="BW588"/>
  <c r="BX404"/>
  <c r="BZ220"/>
  <c r="CL164"/>
  <c r="CG164"/>
  <c r="CM156"/>
  <c r="CB572"/>
  <c r="CG572"/>
  <c r="CF468"/>
  <c r="BZ588"/>
  <c r="CN588"/>
  <c r="CH404"/>
  <c r="CO404"/>
  <c r="CP220"/>
  <c r="CD164"/>
  <c r="CO164"/>
  <c r="BX156"/>
  <c r="CH572"/>
  <c r="CO572"/>
  <c r="BZ468"/>
  <c r="CN468"/>
  <c r="CA588"/>
  <c r="BY588"/>
  <c r="BZ388"/>
  <c r="CE324"/>
  <c r="CM460"/>
  <c r="CH228"/>
  <c r="CM540"/>
  <c r="CD260"/>
  <c r="BW492"/>
  <c r="CH388"/>
  <c r="BX324"/>
  <c r="BX460"/>
  <c r="CI228"/>
  <c r="CF540"/>
  <c r="CF260"/>
  <c r="CN492"/>
  <c r="CE388"/>
  <c r="CP348"/>
  <c r="CM228"/>
  <c r="CC260"/>
  <c r="CN388"/>
  <c r="CJ348"/>
  <c r="BY228"/>
  <c r="CJ404"/>
  <c r="CF404"/>
  <c r="CI220"/>
  <c r="CC220"/>
  <c r="BY220"/>
  <c r="BZ164"/>
  <c r="CM164"/>
  <c r="CL500"/>
  <c r="CJ156"/>
  <c r="CF156"/>
  <c r="CI572"/>
  <c r="BX572"/>
  <c r="CA468"/>
  <c r="CC468"/>
  <c r="BY468"/>
  <c r="CB588"/>
  <c r="CE588"/>
  <c r="CK548"/>
  <c r="BZ356"/>
  <c r="BY356"/>
  <c r="BZ404"/>
  <c r="CL404"/>
  <c r="CN404"/>
  <c r="CJ220"/>
  <c r="CK220"/>
  <c r="CG220"/>
  <c r="CP164"/>
  <c r="BX164"/>
  <c r="CB156"/>
  <c r="CA156"/>
  <c r="CN156"/>
  <c r="CJ572"/>
  <c r="CF572"/>
  <c r="CH468"/>
  <c r="CK468"/>
  <c r="CG468"/>
  <c r="CD588"/>
  <c r="CM588"/>
  <c r="CA404"/>
  <c r="CC404"/>
  <c r="BY404"/>
  <c r="CL220"/>
  <c r="BW220"/>
  <c r="CO220"/>
  <c r="CB164"/>
  <c r="CF164"/>
  <c r="CH156"/>
  <c r="CC156"/>
  <c r="BY156"/>
  <c r="BZ572"/>
  <c r="CL572"/>
  <c r="CN572"/>
  <c r="CB468"/>
  <c r="BW468"/>
  <c r="CO468"/>
  <c r="CI588"/>
  <c r="BX588"/>
  <c r="CO532"/>
  <c r="CD636"/>
  <c r="CB404"/>
  <c r="CK404"/>
  <c r="CB220"/>
  <c r="CH164"/>
  <c r="CA164"/>
  <c r="CI156"/>
  <c r="CK156"/>
  <c r="CA572"/>
  <c r="CC572"/>
  <c r="CP468"/>
  <c r="CJ588"/>
  <c r="CO356"/>
  <c r="CA388"/>
  <c r="BY388"/>
  <c r="CM324"/>
  <c r="CP460"/>
  <c r="BX428"/>
  <c r="CC348"/>
  <c r="CD228"/>
  <c r="CO228"/>
  <c r="CP540"/>
  <c r="CA436"/>
  <c r="BZ260"/>
  <c r="CN516"/>
  <c r="CF492"/>
  <c r="CB132"/>
  <c r="CG436"/>
  <c r="CP388"/>
  <c r="BZ324"/>
  <c r="CN324"/>
  <c r="CI460"/>
  <c r="CG364"/>
  <c r="CF348"/>
  <c r="CC228"/>
  <c r="CI628"/>
  <c r="CJ540"/>
  <c r="CE260"/>
  <c r="CK260"/>
  <c r="CA492"/>
  <c r="BY492"/>
  <c r="CA364"/>
  <c r="CL388"/>
  <c r="CP324"/>
  <c r="BX308"/>
  <c r="CL460"/>
  <c r="BZ348"/>
  <c r="CN348"/>
  <c r="CK228"/>
  <c r="BW540"/>
  <c r="CM260"/>
  <c r="BY260"/>
  <c r="CB492"/>
  <c r="CO492"/>
  <c r="CE548"/>
  <c r="CB636"/>
  <c r="CC388"/>
  <c r="CD324"/>
  <c r="CH532"/>
  <c r="CE460"/>
  <c r="CA348"/>
  <c r="BY348"/>
  <c r="BW228"/>
  <c r="CE540"/>
  <c r="CP260"/>
  <c r="CO260"/>
  <c r="CJ492"/>
  <c r="CO412"/>
  <c r="CP532"/>
  <c r="CF196"/>
  <c r="CP636"/>
  <c r="CB388"/>
  <c r="BW388"/>
  <c r="CO388"/>
  <c r="CJ324"/>
  <c r="CF324"/>
  <c r="CD532"/>
  <c r="CG476"/>
  <c r="CJ460"/>
  <c r="CF460"/>
  <c r="CP364"/>
  <c r="CH348"/>
  <c r="CK348"/>
  <c r="CG348"/>
  <c r="CL228"/>
  <c r="CE228"/>
  <c r="CI540"/>
  <c r="BX540"/>
  <c r="CB436"/>
  <c r="CN260"/>
  <c r="CI260"/>
  <c r="CG260"/>
  <c r="CN196"/>
  <c r="CG548"/>
  <c r="CH492"/>
  <c r="CK492"/>
  <c r="CG492"/>
  <c r="CH356"/>
  <c r="CF132"/>
  <c r="CH364"/>
  <c r="CH436"/>
  <c r="CG636"/>
  <c r="CL628"/>
  <c r="CH636"/>
  <c r="CD388"/>
  <c r="CM388"/>
  <c r="CA324"/>
  <c r="CC324"/>
  <c r="BY324"/>
  <c r="BW532"/>
  <c r="CA460"/>
  <c r="CC460"/>
  <c r="BY460"/>
  <c r="CK364"/>
  <c r="CB348"/>
  <c r="CE348"/>
  <c r="CD268"/>
  <c r="CP228"/>
  <c r="BX228"/>
  <c r="BZ628"/>
  <c r="BZ540"/>
  <c r="CL540"/>
  <c r="CN540"/>
  <c r="CK436"/>
  <c r="BW260"/>
  <c r="CJ260"/>
  <c r="CC620"/>
  <c r="CB548"/>
  <c r="CD516"/>
  <c r="CP492"/>
  <c r="CE492"/>
  <c r="CB412"/>
  <c r="CC356"/>
  <c r="CL636"/>
  <c r="CL116"/>
  <c r="CA548"/>
  <c r="CL356"/>
  <c r="CM636"/>
  <c r="CI388"/>
  <c r="BX388"/>
  <c r="CH324"/>
  <c r="CK324"/>
  <c r="CG324"/>
  <c r="CM532"/>
  <c r="CB460"/>
  <c r="CK460"/>
  <c r="CG460"/>
  <c r="CE364"/>
  <c r="CD348"/>
  <c r="CM348"/>
  <c r="BY268"/>
  <c r="CJ228"/>
  <c r="CF228"/>
  <c r="CC628"/>
  <c r="CA540"/>
  <c r="CC540"/>
  <c r="BY540"/>
  <c r="CE436"/>
  <c r="CH260"/>
  <c r="CA260"/>
  <c r="CF620"/>
  <c r="CP548"/>
  <c r="CL516"/>
  <c r="CD492"/>
  <c r="CM492"/>
  <c r="BW412"/>
  <c r="BW356"/>
  <c r="CH476"/>
  <c r="BY548"/>
  <c r="CA356"/>
  <c r="CK532"/>
  <c r="CC364"/>
  <c r="CC436"/>
  <c r="BZ516"/>
  <c r="CJ388"/>
  <c r="CB324"/>
  <c r="BW324"/>
  <c r="CG532"/>
  <c r="CH460"/>
  <c r="BW460"/>
  <c r="BY364"/>
  <c r="CI348"/>
  <c r="CB228"/>
  <c r="CA228"/>
  <c r="BX628"/>
  <c r="CH540"/>
  <c r="CK540"/>
  <c r="BY436"/>
  <c r="CB260"/>
  <c r="CN620"/>
  <c r="CC548"/>
  <c r="CM516"/>
  <c r="CI492"/>
  <c r="CE412"/>
  <c r="CN356"/>
  <c r="CE500"/>
  <c r="BY196"/>
  <c r="CM412"/>
  <c r="CL244"/>
  <c r="CD132"/>
  <c r="CB476"/>
  <c r="CN444"/>
  <c r="CL284"/>
  <c r="CE116"/>
  <c r="CD180"/>
  <c r="CN132"/>
  <c r="CL476"/>
  <c r="CP428"/>
  <c r="CK284"/>
  <c r="CA188"/>
  <c r="CH380"/>
  <c r="CM116"/>
  <c r="CB300"/>
  <c r="CO244"/>
  <c r="CK476"/>
  <c r="CM428"/>
  <c r="CN284"/>
  <c r="CN188"/>
  <c r="CD380"/>
  <c r="CF116"/>
  <c r="CB628"/>
  <c r="CH628"/>
  <c r="CI516"/>
  <c r="BX516"/>
  <c r="CK636"/>
  <c r="BX636"/>
  <c r="CB532"/>
  <c r="CE532"/>
  <c r="CI500"/>
  <c r="CE428"/>
  <c r="CB364"/>
  <c r="BW364"/>
  <c r="CO364"/>
  <c r="BX284"/>
  <c r="CD628"/>
  <c r="CA628"/>
  <c r="CP436"/>
  <c r="BW436"/>
  <c r="CO436"/>
  <c r="CH548"/>
  <c r="BW548"/>
  <c r="CO548"/>
  <c r="CJ516"/>
  <c r="CF516"/>
  <c r="CB356"/>
  <c r="CK356"/>
  <c r="CG356"/>
  <c r="BW132"/>
  <c r="BY628"/>
  <c r="CD548"/>
  <c r="CE356"/>
  <c r="BY636"/>
  <c r="CC636"/>
  <c r="CI636"/>
  <c r="CE564"/>
  <c r="CJ532"/>
  <c r="CF532"/>
  <c r="BX500"/>
  <c r="CN396"/>
  <c r="CI364"/>
  <c r="BX364"/>
  <c r="BX268"/>
  <c r="CH188"/>
  <c r="CJ628"/>
  <c r="CF628"/>
  <c r="CE628"/>
  <c r="CI436"/>
  <c r="BX436"/>
  <c r="CM380"/>
  <c r="CI548"/>
  <c r="BX548"/>
  <c r="CH516"/>
  <c r="CK516"/>
  <c r="CG516"/>
  <c r="CD356"/>
  <c r="CM356"/>
  <c r="CO132"/>
  <c r="CA636"/>
  <c r="CB292"/>
  <c r="BX532"/>
  <c r="CD364"/>
  <c r="CN628"/>
  <c r="CD436"/>
  <c r="CM548"/>
  <c r="CC516"/>
  <c r="BY516"/>
  <c r="CP356"/>
  <c r="BZ636"/>
  <c r="CN636"/>
  <c r="BW636"/>
  <c r="BZ372"/>
  <c r="BZ532"/>
  <c r="CL532"/>
  <c r="CN532"/>
  <c r="BY396"/>
  <c r="CJ364"/>
  <c r="CF364"/>
  <c r="CI268"/>
  <c r="BZ188"/>
  <c r="CK628"/>
  <c r="CP628"/>
  <c r="CM628"/>
  <c r="CJ436"/>
  <c r="CF436"/>
  <c r="CF380"/>
  <c r="CJ548"/>
  <c r="CF548"/>
  <c r="CB516"/>
  <c r="BW516"/>
  <c r="CO516"/>
  <c r="CI356"/>
  <c r="BX356"/>
  <c r="CO636"/>
  <c r="CI532"/>
  <c r="CM364"/>
  <c r="BW628"/>
  <c r="CM436"/>
  <c r="CA516"/>
  <c r="CJ636"/>
  <c r="CF636"/>
  <c r="CA532"/>
  <c r="CC532"/>
  <c r="CC444"/>
  <c r="BZ364"/>
  <c r="CL364"/>
  <c r="BZ284"/>
  <c r="CJ268"/>
  <c r="CP188"/>
  <c r="CO628"/>
  <c r="BZ436"/>
  <c r="CL436"/>
  <c r="CO380"/>
  <c r="BZ548"/>
  <c r="CL548"/>
  <c r="CP516"/>
  <c r="CJ356"/>
  <c r="CL372"/>
  <c r="BW212"/>
  <c r="BZ580"/>
  <c r="CN372"/>
  <c r="CD292"/>
  <c r="BZ300"/>
  <c r="CL580"/>
  <c r="CN452"/>
  <c r="CB340"/>
  <c r="CD308"/>
  <c r="BZ292"/>
  <c r="CM500"/>
  <c r="CC476"/>
  <c r="BZ428"/>
  <c r="CN428"/>
  <c r="CP284"/>
  <c r="CB268"/>
  <c r="CK268"/>
  <c r="CI204"/>
  <c r="CB188"/>
  <c r="CH524"/>
  <c r="CP380"/>
  <c r="BZ316"/>
  <c r="CB196"/>
  <c r="CD116"/>
  <c r="CO116"/>
  <c r="BY620"/>
  <c r="CF412"/>
  <c r="CH300"/>
  <c r="CB244"/>
  <c r="CA180"/>
  <c r="CH132"/>
  <c r="BY132"/>
  <c r="BZ452"/>
  <c r="CP180"/>
  <c r="CN580"/>
  <c r="CH308"/>
  <c r="CH196"/>
  <c r="CC300"/>
  <c r="CF180"/>
  <c r="CB508"/>
  <c r="CE340"/>
  <c r="BW308"/>
  <c r="CN292"/>
  <c r="BZ500"/>
  <c r="CN500"/>
  <c r="CE476"/>
  <c r="BZ444"/>
  <c r="CD428"/>
  <c r="CA396"/>
  <c r="BW284"/>
  <c r="CH268"/>
  <c r="CG268"/>
  <c r="CC204"/>
  <c r="CE188"/>
  <c r="CD140"/>
  <c r="BW556"/>
  <c r="CO524"/>
  <c r="CJ380"/>
  <c r="CM316"/>
  <c r="CP196"/>
  <c r="CJ116"/>
  <c r="CA620"/>
  <c r="CP412"/>
  <c r="CO300"/>
  <c r="BW244"/>
  <c r="CN180"/>
  <c r="CP132"/>
  <c r="CL452"/>
  <c r="BY444"/>
  <c r="CH204"/>
  <c r="CD340"/>
  <c r="CP556"/>
  <c r="BW524"/>
  <c r="CD508"/>
  <c r="CM340"/>
  <c r="CC308"/>
  <c r="BY292"/>
  <c r="CP500"/>
  <c r="BZ476"/>
  <c r="CN476"/>
  <c r="CA444"/>
  <c r="CI428"/>
  <c r="CL396"/>
  <c r="CM284"/>
  <c r="CM268"/>
  <c r="CN204"/>
  <c r="CM188"/>
  <c r="CE140"/>
  <c r="CO556"/>
  <c r="BW380"/>
  <c r="CF316"/>
  <c r="CA196"/>
  <c r="CP116"/>
  <c r="CJ620"/>
  <c r="CD412"/>
  <c r="CE244"/>
  <c r="CA132"/>
  <c r="CO212"/>
  <c r="CL292"/>
  <c r="BZ396"/>
  <c r="CA204"/>
  <c r="CA316"/>
  <c r="BZ620"/>
  <c r="BZ244"/>
  <c r="CE508"/>
  <c r="CK308"/>
  <c r="CB564"/>
  <c r="CD500"/>
  <c r="CA476"/>
  <c r="BY476"/>
  <c r="CL444"/>
  <c r="CL428"/>
  <c r="CC396"/>
  <c r="CC284"/>
  <c r="CF268"/>
  <c r="BY204"/>
  <c r="BX188"/>
  <c r="CE380"/>
  <c r="CN316"/>
  <c r="CC196"/>
  <c r="BW116"/>
  <c r="CL620"/>
  <c r="CJ412"/>
  <c r="CM244"/>
  <c r="CC132"/>
  <c r="CA580"/>
  <c r="BY580"/>
  <c r="CA452"/>
  <c r="CA372"/>
  <c r="CH580"/>
  <c r="CK452"/>
  <c r="CK372"/>
  <c r="CA292"/>
  <c r="CP140"/>
  <c r="CD556"/>
  <c r="CD316"/>
  <c r="CI300"/>
  <c r="CH180"/>
  <c r="CB580"/>
  <c r="BW580"/>
  <c r="CO580"/>
  <c r="CJ508"/>
  <c r="CF508"/>
  <c r="CB452"/>
  <c r="BW452"/>
  <c r="CO452"/>
  <c r="CP372"/>
  <c r="BW372"/>
  <c r="CO372"/>
  <c r="CJ340"/>
  <c r="CF340"/>
  <c r="CJ308"/>
  <c r="CF308"/>
  <c r="CE292"/>
  <c r="CM292"/>
  <c r="CO292"/>
  <c r="CJ564"/>
  <c r="CF564"/>
  <c r="CJ500"/>
  <c r="CF500"/>
  <c r="CP476"/>
  <c r="BW476"/>
  <c r="CO476"/>
  <c r="CB444"/>
  <c r="BW444"/>
  <c r="CO444"/>
  <c r="CJ428"/>
  <c r="CF428"/>
  <c r="CP396"/>
  <c r="BW396"/>
  <c r="CO396"/>
  <c r="CA284"/>
  <c r="CF284"/>
  <c r="CE268"/>
  <c r="BZ268"/>
  <c r="CO268"/>
  <c r="CL204"/>
  <c r="BW204"/>
  <c r="CO204"/>
  <c r="CD188"/>
  <c r="CF188"/>
  <c r="CJ140"/>
  <c r="CF140"/>
  <c r="CI556"/>
  <c r="BX556"/>
  <c r="CI524"/>
  <c r="BX524"/>
  <c r="CI380"/>
  <c r="BX380"/>
  <c r="CI316"/>
  <c r="CE316"/>
  <c r="CG316"/>
  <c r="CB212"/>
  <c r="BX212"/>
  <c r="CI196"/>
  <c r="CK196"/>
  <c r="CG196"/>
  <c r="BZ116"/>
  <c r="BX116"/>
  <c r="CH620"/>
  <c r="CK620"/>
  <c r="CG620"/>
  <c r="CI412"/>
  <c r="BX412"/>
  <c r="CJ300"/>
  <c r="BX300"/>
  <c r="CP244"/>
  <c r="BX244"/>
  <c r="CI180"/>
  <c r="CK180"/>
  <c r="CG180"/>
  <c r="CI132"/>
  <c r="CK132"/>
  <c r="CG132"/>
  <c r="BY452"/>
  <c r="BY372"/>
  <c r="CM564"/>
  <c r="BZ140"/>
  <c r="CE556"/>
  <c r="CE524"/>
  <c r="BZ212"/>
  <c r="CG580"/>
  <c r="CH452"/>
  <c r="CG372"/>
  <c r="CI292"/>
  <c r="CI564"/>
  <c r="CG444"/>
  <c r="CH396"/>
  <c r="CK204"/>
  <c r="BY316"/>
  <c r="CC180"/>
  <c r="CE580"/>
  <c r="CL508"/>
  <c r="CE452"/>
  <c r="CB372"/>
  <c r="CN340"/>
  <c r="BZ308"/>
  <c r="BZ564"/>
  <c r="CN564"/>
  <c r="CE444"/>
  <c r="CH140"/>
  <c r="CN140"/>
  <c r="CJ556"/>
  <c r="CF556"/>
  <c r="CH316"/>
  <c r="CF212"/>
  <c r="BW196"/>
  <c r="CP620"/>
  <c r="CF300"/>
  <c r="CJ244"/>
  <c r="BW180"/>
  <c r="CD580"/>
  <c r="CM580"/>
  <c r="CA508"/>
  <c r="CC508"/>
  <c r="BY508"/>
  <c r="CD452"/>
  <c r="CM452"/>
  <c r="CD372"/>
  <c r="CM372"/>
  <c r="CA340"/>
  <c r="CC340"/>
  <c r="BY340"/>
  <c r="CP308"/>
  <c r="CL308"/>
  <c r="BY308"/>
  <c r="CH292"/>
  <c r="CK292"/>
  <c r="CA564"/>
  <c r="CC564"/>
  <c r="BY564"/>
  <c r="CA500"/>
  <c r="CC500"/>
  <c r="BY500"/>
  <c r="CD476"/>
  <c r="CM476"/>
  <c r="CD444"/>
  <c r="CM444"/>
  <c r="CA428"/>
  <c r="CC428"/>
  <c r="BY428"/>
  <c r="CD396"/>
  <c r="CM396"/>
  <c r="CI284"/>
  <c r="CD284"/>
  <c r="BY284"/>
  <c r="CP268"/>
  <c r="CA268"/>
  <c r="CP204"/>
  <c r="CM204"/>
  <c r="CI188"/>
  <c r="CC188"/>
  <c r="BY188"/>
  <c r="CI140"/>
  <c r="CC140"/>
  <c r="BY140"/>
  <c r="BZ556"/>
  <c r="CL556"/>
  <c r="CN556"/>
  <c r="BZ524"/>
  <c r="CL524"/>
  <c r="CN524"/>
  <c r="BZ380"/>
  <c r="CL380"/>
  <c r="CN380"/>
  <c r="CP316"/>
  <c r="CC316"/>
  <c r="CH212"/>
  <c r="CA212"/>
  <c r="CN212"/>
  <c r="CJ196"/>
  <c r="CE196"/>
  <c r="CB116"/>
  <c r="CA116"/>
  <c r="CN116"/>
  <c r="CB620"/>
  <c r="CE620"/>
  <c r="BZ412"/>
  <c r="CL412"/>
  <c r="CN412"/>
  <c r="CL300"/>
  <c r="CM300"/>
  <c r="CN300"/>
  <c r="CH244"/>
  <c r="CA244"/>
  <c r="CN244"/>
  <c r="CL180"/>
  <c r="CE180"/>
  <c r="CJ132"/>
  <c r="CE132"/>
  <c r="CD564"/>
  <c r="CE212"/>
  <c r="CI508"/>
  <c r="CH372"/>
  <c r="BX340"/>
  <c r="CK444"/>
  <c r="CK396"/>
  <c r="CG204"/>
  <c r="BX140"/>
  <c r="CM524"/>
  <c r="CM212"/>
  <c r="BY180"/>
  <c r="CP580"/>
  <c r="CN508"/>
  <c r="CE372"/>
  <c r="CL340"/>
  <c r="CN308"/>
  <c r="CC292"/>
  <c r="CL564"/>
  <c r="CB396"/>
  <c r="CE396"/>
  <c r="CJ524"/>
  <c r="CF524"/>
  <c r="CJ316"/>
  <c r="CO316"/>
  <c r="CD196"/>
  <c r="CO620"/>
  <c r="CJ180"/>
  <c r="CI580"/>
  <c r="BX580"/>
  <c r="CH508"/>
  <c r="CK508"/>
  <c r="CG508"/>
  <c r="CI452"/>
  <c r="BX452"/>
  <c r="CI372"/>
  <c r="BX372"/>
  <c r="CH340"/>
  <c r="CK340"/>
  <c r="CG340"/>
  <c r="CB308"/>
  <c r="CA308"/>
  <c r="CG308"/>
  <c r="BW292"/>
  <c r="BX292"/>
  <c r="CH564"/>
  <c r="CK564"/>
  <c r="CG564"/>
  <c r="CB500"/>
  <c r="CK500"/>
  <c r="CG500"/>
  <c r="CI476"/>
  <c r="BX476"/>
  <c r="CI444"/>
  <c r="BX444"/>
  <c r="CB428"/>
  <c r="CK428"/>
  <c r="CG428"/>
  <c r="CI396"/>
  <c r="BX396"/>
  <c r="CJ284"/>
  <c r="CE284"/>
  <c r="CG284"/>
  <c r="BW268"/>
  <c r="CL268"/>
  <c r="CB204"/>
  <c r="BX204"/>
  <c r="CL188"/>
  <c r="CK188"/>
  <c r="CG188"/>
  <c r="CL140"/>
  <c r="CK140"/>
  <c r="CG140"/>
  <c r="CA556"/>
  <c r="CC556"/>
  <c r="BY556"/>
  <c r="CA524"/>
  <c r="CC524"/>
  <c r="BY524"/>
  <c r="CA380"/>
  <c r="CC380"/>
  <c r="BY380"/>
  <c r="CL316"/>
  <c r="CK316"/>
  <c r="CI212"/>
  <c r="CC212"/>
  <c r="BY212"/>
  <c r="CL196"/>
  <c r="CM196"/>
  <c r="CH116"/>
  <c r="CC116"/>
  <c r="BY116"/>
  <c r="CD620"/>
  <c r="CM620"/>
  <c r="CA412"/>
  <c r="CC412"/>
  <c r="BY412"/>
  <c r="CP300"/>
  <c r="CD300"/>
  <c r="BY300"/>
  <c r="CI244"/>
  <c r="CC244"/>
  <c r="BY244"/>
  <c r="CB180"/>
  <c r="CM180"/>
  <c r="CL132"/>
  <c r="CM132"/>
  <c r="CC580"/>
  <c r="CC452"/>
  <c r="CC372"/>
  <c r="CM140"/>
  <c r="CB556"/>
  <c r="CP524"/>
  <c r="CK580"/>
  <c r="BX508"/>
  <c r="CG452"/>
  <c r="CI340"/>
  <c r="CG292"/>
  <c r="BX564"/>
  <c r="CH444"/>
  <c r="CG396"/>
  <c r="CJ204"/>
  <c r="CM556"/>
  <c r="CD524"/>
  <c r="CB316"/>
  <c r="CP212"/>
  <c r="CK300"/>
  <c r="BZ508"/>
  <c r="CP452"/>
  <c r="BZ340"/>
  <c r="CE308"/>
  <c r="CP292"/>
  <c r="CP444"/>
  <c r="BZ204"/>
  <c r="CE204"/>
  <c r="CA140"/>
  <c r="CJ212"/>
  <c r="CO196"/>
  <c r="BW620"/>
  <c r="CA300"/>
  <c r="CF244"/>
  <c r="CO180"/>
  <c r="CJ580"/>
  <c r="CP508"/>
  <c r="BW508"/>
  <c r="CJ452"/>
  <c r="CJ372"/>
  <c r="CP340"/>
  <c r="BW340"/>
  <c r="CI308"/>
  <c r="CM308"/>
  <c r="CJ292"/>
  <c r="CP564"/>
  <c r="BW564"/>
  <c r="CH500"/>
  <c r="BW500"/>
  <c r="CJ476"/>
  <c r="CJ444"/>
  <c r="CH428"/>
  <c r="BW428"/>
  <c r="CJ396"/>
  <c r="CB284"/>
  <c r="CH284"/>
  <c r="CN268"/>
  <c r="CD204"/>
  <c r="CJ188"/>
  <c r="BW188"/>
  <c r="CB140"/>
  <c r="BW140"/>
  <c r="CH556"/>
  <c r="CK556"/>
  <c r="CB524"/>
  <c r="CK524"/>
  <c r="CB380"/>
  <c r="CK380"/>
  <c r="BW316"/>
  <c r="CD212"/>
  <c r="CK212"/>
  <c r="BZ196"/>
  <c r="CI116"/>
  <c r="CK116"/>
  <c r="CI620"/>
  <c r="CH412"/>
  <c r="CK412"/>
  <c r="BW300"/>
  <c r="CE300"/>
  <c r="CD244"/>
  <c r="CK244"/>
  <c r="BZ180"/>
  <c r="BZ132"/>
  <c r="CO604"/>
  <c r="CP604"/>
  <c r="CE604"/>
  <c r="CN604"/>
  <c r="BZ604"/>
  <c r="CB604"/>
  <c r="CA604"/>
  <c r="BY604"/>
  <c r="CL604"/>
  <c r="CC604"/>
  <c r="BW604"/>
  <c r="CH604"/>
  <c r="CK604"/>
  <c r="CG604"/>
  <c r="CD604"/>
  <c r="CM604"/>
  <c r="CI604"/>
  <c r="BX604"/>
  <c r="CJ604"/>
  <c r="CD332"/>
  <c r="CI332"/>
  <c r="CK332"/>
  <c r="CM332"/>
  <c r="BW332"/>
  <c r="CB276"/>
  <c r="CL276"/>
  <c r="CH332"/>
  <c r="CO332"/>
  <c r="CB644"/>
  <c r="CD644"/>
  <c r="CF644"/>
  <c r="CI644"/>
  <c r="BX332"/>
  <c r="CB332"/>
  <c r="CG332"/>
  <c r="CD276"/>
  <c r="CC276"/>
  <c r="CH276"/>
  <c r="CF276"/>
  <c r="CK276"/>
  <c r="CP332"/>
  <c r="CE332"/>
  <c r="CI276"/>
  <c r="BW612"/>
  <c r="CP276"/>
  <c r="BZ276"/>
  <c r="CO276"/>
  <c r="CJ332"/>
  <c r="CF332"/>
  <c r="BX276"/>
  <c r="CN276"/>
  <c r="BW276"/>
  <c r="CJ276"/>
  <c r="BZ332"/>
  <c r="CL332"/>
  <c r="CN332"/>
  <c r="CM276"/>
  <c r="BY276"/>
  <c r="CG276"/>
  <c r="CE276"/>
  <c r="CA332"/>
  <c r="CC332"/>
  <c r="CH644"/>
  <c r="CA644"/>
  <c r="BY644"/>
  <c r="CE644"/>
  <c r="BZ644"/>
  <c r="CP612"/>
  <c r="CJ612"/>
  <c r="CJ644"/>
  <c r="CC644"/>
  <c r="CL644"/>
  <c r="CK644"/>
  <c r="CO644"/>
  <c r="BW644"/>
  <c r="CN644"/>
  <c r="CG644"/>
  <c r="CM644"/>
  <c r="CP644"/>
  <c r="CB612"/>
  <c r="CO612"/>
  <c r="CA596"/>
  <c r="CD612"/>
  <c r="CC596"/>
  <c r="CE612"/>
  <c r="BY596"/>
  <c r="CM612"/>
  <c r="CK596"/>
  <c r="BW596"/>
  <c r="CF612"/>
  <c r="CI612"/>
  <c r="BX612"/>
  <c r="BZ612"/>
  <c r="CL612"/>
  <c r="CN612"/>
  <c r="CA612"/>
  <c r="CC612"/>
  <c r="BY612"/>
  <c r="CH612"/>
  <c r="CK612"/>
  <c r="CE596"/>
  <c r="CB596"/>
  <c r="CG596"/>
  <c r="CH596"/>
  <c r="CO596"/>
  <c r="CP596"/>
  <c r="CN652"/>
  <c r="CF652"/>
  <c r="CI652"/>
  <c r="BZ652"/>
  <c r="BW652"/>
  <c r="CC652"/>
  <c r="CL652"/>
  <c r="CP652"/>
  <c r="CE652"/>
  <c r="CH652"/>
  <c r="CK652"/>
  <c r="CD596"/>
  <c r="CM596"/>
  <c r="CI596"/>
  <c r="BX596"/>
  <c r="CJ596"/>
  <c r="CF596"/>
  <c r="BZ596"/>
  <c r="CL596"/>
  <c r="CH539"/>
  <c r="CG652"/>
  <c r="CB652"/>
  <c r="CM652"/>
  <c r="CJ652"/>
  <c r="CO652"/>
  <c r="CN851"/>
  <c r="BX652"/>
  <c r="CA652"/>
  <c r="BY652"/>
  <c r="CE275"/>
  <c r="CC1068"/>
  <c r="CO1752"/>
  <c r="CH123"/>
  <c r="CM115"/>
  <c r="CO172"/>
  <c r="CN1752"/>
  <c r="CO707"/>
  <c r="CA1260"/>
  <c r="CL172"/>
  <c r="CE323"/>
  <c r="CJ172"/>
  <c r="CD172"/>
  <c r="CE491"/>
  <c r="CP323"/>
  <c r="BW172"/>
  <c r="CF619"/>
  <c r="CC875"/>
  <c r="CE539"/>
  <c r="CL275"/>
  <c r="BZ172"/>
  <c r="CB475"/>
  <c r="CE172"/>
  <c r="CM851"/>
  <c r="CL779"/>
  <c r="CE403"/>
  <c r="CM172"/>
  <c r="BW715"/>
  <c r="CH403"/>
  <c r="CF172"/>
  <c r="CC635"/>
  <c r="CH491"/>
  <c r="CK323"/>
  <c r="CP1752"/>
  <c r="CF635"/>
  <c r="CK491"/>
  <c r="CE283"/>
  <c r="CE940"/>
  <c r="CP172"/>
  <c r="BX172"/>
  <c r="CE1760"/>
  <c r="CD795"/>
  <c r="BW1760"/>
  <c r="CA787"/>
  <c r="CC627"/>
  <c r="CI419"/>
  <c r="CB172"/>
  <c r="CA172"/>
  <c r="CN172"/>
  <c r="CI635"/>
  <c r="CO1196"/>
  <c r="CO203"/>
  <c r="CH172"/>
  <c r="CC172"/>
  <c r="BY172"/>
  <c r="BX1196"/>
  <c r="CC715"/>
  <c r="CK203"/>
  <c r="CI172"/>
  <c r="CK172"/>
  <c r="CN1196"/>
  <c r="BY851"/>
  <c r="CK627"/>
  <c r="CH411"/>
  <c r="CJ283"/>
  <c r="CK115"/>
  <c r="CH1472"/>
  <c r="CD1752"/>
  <c r="BZ707"/>
  <c r="CB619"/>
  <c r="CL483"/>
  <c r="BY403"/>
  <c r="BZ1472"/>
  <c r="CG1752"/>
  <c r="CH955"/>
  <c r="CL787"/>
  <c r="CL699"/>
  <c r="CL555"/>
  <c r="CC483"/>
  <c r="CA1472"/>
  <c r="BY1752"/>
  <c r="CO955"/>
  <c r="CP787"/>
  <c r="CM555"/>
  <c r="CF475"/>
  <c r="CA195"/>
  <c r="CA955"/>
  <c r="CL851"/>
  <c r="CE779"/>
  <c r="BX699"/>
  <c r="CL619"/>
  <c r="BY539"/>
  <c r="BX475"/>
  <c r="CK403"/>
  <c r="BY275"/>
  <c r="BZ1324"/>
  <c r="CM955"/>
  <c r="CO779"/>
  <c r="CO699"/>
  <c r="CN619"/>
  <c r="CK539"/>
  <c r="CI475"/>
  <c r="CG275"/>
  <c r="BW1472"/>
  <c r="CP859"/>
  <c r="CC787"/>
  <c r="CJ619"/>
  <c r="CF1472"/>
  <c r="CJ859"/>
  <c r="CB707"/>
  <c r="BW179"/>
  <c r="CC179"/>
  <c r="CN1472"/>
  <c r="CI1472"/>
  <c r="BX955"/>
  <c r="CI955"/>
  <c r="CC859"/>
  <c r="CH851"/>
  <c r="CO787"/>
  <c r="CM779"/>
  <c r="CN707"/>
  <c r="BW699"/>
  <c r="CJ627"/>
  <c r="CE619"/>
  <c r="CK619"/>
  <c r="BW539"/>
  <c r="CD475"/>
  <c r="CC475"/>
  <c r="BW403"/>
  <c r="CF275"/>
  <c r="CC275"/>
  <c r="CM179"/>
  <c r="CK179"/>
  <c r="CI1260"/>
  <c r="CP1472"/>
  <c r="BY955"/>
  <c r="BW955"/>
  <c r="CB851"/>
  <c r="CD851"/>
  <c r="BY779"/>
  <c r="CG699"/>
  <c r="BX619"/>
  <c r="BX539"/>
  <c r="CM475"/>
  <c r="BX403"/>
  <c r="CB275"/>
  <c r="CH179"/>
  <c r="CA179"/>
  <c r="CP179"/>
  <c r="BX1472"/>
  <c r="BY1132"/>
  <c r="CN955"/>
  <c r="CG851"/>
  <c r="CD779"/>
  <c r="CA779"/>
  <c r="CH707"/>
  <c r="BZ699"/>
  <c r="BW627"/>
  <c r="BZ619"/>
  <c r="BX555"/>
  <c r="CG539"/>
  <c r="CH483"/>
  <c r="CN475"/>
  <c r="CM411"/>
  <c r="CG403"/>
  <c r="CH283"/>
  <c r="CP275"/>
  <c r="BX195"/>
  <c r="CE179"/>
  <c r="CN115"/>
  <c r="CB955"/>
  <c r="BX859"/>
  <c r="CF851"/>
  <c r="CJ779"/>
  <c r="CI779"/>
  <c r="CC699"/>
  <c r="CP699"/>
  <c r="CA627"/>
  <c r="BY619"/>
  <c r="CN555"/>
  <c r="CO539"/>
  <c r="BW483"/>
  <c r="CP475"/>
  <c r="BX411"/>
  <c r="CO403"/>
  <c r="CL283"/>
  <c r="CH275"/>
  <c r="BY195"/>
  <c r="BY179"/>
  <c r="BZ115"/>
  <c r="BY1472"/>
  <c r="CL955"/>
  <c r="CF859"/>
  <c r="CJ851"/>
  <c r="CB787"/>
  <c r="CF779"/>
  <c r="CK699"/>
  <c r="CI627"/>
  <c r="CI619"/>
  <c r="CB555"/>
  <c r="CI539"/>
  <c r="CO483"/>
  <c r="CA475"/>
  <c r="CI411"/>
  <c r="CI403"/>
  <c r="BZ283"/>
  <c r="CJ275"/>
  <c r="CO195"/>
  <c r="CG179"/>
  <c r="CO115"/>
  <c r="CC1760"/>
  <c r="CC1472"/>
  <c r="CJ1472"/>
  <c r="BZ955"/>
  <c r="CD955"/>
  <c r="CE955"/>
  <c r="CO851"/>
  <c r="BZ851"/>
  <c r="CC795"/>
  <c r="CK779"/>
  <c r="CG779"/>
  <c r="CN715"/>
  <c r="CB699"/>
  <c r="CN699"/>
  <c r="CH699"/>
  <c r="CD619"/>
  <c r="CP619"/>
  <c r="CC619"/>
  <c r="CM539"/>
  <c r="CA539"/>
  <c r="CG491"/>
  <c r="CL475"/>
  <c r="BZ475"/>
  <c r="CJ475"/>
  <c r="CM403"/>
  <c r="CA403"/>
  <c r="BY323"/>
  <c r="CM275"/>
  <c r="BW275"/>
  <c r="CO275"/>
  <c r="BZ179"/>
  <c r="CO179"/>
  <c r="CI123"/>
  <c r="CG1760"/>
  <c r="CG1472"/>
  <c r="CK1472"/>
  <c r="CC955"/>
  <c r="CF955"/>
  <c r="BW875"/>
  <c r="BW851"/>
  <c r="CP851"/>
  <c r="CE795"/>
  <c r="BX779"/>
  <c r="BZ779"/>
  <c r="CP715"/>
  <c r="CD699"/>
  <c r="CE699"/>
  <c r="CA699"/>
  <c r="CH619"/>
  <c r="CG619"/>
  <c r="BW563"/>
  <c r="CD539"/>
  <c r="CN539"/>
  <c r="CB539"/>
  <c r="CE475"/>
  <c r="BY475"/>
  <c r="CK475"/>
  <c r="CL403"/>
  <c r="CN403"/>
  <c r="CB403"/>
  <c r="CA275"/>
  <c r="BX275"/>
  <c r="CK275"/>
  <c r="BX179"/>
  <c r="CI179"/>
  <c r="CB1472"/>
  <c r="CE1472"/>
  <c r="CD1472"/>
  <c r="CJ955"/>
  <c r="CP955"/>
  <c r="CA875"/>
  <c r="CA851"/>
  <c r="CI851"/>
  <c r="CC851"/>
  <c r="CP795"/>
  <c r="CB779"/>
  <c r="CN779"/>
  <c r="CH779"/>
  <c r="CJ699"/>
  <c r="CM699"/>
  <c r="CI699"/>
  <c r="BW619"/>
  <c r="CO619"/>
  <c r="BZ563"/>
  <c r="CF539"/>
  <c r="BZ539"/>
  <c r="CJ539"/>
  <c r="CH475"/>
  <c r="CG475"/>
  <c r="BX419"/>
  <c r="CD403"/>
  <c r="BZ403"/>
  <c r="CJ403"/>
  <c r="CD275"/>
  <c r="CI275"/>
  <c r="CM203"/>
  <c r="CF179"/>
  <c r="CD179"/>
  <c r="CB179"/>
  <c r="CM1472"/>
  <c r="CO1472"/>
  <c r="CK955"/>
  <c r="CF875"/>
  <c r="CE851"/>
  <c r="BX851"/>
  <c r="CA795"/>
  <c r="CC779"/>
  <c r="BW779"/>
  <c r="CF699"/>
  <c r="BY635"/>
  <c r="CM619"/>
  <c r="CO563"/>
  <c r="CL539"/>
  <c r="CP539"/>
  <c r="BW475"/>
  <c r="CA419"/>
  <c r="CF403"/>
  <c r="CP403"/>
  <c r="CN275"/>
  <c r="CP203"/>
  <c r="CL179"/>
  <c r="CN179"/>
  <c r="CE875"/>
  <c r="CO795"/>
  <c r="CJ715"/>
  <c r="CI715"/>
  <c r="CG635"/>
  <c r="CM563"/>
  <c r="CL491"/>
  <c r="CB491"/>
  <c r="BY419"/>
  <c r="BX323"/>
  <c r="CA203"/>
  <c r="CE123"/>
  <c r="CM1760"/>
  <c r="CN875"/>
  <c r="BZ795"/>
  <c r="CF715"/>
  <c r="BW635"/>
  <c r="CN563"/>
  <c r="CD491"/>
  <c r="CJ491"/>
  <c r="CG419"/>
  <c r="CN323"/>
  <c r="BW203"/>
  <c r="CC203"/>
  <c r="CA123"/>
  <c r="CD1760"/>
  <c r="CK1760"/>
  <c r="CH875"/>
  <c r="CL795"/>
  <c r="CM715"/>
  <c r="CK635"/>
  <c r="CA563"/>
  <c r="CN491"/>
  <c r="CE419"/>
  <c r="CK419"/>
  <c r="CI323"/>
  <c r="CH203"/>
  <c r="BW123"/>
  <c r="CC123"/>
  <c r="CL123"/>
  <c r="CN1760"/>
  <c r="BZ1760"/>
  <c r="CP875"/>
  <c r="BX795"/>
  <c r="BY715"/>
  <c r="CN635"/>
  <c r="CL563"/>
  <c r="CB563"/>
  <c r="BZ491"/>
  <c r="CH419"/>
  <c r="CL323"/>
  <c r="CB323"/>
  <c r="CE203"/>
  <c r="CP123"/>
  <c r="CJ123"/>
  <c r="CA1760"/>
  <c r="CP1760"/>
  <c r="CF948"/>
  <c r="CJ875"/>
  <c r="BW795"/>
  <c r="CB715"/>
  <c r="CH715"/>
  <c r="CO635"/>
  <c r="CD563"/>
  <c r="CJ563"/>
  <c r="BY491"/>
  <c r="CM419"/>
  <c r="CF323"/>
  <c r="CC323"/>
  <c r="BY203"/>
  <c r="CN123"/>
  <c r="BY1760"/>
  <c r="CF1760"/>
  <c r="CH1760"/>
  <c r="CO875"/>
  <c r="CB875"/>
  <c r="CB795"/>
  <c r="CN795"/>
  <c r="CH795"/>
  <c r="CD715"/>
  <c r="CE715"/>
  <c r="CA715"/>
  <c r="CJ635"/>
  <c r="CP635"/>
  <c r="BX563"/>
  <c r="CI563"/>
  <c r="CF491"/>
  <c r="CP491"/>
  <c r="CC491"/>
  <c r="BW419"/>
  <c r="CO419"/>
  <c r="CD323"/>
  <c r="BZ323"/>
  <c r="CJ323"/>
  <c r="BZ203"/>
  <c r="CG203"/>
  <c r="CF123"/>
  <c r="CD123"/>
  <c r="CB123"/>
  <c r="CJ1760"/>
  <c r="BX1760"/>
  <c r="BY875"/>
  <c r="CG875"/>
  <c r="CK875"/>
  <c r="CJ795"/>
  <c r="CM795"/>
  <c r="CI795"/>
  <c r="CK715"/>
  <c r="CG715"/>
  <c r="CH635"/>
  <c r="CB635"/>
  <c r="CE635"/>
  <c r="CF563"/>
  <c r="CP563"/>
  <c r="CC563"/>
  <c r="BW491"/>
  <c r="CO491"/>
  <c r="CF419"/>
  <c r="CN419"/>
  <c r="CB419"/>
  <c r="CH323"/>
  <c r="CG323"/>
  <c r="BX203"/>
  <c r="CI203"/>
  <c r="CM123"/>
  <c r="BY123"/>
  <c r="CK123"/>
  <c r="CL1760"/>
  <c r="CI1760"/>
  <c r="BX875"/>
  <c r="CI875"/>
  <c r="CD875"/>
  <c r="CF795"/>
  <c r="BY795"/>
  <c r="CL715"/>
  <c r="CO715"/>
  <c r="BX635"/>
  <c r="CL635"/>
  <c r="CM635"/>
  <c r="CE563"/>
  <c r="BY563"/>
  <c r="CK563"/>
  <c r="CM491"/>
  <c r="CA491"/>
  <c r="CL419"/>
  <c r="BZ419"/>
  <c r="CJ419"/>
  <c r="BW323"/>
  <c r="CO323"/>
  <c r="CF203"/>
  <c r="CD203"/>
  <c r="CB203"/>
  <c r="BX123"/>
  <c r="CG123"/>
  <c r="CO1760"/>
  <c r="CM875"/>
  <c r="BZ875"/>
  <c r="CK795"/>
  <c r="BX715"/>
  <c r="BZ635"/>
  <c r="CD635"/>
  <c r="CH563"/>
  <c r="BX491"/>
  <c r="CD419"/>
  <c r="CP419"/>
  <c r="CM323"/>
  <c r="CL203"/>
  <c r="CN203"/>
  <c r="BZ123"/>
  <c r="CE147"/>
  <c r="CC219"/>
  <c r="CG507"/>
  <c r="CN731"/>
  <c r="CI147"/>
  <c r="CM731"/>
  <c r="CO219"/>
  <c r="CC147"/>
  <c r="CF371"/>
  <c r="CD507"/>
  <c r="BY915"/>
  <c r="CM811"/>
  <c r="CB731"/>
  <c r="CO587"/>
  <c r="CH507"/>
  <c r="CD435"/>
  <c r="CA915"/>
  <c r="CP811"/>
  <c r="CJ731"/>
  <c r="CD651"/>
  <c r="CB587"/>
  <c r="BZ507"/>
  <c r="BX435"/>
  <c r="CJ571"/>
  <c r="CI915"/>
  <c r="CH731"/>
  <c r="CC651"/>
  <c r="CJ507"/>
  <c r="CP435"/>
  <c r="BW371"/>
  <c r="CJ915"/>
  <c r="CO811"/>
  <c r="CI731"/>
  <c r="BW651"/>
  <c r="CF587"/>
  <c r="CI435"/>
  <c r="CN371"/>
  <c r="CM219"/>
  <c r="CD915"/>
  <c r="CI811"/>
  <c r="BZ651"/>
  <c r="BW587"/>
  <c r="CC435"/>
  <c r="CO371"/>
  <c r="BX219"/>
  <c r="BW147"/>
  <c r="BY811"/>
  <c r="CN587"/>
  <c r="CB371"/>
  <c r="CE219"/>
  <c r="CD147"/>
  <c r="CF723"/>
  <c r="CA1768"/>
  <c r="BX643"/>
  <c r="CA803"/>
  <c r="CI571"/>
  <c r="BX331"/>
  <c r="CK155"/>
  <c r="CP1768"/>
  <c r="CB891"/>
  <c r="CN819"/>
  <c r="CB803"/>
  <c r="CE643"/>
  <c r="BZ595"/>
  <c r="CD595"/>
  <c r="CC891"/>
  <c r="CO819"/>
  <c r="BY211"/>
  <c r="CB923"/>
  <c r="BX499"/>
  <c r="BW915"/>
  <c r="CF915"/>
  <c r="CC915"/>
  <c r="BW811"/>
  <c r="BZ811"/>
  <c r="CC731"/>
  <c r="BW731"/>
  <c r="CP731"/>
  <c r="CL651"/>
  <c r="CE651"/>
  <c r="CM587"/>
  <c r="CA587"/>
  <c r="CF507"/>
  <c r="CP507"/>
  <c r="CC507"/>
  <c r="CF435"/>
  <c r="CN435"/>
  <c r="CB435"/>
  <c r="CM371"/>
  <c r="CA371"/>
  <c r="BZ219"/>
  <c r="BY219"/>
  <c r="CK219"/>
  <c r="CF147"/>
  <c r="CH147"/>
  <c r="CB147"/>
  <c r="BX915"/>
  <c r="CG915"/>
  <c r="CK915"/>
  <c r="CN811"/>
  <c r="CG811"/>
  <c r="CH811"/>
  <c r="CD731"/>
  <c r="CE731"/>
  <c r="CA731"/>
  <c r="CN651"/>
  <c r="CM651"/>
  <c r="CM643"/>
  <c r="BX587"/>
  <c r="CI587"/>
  <c r="CE507"/>
  <c r="BY507"/>
  <c r="CK507"/>
  <c r="CL435"/>
  <c r="BZ435"/>
  <c r="CJ435"/>
  <c r="BX371"/>
  <c r="CI371"/>
  <c r="CP219"/>
  <c r="CG219"/>
  <c r="CH211"/>
  <c r="CL147"/>
  <c r="CN147"/>
  <c r="CJ147"/>
  <c r="CD1768"/>
  <c r="CM915"/>
  <c r="CD811"/>
  <c r="CF731"/>
  <c r="CJ587"/>
  <c r="CO507"/>
  <c r="CL371"/>
  <c r="CJ371"/>
  <c r="CA219"/>
  <c r="CM147"/>
  <c r="CK147"/>
  <c r="CE915"/>
  <c r="CH915"/>
  <c r="BW891"/>
  <c r="BX811"/>
  <c r="CA811"/>
  <c r="CL811"/>
  <c r="CK731"/>
  <c r="CG731"/>
  <c r="CP723"/>
  <c r="CK651"/>
  <c r="CF651"/>
  <c r="CP651"/>
  <c r="CD587"/>
  <c r="CP587"/>
  <c r="CC587"/>
  <c r="CM507"/>
  <c r="CA507"/>
  <c r="CH435"/>
  <c r="CG435"/>
  <c r="CE427"/>
  <c r="CD371"/>
  <c r="CP371"/>
  <c r="CC371"/>
  <c r="CF219"/>
  <c r="CI219"/>
  <c r="BX147"/>
  <c r="CG147"/>
  <c r="CD131"/>
  <c r="CL915"/>
  <c r="CJ811"/>
  <c r="BY731"/>
  <c r="CB651"/>
  <c r="CL587"/>
  <c r="CE435"/>
  <c r="BY435"/>
  <c r="BZ371"/>
  <c r="CN915"/>
  <c r="CP915"/>
  <c r="CE891"/>
  <c r="CE811"/>
  <c r="CK811"/>
  <c r="CO803"/>
  <c r="CL731"/>
  <c r="CO731"/>
  <c r="CI723"/>
  <c r="BX651"/>
  <c r="CG651"/>
  <c r="CA651"/>
  <c r="CE587"/>
  <c r="BY587"/>
  <c r="CK587"/>
  <c r="BX507"/>
  <c r="CI507"/>
  <c r="BW435"/>
  <c r="CO435"/>
  <c r="CK427"/>
  <c r="CE371"/>
  <c r="BY371"/>
  <c r="CK371"/>
  <c r="CL219"/>
  <c r="CH219"/>
  <c r="CB219"/>
  <c r="BZ147"/>
  <c r="CO147"/>
  <c r="CH131"/>
  <c r="BZ915"/>
  <c r="CC811"/>
  <c r="CO651"/>
  <c r="CH651"/>
  <c r="BZ587"/>
  <c r="BW507"/>
  <c r="CK435"/>
  <c r="CD219"/>
  <c r="BY147"/>
  <c r="CO915"/>
  <c r="CO891"/>
  <c r="CF811"/>
  <c r="BW803"/>
  <c r="BX731"/>
  <c r="BY651"/>
  <c r="CJ651"/>
  <c r="CH587"/>
  <c r="BY571"/>
  <c r="CL507"/>
  <c r="CN507"/>
  <c r="CM435"/>
  <c r="CH371"/>
  <c r="CD331"/>
  <c r="BW219"/>
  <c r="CN219"/>
  <c r="CP147"/>
  <c r="CI131"/>
  <c r="CN923"/>
  <c r="CN891"/>
  <c r="CK803"/>
  <c r="CD427"/>
  <c r="CF331"/>
  <c r="BX211"/>
  <c r="BX155"/>
  <c r="BX131"/>
  <c r="CF891"/>
  <c r="BZ803"/>
  <c r="BX747"/>
  <c r="BX723"/>
  <c r="CH643"/>
  <c r="CN499"/>
  <c r="CN443"/>
  <c r="BX427"/>
  <c r="CK379"/>
  <c r="CI331"/>
  <c r="CH235"/>
  <c r="CI211"/>
  <c r="CH891"/>
  <c r="CN803"/>
  <c r="CL803"/>
  <c r="BY747"/>
  <c r="CN723"/>
  <c r="CC643"/>
  <c r="CF571"/>
  <c r="BZ499"/>
  <c r="CJ443"/>
  <c r="BZ427"/>
  <c r="CB331"/>
  <c r="CJ211"/>
  <c r="CK1768"/>
  <c r="CE1084"/>
  <c r="CP891"/>
  <c r="CI803"/>
  <c r="CG747"/>
  <c r="CM723"/>
  <c r="CI667"/>
  <c r="BW643"/>
  <c r="BZ571"/>
  <c r="CI499"/>
  <c r="CJ427"/>
  <c r="CJ331"/>
  <c r="CL1768"/>
  <c r="CN1068"/>
  <c r="CA1752"/>
  <c r="CO748"/>
  <c r="BY859"/>
  <c r="CK859"/>
  <c r="BW819"/>
  <c r="CN787"/>
  <c r="BZ747"/>
  <c r="CF707"/>
  <c r="CL627"/>
  <c r="CG555"/>
  <c r="BY515"/>
  <c r="CM483"/>
  <c r="CN411"/>
  <c r="CM283"/>
  <c r="CI195"/>
  <c r="BX115"/>
  <c r="CG1004"/>
  <c r="CP684"/>
  <c r="CK1752"/>
  <c r="BY748"/>
  <c r="CN859"/>
  <c r="CA819"/>
  <c r="BW787"/>
  <c r="CL707"/>
  <c r="CD627"/>
  <c r="CA555"/>
  <c r="CP483"/>
  <c r="CG411"/>
  <c r="BY379"/>
  <c r="CG283"/>
  <c r="CM259"/>
  <c r="CM195"/>
  <c r="CK195"/>
  <c r="BY115"/>
  <c r="BW1004"/>
  <c r="CH684"/>
  <c r="CB1752"/>
  <c r="CE923"/>
  <c r="CA859"/>
  <c r="CL819"/>
  <c r="CE787"/>
  <c r="BX707"/>
  <c r="CO627"/>
  <c r="CI555"/>
  <c r="CG483"/>
  <c r="CF443"/>
  <c r="CA411"/>
  <c r="CB379"/>
  <c r="CD283"/>
  <c r="CB283"/>
  <c r="CF235"/>
  <c r="CP195"/>
  <c r="CG115"/>
  <c r="CB940"/>
  <c r="CG771"/>
  <c r="CJ1196"/>
  <c r="CC1752"/>
  <c r="CH1752"/>
  <c r="CO923"/>
  <c r="CG859"/>
  <c r="CD787"/>
  <c r="CH787"/>
  <c r="CH755"/>
  <c r="BY707"/>
  <c r="BZ667"/>
  <c r="CH627"/>
  <c r="CM627"/>
  <c r="CN595"/>
  <c r="CH555"/>
  <c r="CA483"/>
  <c r="CB443"/>
  <c r="CD411"/>
  <c r="CB411"/>
  <c r="CF283"/>
  <c r="CC283"/>
  <c r="CD195"/>
  <c r="CL115"/>
  <c r="CJ115"/>
  <c r="CM1324"/>
  <c r="CE812"/>
  <c r="CN939"/>
  <c r="CF1068"/>
  <c r="CA684"/>
  <c r="CM1752"/>
  <c r="CL1752"/>
  <c r="CE1132"/>
  <c r="BW931"/>
  <c r="CF923"/>
  <c r="BW859"/>
  <c r="CI859"/>
  <c r="CD859"/>
  <c r="CA827"/>
  <c r="CK819"/>
  <c r="CJ787"/>
  <c r="CM787"/>
  <c r="CI787"/>
  <c r="CJ747"/>
  <c r="CI747"/>
  <c r="CD707"/>
  <c r="BW707"/>
  <c r="CP707"/>
  <c r="BX667"/>
  <c r="CN627"/>
  <c r="CF627"/>
  <c r="BY595"/>
  <c r="CD555"/>
  <c r="BZ555"/>
  <c r="CJ555"/>
  <c r="CE515"/>
  <c r="BX483"/>
  <c r="CI483"/>
  <c r="CK443"/>
  <c r="CF411"/>
  <c r="BZ411"/>
  <c r="CJ411"/>
  <c r="CI387"/>
  <c r="CI283"/>
  <c r="CA283"/>
  <c r="CK283"/>
  <c r="BX235"/>
  <c r="CH195"/>
  <c r="CF195"/>
  <c r="CB195"/>
  <c r="CG163"/>
  <c r="CP115"/>
  <c r="CA115"/>
  <c r="CB1260"/>
  <c r="CD876"/>
  <c r="CG1068"/>
  <c r="CI684"/>
  <c r="CI1752"/>
  <c r="BW1752"/>
  <c r="CN1132"/>
  <c r="BY931"/>
  <c r="CH923"/>
  <c r="CM859"/>
  <c r="BZ859"/>
  <c r="CL859"/>
  <c r="BY827"/>
  <c r="CB819"/>
  <c r="CF787"/>
  <c r="BY787"/>
  <c r="CF747"/>
  <c r="CC707"/>
  <c r="CE707"/>
  <c r="CA707"/>
  <c r="CN667"/>
  <c r="BY627"/>
  <c r="CP627"/>
  <c r="CF555"/>
  <c r="CP555"/>
  <c r="CC555"/>
  <c r="BX515"/>
  <c r="CF483"/>
  <c r="CN483"/>
  <c r="CB483"/>
  <c r="CL411"/>
  <c r="CP411"/>
  <c r="CC411"/>
  <c r="CF379"/>
  <c r="CP283"/>
  <c r="CN283"/>
  <c r="BY235"/>
  <c r="CL195"/>
  <c r="CN195"/>
  <c r="CJ195"/>
  <c r="CH155"/>
  <c r="CF115"/>
  <c r="CI115"/>
  <c r="BW1260"/>
  <c r="CL876"/>
  <c r="CL531"/>
  <c r="CH387"/>
  <c r="BZ1196"/>
  <c r="CJ1068"/>
  <c r="CL684"/>
  <c r="CE1752"/>
  <c r="CF1752"/>
  <c r="CK931"/>
  <c r="CP923"/>
  <c r="CE859"/>
  <c r="CH859"/>
  <c r="BZ819"/>
  <c r="CK787"/>
  <c r="CG787"/>
  <c r="CK747"/>
  <c r="CJ707"/>
  <c r="CM707"/>
  <c r="CI707"/>
  <c r="CJ667"/>
  <c r="BZ627"/>
  <c r="CG627"/>
  <c r="CE555"/>
  <c r="BY555"/>
  <c r="CK555"/>
  <c r="CN515"/>
  <c r="CD483"/>
  <c r="BZ483"/>
  <c r="CJ483"/>
  <c r="CD443"/>
  <c r="CE411"/>
  <c r="BY411"/>
  <c r="CK411"/>
  <c r="CE379"/>
  <c r="BW283"/>
  <c r="BY283"/>
  <c r="BW195"/>
  <c r="CE195"/>
  <c r="CC195"/>
  <c r="CF155"/>
  <c r="CH115"/>
  <c r="CD115"/>
  <c r="CB115"/>
  <c r="CH876"/>
  <c r="CG1196"/>
  <c r="CE1068"/>
  <c r="BX1752"/>
  <c r="CJ1752"/>
  <c r="CP748"/>
  <c r="BX923"/>
  <c r="CC923"/>
  <c r="CO859"/>
  <c r="CI819"/>
  <c r="BX787"/>
  <c r="CM747"/>
  <c r="CK707"/>
  <c r="BX627"/>
  <c r="CB627"/>
  <c r="BW555"/>
  <c r="CE483"/>
  <c r="BY483"/>
  <c r="BW411"/>
  <c r="BX283"/>
  <c r="BZ195"/>
  <c r="BW115"/>
  <c r="CE115"/>
  <c r="CH1324"/>
  <c r="CK1004"/>
  <c r="CH812"/>
  <c r="CD835"/>
  <c r="CJ835"/>
  <c r="CA835"/>
  <c r="CK835"/>
  <c r="BX835"/>
  <c r="CO835"/>
  <c r="CC835"/>
  <c r="CI835"/>
  <c r="CN835"/>
  <c r="CH835"/>
  <c r="CF835"/>
  <c r="CA611"/>
  <c r="CM611"/>
  <c r="CO611"/>
  <c r="BW611"/>
  <c r="CG611"/>
  <c r="CH611"/>
  <c r="CC611"/>
  <c r="CP611"/>
  <c r="CF611"/>
  <c r="CI611"/>
  <c r="CN611"/>
  <c r="BY611"/>
  <c r="BZ611"/>
  <c r="BX611"/>
  <c r="CA467"/>
  <c r="CM467"/>
  <c r="CO467"/>
  <c r="BW467"/>
  <c r="CG467"/>
  <c r="CH467"/>
  <c r="CC467"/>
  <c r="CP467"/>
  <c r="CL467"/>
  <c r="BX467"/>
  <c r="CK467"/>
  <c r="CE467"/>
  <c r="CD467"/>
  <c r="CJ467"/>
  <c r="CF467"/>
  <c r="CB467"/>
  <c r="CI467"/>
  <c r="CJ691"/>
  <c r="BY531"/>
  <c r="BW1300"/>
  <c r="BY1300"/>
  <c r="CN1300"/>
  <c r="CJ1300"/>
  <c r="CM1300"/>
  <c r="CD1172"/>
  <c r="BX1172"/>
  <c r="BW1172"/>
  <c r="CL1172"/>
  <c r="BZ1172"/>
  <c r="BZ980"/>
  <c r="CA980"/>
  <c r="CH980"/>
  <c r="CD980"/>
  <c r="CG852"/>
  <c r="CN852"/>
  <c r="CJ852"/>
  <c r="CD788"/>
  <c r="CG788"/>
  <c r="BX788"/>
  <c r="CH788"/>
  <c r="CL788"/>
  <c r="CJ788"/>
  <c r="CM724"/>
  <c r="CI724"/>
  <c r="CF724"/>
  <c r="BY724"/>
  <c r="BZ724"/>
  <c r="CL660"/>
  <c r="CJ660"/>
  <c r="CE660"/>
  <c r="CJ931"/>
  <c r="CA931"/>
  <c r="CB931"/>
  <c r="CO931"/>
  <c r="CP931"/>
  <c r="CN931"/>
  <c r="CL931"/>
  <c r="BZ931"/>
  <c r="CM931"/>
  <c r="CH827"/>
  <c r="CN827"/>
  <c r="BZ827"/>
  <c r="CJ827"/>
  <c r="CF827"/>
  <c r="CI827"/>
  <c r="CD827"/>
  <c r="CO827"/>
  <c r="CG827"/>
  <c r="CO755"/>
  <c r="CL755"/>
  <c r="CJ755"/>
  <c r="CG755"/>
  <c r="CK755"/>
  <c r="CI755"/>
  <c r="BY755"/>
  <c r="CF755"/>
  <c r="CM755"/>
  <c r="CA755"/>
  <c r="CE755"/>
  <c r="CC755"/>
  <c r="CA675"/>
  <c r="CC675"/>
  <c r="CG675"/>
  <c r="CP675"/>
  <c r="CN675"/>
  <c r="CF675"/>
  <c r="CH675"/>
  <c r="CB675"/>
  <c r="CD675"/>
  <c r="CM675"/>
  <c r="BY675"/>
  <c r="CE675"/>
  <c r="BW675"/>
  <c r="CO675"/>
  <c r="CL675"/>
  <c r="CJ675"/>
  <c r="CC603"/>
  <c r="CP603"/>
  <c r="CD603"/>
  <c r="CJ603"/>
  <c r="BZ603"/>
  <c r="CL603"/>
  <c r="CB603"/>
  <c r="CN603"/>
  <c r="CF603"/>
  <c r="CA603"/>
  <c r="CM603"/>
  <c r="BY603"/>
  <c r="CH603"/>
  <c r="BX603"/>
  <c r="BW603"/>
  <c r="CK603"/>
  <c r="CE603"/>
  <c r="CC523"/>
  <c r="CP523"/>
  <c r="CF523"/>
  <c r="CJ523"/>
  <c r="BZ523"/>
  <c r="CD523"/>
  <c r="CB523"/>
  <c r="CN523"/>
  <c r="CL523"/>
  <c r="CA523"/>
  <c r="CM523"/>
  <c r="BW523"/>
  <c r="CI523"/>
  <c r="CH523"/>
  <c r="CK523"/>
  <c r="CE523"/>
  <c r="CO523"/>
  <c r="CC459"/>
  <c r="CP459"/>
  <c r="CD459"/>
  <c r="CJ459"/>
  <c r="BZ459"/>
  <c r="CL459"/>
  <c r="CB459"/>
  <c r="CN459"/>
  <c r="CF459"/>
  <c r="CA459"/>
  <c r="CM459"/>
  <c r="CK459"/>
  <c r="CE459"/>
  <c r="CI459"/>
  <c r="CG459"/>
  <c r="CO459"/>
  <c r="BY459"/>
  <c r="CC852"/>
  <c r="CK980"/>
  <c r="CF939"/>
  <c r="CE931"/>
  <c r="CM835"/>
  <c r="CM827"/>
  <c r="CB755"/>
  <c r="BX691"/>
  <c r="CK611"/>
  <c r="CI531"/>
  <c r="BY467"/>
  <c r="CG259"/>
  <c r="CH171"/>
  <c r="CK1172"/>
  <c r="CD852"/>
  <c r="BW980"/>
  <c r="CF660"/>
  <c r="CH939"/>
  <c r="CF931"/>
  <c r="BZ835"/>
  <c r="CB827"/>
  <c r="CD755"/>
  <c r="CN691"/>
  <c r="CG603"/>
  <c r="CH459"/>
  <c r="CE395"/>
  <c r="BY171"/>
  <c r="CA771"/>
  <c r="CE771"/>
  <c r="CC771"/>
  <c r="CP771"/>
  <c r="BW771"/>
  <c r="CB771"/>
  <c r="BZ771"/>
  <c r="CH771"/>
  <c r="CN771"/>
  <c r="CD771"/>
  <c r="BX771"/>
  <c r="CO771"/>
  <c r="CL771"/>
  <c r="CJ259"/>
  <c r="CB259"/>
  <c r="BZ259"/>
  <c r="CN259"/>
  <c r="CI259"/>
  <c r="CF259"/>
  <c r="CC259"/>
  <c r="CH259"/>
  <c r="CA259"/>
  <c r="BY259"/>
  <c r="CP259"/>
  <c r="BX259"/>
  <c r="BW259"/>
  <c r="CE259"/>
  <c r="CO939"/>
  <c r="BY835"/>
  <c r="CD259"/>
  <c r="BW1236"/>
  <c r="CO1236"/>
  <c r="CI1236"/>
  <c r="CD1236"/>
  <c r="CH916"/>
  <c r="CN916"/>
  <c r="CC387"/>
  <c r="CP387"/>
  <c r="CF387"/>
  <c r="CJ387"/>
  <c r="BZ387"/>
  <c r="CD387"/>
  <c r="CB387"/>
  <c r="CN387"/>
  <c r="CL387"/>
  <c r="CA387"/>
  <c r="CM387"/>
  <c r="CO387"/>
  <c r="CG387"/>
  <c r="BY387"/>
  <c r="BX387"/>
  <c r="BW387"/>
  <c r="CP939"/>
  <c r="CP835"/>
  <c r="CE827"/>
  <c r="BX755"/>
  <c r="BX523"/>
  <c r="BW459"/>
  <c r="BX395"/>
  <c r="CK259"/>
  <c r="CI171"/>
  <c r="CP1236"/>
  <c r="CM916"/>
  <c r="CA660"/>
  <c r="CB939"/>
  <c r="CI931"/>
  <c r="CB835"/>
  <c r="CL835"/>
  <c r="CP827"/>
  <c r="CK771"/>
  <c r="CN755"/>
  <c r="CK675"/>
  <c r="CL611"/>
  <c r="CI603"/>
  <c r="BY523"/>
  <c r="BX459"/>
  <c r="CA668"/>
  <c r="CE668"/>
  <c r="CO691"/>
  <c r="CL691"/>
  <c r="CG691"/>
  <c r="CK691"/>
  <c r="BY691"/>
  <c r="CF691"/>
  <c r="CA691"/>
  <c r="CE691"/>
  <c r="CC691"/>
  <c r="CP691"/>
  <c r="CB691"/>
  <c r="CH691"/>
  <c r="CD691"/>
  <c r="CM691"/>
  <c r="BZ691"/>
  <c r="BW691"/>
  <c r="CA531"/>
  <c r="CM531"/>
  <c r="CO531"/>
  <c r="BW531"/>
  <c r="CG531"/>
  <c r="CH531"/>
  <c r="CC531"/>
  <c r="CP531"/>
  <c r="CF531"/>
  <c r="BZ531"/>
  <c r="CN531"/>
  <c r="CK531"/>
  <c r="BX531"/>
  <c r="CE531"/>
  <c r="CJ531"/>
  <c r="CD531"/>
  <c r="CA395"/>
  <c r="CM395"/>
  <c r="CO395"/>
  <c r="BW395"/>
  <c r="CG395"/>
  <c r="CH395"/>
  <c r="CC395"/>
  <c r="CP395"/>
  <c r="CD395"/>
  <c r="CJ395"/>
  <c r="CL395"/>
  <c r="CB395"/>
  <c r="CF395"/>
  <c r="BY395"/>
  <c r="CI395"/>
  <c r="BZ395"/>
  <c r="CI771"/>
  <c r="CO1044"/>
  <c r="CM1044"/>
  <c r="BW1044"/>
  <c r="CF1044"/>
  <c r="CJ1044"/>
  <c r="CC243"/>
  <c r="CE243"/>
  <c r="CM243"/>
  <c r="CJ243"/>
  <c r="CF243"/>
  <c r="BW243"/>
  <c r="CB243"/>
  <c r="CD243"/>
  <c r="CL243"/>
  <c r="CA243"/>
  <c r="CH243"/>
  <c r="BY243"/>
  <c r="CN243"/>
  <c r="CP243"/>
  <c r="BZ243"/>
  <c r="CK243"/>
  <c r="BX243"/>
  <c r="CG660"/>
  <c r="CO603"/>
  <c r="CC916"/>
  <c r="BY939"/>
  <c r="CH931"/>
  <c r="CE835"/>
  <c r="BW827"/>
  <c r="CC827"/>
  <c r="CM771"/>
  <c r="BW755"/>
  <c r="BX675"/>
  <c r="CD611"/>
  <c r="CG523"/>
  <c r="CK395"/>
  <c r="CO243"/>
  <c r="CH1044"/>
  <c r="CL939"/>
  <c r="BZ939"/>
  <c r="CM939"/>
  <c r="CD939"/>
  <c r="CI939"/>
  <c r="BW939"/>
  <c r="CK939"/>
  <c r="CG939"/>
  <c r="BX939"/>
  <c r="CJ939"/>
  <c r="CA939"/>
  <c r="CA171"/>
  <c r="CP171"/>
  <c r="CO171"/>
  <c r="BZ171"/>
  <c r="CG171"/>
  <c r="BX171"/>
  <c r="CC171"/>
  <c r="CE171"/>
  <c r="BW171"/>
  <c r="CF171"/>
  <c r="CK171"/>
  <c r="CD171"/>
  <c r="CN171"/>
  <c r="CM171"/>
  <c r="CJ171"/>
  <c r="CL171"/>
  <c r="CJ611"/>
  <c r="BZ467"/>
  <c r="CF1108"/>
  <c r="CE1108"/>
  <c r="CL1108"/>
  <c r="CD1108"/>
  <c r="CG1108"/>
  <c r="CC163"/>
  <c r="CE163"/>
  <c r="CL163"/>
  <c r="CJ163"/>
  <c r="CN163"/>
  <c r="CH163"/>
  <c r="CB163"/>
  <c r="CD163"/>
  <c r="CF163"/>
  <c r="CA163"/>
  <c r="BZ163"/>
  <c r="BX163"/>
  <c r="CM163"/>
  <c r="CI163"/>
  <c r="CK163"/>
  <c r="BW163"/>
  <c r="CO163"/>
  <c r="CB1816"/>
  <c r="BZ852"/>
  <c r="CG931"/>
  <c r="CF771"/>
  <c r="BX916"/>
  <c r="CE939"/>
  <c r="BX931"/>
  <c r="CC931"/>
  <c r="CG835"/>
  <c r="BX827"/>
  <c r="CK827"/>
  <c r="BY771"/>
  <c r="BZ755"/>
  <c r="BZ675"/>
  <c r="CE611"/>
  <c r="CE387"/>
  <c r="CL259"/>
  <c r="CI243"/>
  <c r="BY163"/>
  <c r="CH1300"/>
  <c r="CM667"/>
  <c r="CD667"/>
  <c r="CE667"/>
  <c r="CB667"/>
  <c r="BW667"/>
  <c r="BY667"/>
  <c r="CA667"/>
  <c r="CG667"/>
  <c r="CL667"/>
  <c r="CA595"/>
  <c r="CM595"/>
  <c r="CO595"/>
  <c r="BW595"/>
  <c r="CG595"/>
  <c r="CH595"/>
  <c r="CC595"/>
  <c r="CP595"/>
  <c r="CL595"/>
  <c r="CA515"/>
  <c r="CM515"/>
  <c r="CO515"/>
  <c r="BW515"/>
  <c r="CG515"/>
  <c r="CH515"/>
  <c r="CC515"/>
  <c r="CP515"/>
  <c r="CL515"/>
  <c r="CA443"/>
  <c r="CM443"/>
  <c r="CO443"/>
  <c r="BW443"/>
  <c r="CG443"/>
  <c r="CH443"/>
  <c r="CC443"/>
  <c r="CP443"/>
  <c r="CL443"/>
  <c r="CA379"/>
  <c r="CM379"/>
  <c r="CO379"/>
  <c r="BW379"/>
  <c r="CG379"/>
  <c r="CH379"/>
  <c r="CC379"/>
  <c r="CP379"/>
  <c r="CL379"/>
  <c r="CA235"/>
  <c r="CP235"/>
  <c r="CO235"/>
  <c r="BZ235"/>
  <c r="CG235"/>
  <c r="CN235"/>
  <c r="CC235"/>
  <c r="CE235"/>
  <c r="BW235"/>
  <c r="CA155"/>
  <c r="CP155"/>
  <c r="CO155"/>
  <c r="BZ155"/>
  <c r="CG155"/>
  <c r="CN155"/>
  <c r="CC155"/>
  <c r="CE155"/>
  <c r="CM155"/>
  <c r="CH764"/>
  <c r="CA923"/>
  <c r="CJ923"/>
  <c r="CA891"/>
  <c r="CJ891"/>
  <c r="BX819"/>
  <c r="CM819"/>
  <c r="BX803"/>
  <c r="CM803"/>
  <c r="CL747"/>
  <c r="CO747"/>
  <c r="BW723"/>
  <c r="CK667"/>
  <c r="CP667"/>
  <c r="CJ643"/>
  <c r="CI643"/>
  <c r="CI595"/>
  <c r="CD571"/>
  <c r="CB571"/>
  <c r="BZ515"/>
  <c r="BX443"/>
  <c r="CN427"/>
  <c r="CD379"/>
  <c r="CJ379"/>
  <c r="CE331"/>
  <c r="CK331"/>
  <c r="CI235"/>
  <c r="CF211"/>
  <c r="CB211"/>
  <c r="CD155"/>
  <c r="BY1768"/>
  <c r="CA1020"/>
  <c r="CL1020"/>
  <c r="CA499"/>
  <c r="CM499"/>
  <c r="CO499"/>
  <c r="BW499"/>
  <c r="CG499"/>
  <c r="CH499"/>
  <c r="CC499"/>
  <c r="CP499"/>
  <c r="CF499"/>
  <c r="CA131"/>
  <c r="CN131"/>
  <c r="CO131"/>
  <c r="CF131"/>
  <c r="CG131"/>
  <c r="CP131"/>
  <c r="CC131"/>
  <c r="CE131"/>
  <c r="CM131"/>
  <c r="CF1148"/>
  <c r="BY923"/>
  <c r="CG923"/>
  <c r="CK923"/>
  <c r="BX891"/>
  <c r="CG891"/>
  <c r="CK891"/>
  <c r="CC819"/>
  <c r="CG819"/>
  <c r="CH819"/>
  <c r="CF803"/>
  <c r="CG803"/>
  <c r="CH803"/>
  <c r="CB747"/>
  <c r="CN747"/>
  <c r="CH747"/>
  <c r="CD723"/>
  <c r="BY723"/>
  <c r="CC667"/>
  <c r="CF595"/>
  <c r="CJ595"/>
  <c r="CE571"/>
  <c r="CK571"/>
  <c r="CI515"/>
  <c r="CL499"/>
  <c r="CB499"/>
  <c r="BZ443"/>
  <c r="BY427"/>
  <c r="BX379"/>
  <c r="CN331"/>
  <c r="CL235"/>
  <c r="CJ235"/>
  <c r="BW211"/>
  <c r="CI155"/>
  <c r="CL131"/>
  <c r="CB131"/>
  <c r="CN1768"/>
  <c r="CG643"/>
  <c r="BZ643"/>
  <c r="CP643"/>
  <c r="BY643"/>
  <c r="CF643"/>
  <c r="CN643"/>
  <c r="CA643"/>
  <c r="CD643"/>
  <c r="CK643"/>
  <c r="CA211"/>
  <c r="BZ211"/>
  <c r="CO211"/>
  <c r="CN211"/>
  <c r="CG211"/>
  <c r="CM211"/>
  <c r="CC211"/>
  <c r="CE211"/>
  <c r="CL211"/>
  <c r="BW923"/>
  <c r="CI923"/>
  <c r="CD923"/>
  <c r="BY891"/>
  <c r="CI891"/>
  <c r="CD891"/>
  <c r="CE819"/>
  <c r="BY819"/>
  <c r="CP819"/>
  <c r="CE803"/>
  <c r="BY803"/>
  <c r="CP803"/>
  <c r="CC747"/>
  <c r="BW747"/>
  <c r="CP747"/>
  <c r="CB723"/>
  <c r="CO667"/>
  <c r="CL643"/>
  <c r="CE595"/>
  <c r="CK595"/>
  <c r="CD515"/>
  <c r="CB515"/>
  <c r="CD499"/>
  <c r="CJ499"/>
  <c r="BY443"/>
  <c r="CN379"/>
  <c r="CM235"/>
  <c r="CK235"/>
  <c r="CP211"/>
  <c r="CL155"/>
  <c r="CB155"/>
  <c r="BW131"/>
  <c r="CJ131"/>
  <c r="CH1768"/>
  <c r="CM1768"/>
  <c r="CG1768"/>
  <c r="BZ1768"/>
  <c r="CC1768"/>
  <c r="BX1768"/>
  <c r="CO1768"/>
  <c r="CJ1768"/>
  <c r="CI1768"/>
  <c r="BW1768"/>
  <c r="CB1768"/>
  <c r="CO723"/>
  <c r="CL723"/>
  <c r="CG723"/>
  <c r="CK723"/>
  <c r="CA723"/>
  <c r="CE723"/>
  <c r="CC723"/>
  <c r="CA571"/>
  <c r="CM571"/>
  <c r="CO571"/>
  <c r="BW571"/>
  <c r="CG571"/>
  <c r="CH571"/>
  <c r="CC571"/>
  <c r="CP571"/>
  <c r="CL571"/>
  <c r="CA427"/>
  <c r="CM427"/>
  <c r="CO427"/>
  <c r="BW427"/>
  <c r="CG427"/>
  <c r="CH427"/>
  <c r="CC427"/>
  <c r="CP427"/>
  <c r="CF427"/>
  <c r="CA331"/>
  <c r="CM331"/>
  <c r="CO331"/>
  <c r="BW331"/>
  <c r="CG331"/>
  <c r="CH331"/>
  <c r="CC331"/>
  <c r="CP331"/>
  <c r="CL331"/>
  <c r="CM923"/>
  <c r="BZ923"/>
  <c r="CM891"/>
  <c r="BZ891"/>
  <c r="CF819"/>
  <c r="CJ819"/>
  <c r="CC803"/>
  <c r="CJ803"/>
  <c r="CD747"/>
  <c r="CE747"/>
  <c r="CJ723"/>
  <c r="CH723"/>
  <c r="CF667"/>
  <c r="CO643"/>
  <c r="BX595"/>
  <c r="CN571"/>
  <c r="CF515"/>
  <c r="CJ515"/>
  <c r="CE499"/>
  <c r="CK499"/>
  <c r="CI443"/>
  <c r="CL427"/>
  <c r="CB427"/>
  <c r="BZ379"/>
  <c r="BY331"/>
  <c r="CD235"/>
  <c r="CD211"/>
  <c r="BW155"/>
  <c r="CJ155"/>
  <c r="BZ131"/>
  <c r="CK131"/>
  <c r="CF1768"/>
  <c r="CA1784"/>
  <c r="CE1172"/>
  <c r="CI852"/>
  <c r="CO852"/>
  <c r="CJ980"/>
  <c r="CP980"/>
  <c r="CF916"/>
  <c r="BY660"/>
  <c r="BW660"/>
  <c r="CO1108"/>
  <c r="CN1108"/>
  <c r="BZ1044"/>
  <c r="BZ1300"/>
  <c r="BZ1236"/>
  <c r="CI788"/>
  <c r="CG724"/>
  <c r="CB1244"/>
  <c r="CJ988"/>
  <c r="CK1816"/>
  <c r="CP1172"/>
  <c r="CF852"/>
  <c r="CH852"/>
  <c r="CO1776"/>
  <c r="CM1244"/>
  <c r="BX980"/>
  <c r="CG916"/>
  <c r="BZ660"/>
  <c r="CM660"/>
  <c r="CP1108"/>
  <c r="CB1044"/>
  <c r="CP1044"/>
  <c r="CP1300"/>
  <c r="BY1236"/>
  <c r="CE1236"/>
  <c r="CN788"/>
  <c r="BW788"/>
  <c r="CC724"/>
  <c r="CC1172"/>
  <c r="BW852"/>
  <c r="BY1776"/>
  <c r="CC980"/>
  <c r="CA916"/>
  <c r="CP916"/>
  <c r="CK660"/>
  <c r="CH1108"/>
  <c r="CL1044"/>
  <c r="CI1044"/>
  <c r="CK1300"/>
  <c r="CG1236"/>
  <c r="CM1236"/>
  <c r="CO788"/>
  <c r="CE788"/>
  <c r="CK724"/>
  <c r="CH1172"/>
  <c r="CB852"/>
  <c r="BZ1776"/>
  <c r="CO980"/>
  <c r="BW916"/>
  <c r="CE860"/>
  <c r="CO660"/>
  <c r="CM307"/>
  <c r="CI1108"/>
  <c r="CD1044"/>
  <c r="CG1300"/>
  <c r="CE1300"/>
  <c r="CJ1236"/>
  <c r="BY788"/>
  <c r="BX724"/>
  <c r="CL724"/>
  <c r="CG1308"/>
  <c r="CK1180"/>
  <c r="CG860"/>
  <c r="CJ1116"/>
  <c r="CK1308"/>
  <c r="BY1172"/>
  <c r="CJ1172"/>
  <c r="CM1172"/>
  <c r="CM852"/>
  <c r="CE852"/>
  <c r="CP852"/>
  <c r="CH1776"/>
  <c r="CA1180"/>
  <c r="CN980"/>
  <c r="CF980"/>
  <c r="CI980"/>
  <c r="CB916"/>
  <c r="BY916"/>
  <c r="CP796"/>
  <c r="CC660"/>
  <c r="CH660"/>
  <c r="CC1108"/>
  <c r="BW1108"/>
  <c r="CK1044"/>
  <c r="CE1044"/>
  <c r="CA1044"/>
  <c r="CI1300"/>
  <c r="CC1300"/>
  <c r="CL1236"/>
  <c r="CH1236"/>
  <c r="CP788"/>
  <c r="CA788"/>
  <c r="CM788"/>
  <c r="CB724"/>
  <c r="CD724"/>
  <c r="CD1308"/>
  <c r="CI1816"/>
  <c r="CB1172"/>
  <c r="CA1172"/>
  <c r="CF1172"/>
  <c r="CD1052"/>
  <c r="CA852"/>
  <c r="CL852"/>
  <c r="BX732"/>
  <c r="CB980"/>
  <c r="CE980"/>
  <c r="CI916"/>
  <c r="CE916"/>
  <c r="CO916"/>
  <c r="CN660"/>
  <c r="CI660"/>
  <c r="BZ307"/>
  <c r="CA1824"/>
  <c r="BY1108"/>
  <c r="CJ1108"/>
  <c r="CM1108"/>
  <c r="BX1044"/>
  <c r="BY1044"/>
  <c r="CI924"/>
  <c r="CO1300"/>
  <c r="CD1300"/>
  <c r="CA1236"/>
  <c r="CC1236"/>
  <c r="BZ788"/>
  <c r="CC788"/>
  <c r="CN724"/>
  <c r="CH724"/>
  <c r="BW724"/>
  <c r="BX1816"/>
  <c r="CO1172"/>
  <c r="CI1172"/>
  <c r="CN1172"/>
  <c r="BW1052"/>
  <c r="BX852"/>
  <c r="BY852"/>
  <c r="CJ732"/>
  <c r="BX1776"/>
  <c r="BY980"/>
  <c r="CM980"/>
  <c r="CJ916"/>
  <c r="CD916"/>
  <c r="BZ916"/>
  <c r="CP660"/>
  <c r="CD660"/>
  <c r="CE307"/>
  <c r="BZ1108"/>
  <c r="CK1108"/>
  <c r="BX1108"/>
  <c r="CN1044"/>
  <c r="CG1044"/>
  <c r="CF1300"/>
  <c r="CA1300"/>
  <c r="CL1300"/>
  <c r="BX1236"/>
  <c r="CN1236"/>
  <c r="CK1236"/>
  <c r="CF788"/>
  <c r="CK788"/>
  <c r="CO724"/>
  <c r="CJ724"/>
  <c r="CE724"/>
  <c r="CF1824"/>
  <c r="BY1816"/>
  <c r="CG1172"/>
  <c r="CA1052"/>
  <c r="CK852"/>
  <c r="CD732"/>
  <c r="CN1776"/>
  <c r="CL980"/>
  <c r="CK916"/>
  <c r="CL916"/>
  <c r="BX660"/>
  <c r="CB660"/>
  <c r="CH307"/>
  <c r="CB1108"/>
  <c r="CA1108"/>
  <c r="CC1044"/>
  <c r="BX1300"/>
  <c r="CB1300"/>
  <c r="CF1236"/>
  <c r="CB1236"/>
  <c r="CB788"/>
  <c r="CP724"/>
  <c r="CA724"/>
  <c r="BY1308"/>
  <c r="CP1052"/>
  <c r="CH732"/>
  <c r="CE1776"/>
  <c r="BZ1180"/>
  <c r="CE1308"/>
  <c r="BW732"/>
  <c r="BY1784"/>
  <c r="CJ1776"/>
  <c r="CP860"/>
  <c r="CD924"/>
  <c r="CK1116"/>
  <c r="BX988"/>
  <c r="CK1784"/>
  <c r="CM676"/>
  <c r="CB1052"/>
  <c r="CO1784"/>
  <c r="CL1776"/>
  <c r="CH1316"/>
  <c r="CO796"/>
  <c r="CN924"/>
  <c r="BW1116"/>
  <c r="BX668"/>
  <c r="CK1052"/>
  <c r="CE1784"/>
  <c r="CC1776"/>
  <c r="CD1244"/>
  <c r="CD796"/>
  <c r="CO924"/>
  <c r="CH668"/>
  <c r="BY804"/>
  <c r="BX1784"/>
  <c r="BW1784"/>
  <c r="BW1316"/>
  <c r="BX1308"/>
  <c r="BW1308"/>
  <c r="CC1052"/>
  <c r="CM932"/>
  <c r="CK804"/>
  <c r="CK732"/>
  <c r="CM1784"/>
  <c r="CG1784"/>
  <c r="CD1776"/>
  <c r="CA1776"/>
  <c r="CP1776"/>
  <c r="CB1180"/>
  <c r="CO860"/>
  <c r="CL924"/>
  <c r="CL1116"/>
  <c r="CB988"/>
  <c r="CC668"/>
  <c r="CP1124"/>
  <c r="CB1784"/>
  <c r="CN1784"/>
  <c r="BZ1188"/>
  <c r="CJ740"/>
  <c r="CO1308"/>
  <c r="BZ1252"/>
  <c r="CE1052"/>
  <c r="CN732"/>
  <c r="CE732"/>
  <c r="CI1784"/>
  <c r="BZ1784"/>
  <c r="CD1784"/>
  <c r="CG1776"/>
  <c r="CM1776"/>
  <c r="BX1244"/>
  <c r="CL1180"/>
  <c r="CI860"/>
  <c r="CG796"/>
  <c r="CG996"/>
  <c r="BW868"/>
  <c r="CL1188"/>
  <c r="CD1060"/>
  <c r="CL988"/>
  <c r="CE740"/>
  <c r="BY668"/>
  <c r="CF932"/>
  <c r="CD908"/>
  <c r="CB1308"/>
  <c r="CM1252"/>
  <c r="CO1052"/>
  <c r="CF732"/>
  <c r="CH1784"/>
  <c r="CJ1784"/>
  <c r="CL1784"/>
  <c r="CI1776"/>
  <c r="CB1776"/>
  <c r="CJ1244"/>
  <c r="CM1180"/>
  <c r="CA860"/>
  <c r="CA796"/>
  <c r="CK676"/>
  <c r="CH996"/>
  <c r="CF868"/>
  <c r="BY1116"/>
  <c r="BW988"/>
  <c r="CI668"/>
  <c r="CJ1252"/>
  <c r="CP1784"/>
  <c r="BW1124"/>
  <c r="BZ1308"/>
  <c r="BZ1052"/>
  <c r="CB732"/>
  <c r="CF1784"/>
  <c r="BW1776"/>
  <c r="CF1776"/>
  <c r="BX1316"/>
  <c r="CE1244"/>
  <c r="CC860"/>
  <c r="CC796"/>
  <c r="CO676"/>
  <c r="CN1824"/>
  <c r="CK924"/>
  <c r="CO780"/>
  <c r="BZ1116"/>
  <c r="CI988"/>
  <c r="CD668"/>
  <c r="CN1252"/>
  <c r="CC932"/>
  <c r="BX804"/>
  <c r="CJ764"/>
  <c r="CD1316"/>
  <c r="CC676"/>
  <c r="BY1124"/>
  <c r="CM1124"/>
  <c r="CP996"/>
  <c r="CM868"/>
  <c r="BX1188"/>
  <c r="CL1060"/>
  <c r="CK740"/>
  <c r="CF1308"/>
  <c r="CA1308"/>
  <c r="CL1308"/>
  <c r="BY1252"/>
  <c r="CJ1052"/>
  <c r="CF1052"/>
  <c r="CH1052"/>
  <c r="BX932"/>
  <c r="CI804"/>
  <c r="CP732"/>
  <c r="CG732"/>
  <c r="CL732"/>
  <c r="CF1316"/>
  <c r="CL1316"/>
  <c r="CO1244"/>
  <c r="BY1180"/>
  <c r="CD1180"/>
  <c r="CB860"/>
  <c r="CH860"/>
  <c r="CI796"/>
  <c r="CB676"/>
  <c r="CE1824"/>
  <c r="CG1124"/>
  <c r="BX996"/>
  <c r="CJ924"/>
  <c r="CF924"/>
  <c r="CE868"/>
  <c r="CF1188"/>
  <c r="CD1116"/>
  <c r="BX1060"/>
  <c r="CK988"/>
  <c r="CD740"/>
  <c r="CF668"/>
  <c r="CL668"/>
  <c r="CJ1316"/>
  <c r="CG676"/>
  <c r="CK996"/>
  <c r="CN868"/>
  <c r="CJ1308"/>
  <c r="CH1308"/>
  <c r="CM1308"/>
  <c r="CP1252"/>
  <c r="CL1052"/>
  <c r="CM1052"/>
  <c r="CI1052"/>
  <c r="CG932"/>
  <c r="CH828"/>
  <c r="CD804"/>
  <c r="CO732"/>
  <c r="CA732"/>
  <c r="CM732"/>
  <c r="CD1832"/>
  <c r="CO1316"/>
  <c r="BZ1244"/>
  <c r="CG1180"/>
  <c r="BX1180"/>
  <c r="CL860"/>
  <c r="BY796"/>
  <c r="CM796"/>
  <c r="CL692"/>
  <c r="CD676"/>
  <c r="CC1276"/>
  <c r="CJ1124"/>
  <c r="CC996"/>
  <c r="BW924"/>
  <c r="BZ924"/>
  <c r="CO868"/>
  <c r="CP1188"/>
  <c r="CG1116"/>
  <c r="CM1116"/>
  <c r="BY1060"/>
  <c r="CC988"/>
  <c r="BZ988"/>
  <c r="CO740"/>
  <c r="CK668"/>
  <c r="CN932"/>
  <c r="CN804"/>
  <c r="CC1124"/>
  <c r="CN1308"/>
  <c r="CP1308"/>
  <c r="CO1268"/>
  <c r="CK1252"/>
  <c r="BX1052"/>
  <c r="BY1052"/>
  <c r="CA932"/>
  <c r="CP932"/>
  <c r="CF804"/>
  <c r="CL804"/>
  <c r="BY732"/>
  <c r="CI732"/>
  <c r="BX700"/>
  <c r="CA1316"/>
  <c r="BY1244"/>
  <c r="CP1244"/>
  <c r="CP1180"/>
  <c r="CF1180"/>
  <c r="CP884"/>
  <c r="BX860"/>
  <c r="BZ796"/>
  <c r="CN796"/>
  <c r="CN676"/>
  <c r="CL676"/>
  <c r="CC907"/>
  <c r="CK1276"/>
  <c r="CD1124"/>
  <c r="CO996"/>
  <c r="CM924"/>
  <c r="CH924"/>
  <c r="CK1188"/>
  <c r="CP1116"/>
  <c r="BX1116"/>
  <c r="BZ1060"/>
  <c r="CN988"/>
  <c r="CH988"/>
  <c r="CF740"/>
  <c r="CN668"/>
  <c r="CH1252"/>
  <c r="BZ828"/>
  <c r="CM1316"/>
  <c r="CB1188"/>
  <c r="CM1060"/>
  <c r="CI1308"/>
  <c r="CG1252"/>
  <c r="CE1252"/>
  <c r="CN1052"/>
  <c r="BW932"/>
  <c r="CG804"/>
  <c r="CH804"/>
  <c r="BZ732"/>
  <c r="CN700"/>
  <c r="CB1316"/>
  <c r="CA1244"/>
  <c r="CC1244"/>
  <c r="CJ1180"/>
  <c r="BX1148"/>
  <c r="CJ860"/>
  <c r="BY860"/>
  <c r="CB796"/>
  <c r="CL796"/>
  <c r="BX676"/>
  <c r="BW676"/>
  <c r="CK907"/>
  <c r="CF1204"/>
  <c r="CL1124"/>
  <c r="BW996"/>
  <c r="CE924"/>
  <c r="CI868"/>
  <c r="CA1188"/>
  <c r="CC1116"/>
  <c r="BY1084"/>
  <c r="CI1060"/>
  <c r="CG988"/>
  <c r="CP988"/>
  <c r="CB740"/>
  <c r="CB668"/>
  <c r="BY1028"/>
  <c r="CI892"/>
  <c r="BW764"/>
  <c r="CH700"/>
  <c r="CL1212"/>
  <c r="CB996"/>
  <c r="CD996"/>
  <c r="CA996"/>
  <c r="CB868"/>
  <c r="BY868"/>
  <c r="CO1188"/>
  <c r="CI1188"/>
  <c r="CN1188"/>
  <c r="CB1084"/>
  <c r="CN1060"/>
  <c r="CG1060"/>
  <c r="BX1020"/>
  <c r="BX740"/>
  <c r="CG740"/>
  <c r="CL740"/>
  <c r="CA1284"/>
  <c r="CI1252"/>
  <c r="CC1252"/>
  <c r="CK964"/>
  <c r="CB932"/>
  <c r="BY932"/>
  <c r="CK892"/>
  <c r="CE804"/>
  <c r="CA804"/>
  <c r="BZ804"/>
  <c r="CE764"/>
  <c r="CJ700"/>
  <c r="CL1832"/>
  <c r="CG1316"/>
  <c r="BZ1316"/>
  <c r="CE1316"/>
  <c r="CF1244"/>
  <c r="CH1244"/>
  <c r="CC1212"/>
  <c r="CO1180"/>
  <c r="CI1180"/>
  <c r="CN1180"/>
  <c r="CL948"/>
  <c r="CK860"/>
  <c r="CD860"/>
  <c r="BZ860"/>
  <c r="CF796"/>
  <c r="CK796"/>
  <c r="CJ676"/>
  <c r="CF676"/>
  <c r="CE676"/>
  <c r="CD1824"/>
  <c r="CH1124"/>
  <c r="CE1124"/>
  <c r="CJ996"/>
  <c r="CF996"/>
  <c r="CI996"/>
  <c r="CA924"/>
  <c r="BX924"/>
  <c r="CP924"/>
  <c r="CC868"/>
  <c r="CG868"/>
  <c r="CG1188"/>
  <c r="CD1188"/>
  <c r="BZ1140"/>
  <c r="CH1116"/>
  <c r="CE1116"/>
  <c r="CL1084"/>
  <c r="CC1060"/>
  <c r="CO1060"/>
  <c r="CM1020"/>
  <c r="CD988"/>
  <c r="BY988"/>
  <c r="CA988"/>
  <c r="CN740"/>
  <c r="CH740"/>
  <c r="BW740"/>
  <c r="CP668"/>
  <c r="BZ668"/>
  <c r="BW668"/>
  <c r="CL956"/>
  <c r="CL1268"/>
  <c r="CO1252"/>
  <c r="CD1252"/>
  <c r="CO1156"/>
  <c r="CI932"/>
  <c r="CE932"/>
  <c r="CO932"/>
  <c r="CL892"/>
  <c r="CA828"/>
  <c r="CO804"/>
  <c r="CB804"/>
  <c r="CP804"/>
  <c r="CE700"/>
  <c r="CN1316"/>
  <c r="CP1316"/>
  <c r="CN1212"/>
  <c r="CB1148"/>
  <c r="BW1076"/>
  <c r="CP676"/>
  <c r="CH676"/>
  <c r="BZ1124"/>
  <c r="CK1124"/>
  <c r="BX1124"/>
  <c r="CN996"/>
  <c r="CE996"/>
  <c r="CO956"/>
  <c r="CJ868"/>
  <c r="CD868"/>
  <c r="BZ868"/>
  <c r="CC1188"/>
  <c r="BW1188"/>
  <c r="CJ1060"/>
  <c r="CF1060"/>
  <c r="CH1060"/>
  <c r="CI1020"/>
  <c r="CP740"/>
  <c r="CA740"/>
  <c r="CM740"/>
  <c r="CC772"/>
  <c r="CM964"/>
  <c r="CD892"/>
  <c r="CC828"/>
  <c r="CE1212"/>
  <c r="BY1020"/>
  <c r="BW1800"/>
  <c r="CF1252"/>
  <c r="CA1252"/>
  <c r="CL1252"/>
  <c r="CN1156"/>
  <c r="CJ932"/>
  <c r="CD932"/>
  <c r="BZ932"/>
  <c r="BZ892"/>
  <c r="CJ828"/>
  <c r="CJ804"/>
  <c r="CM804"/>
  <c r="BX764"/>
  <c r="CI1316"/>
  <c r="CC1316"/>
  <c r="CL1244"/>
  <c r="CG1244"/>
  <c r="CK1244"/>
  <c r="BZ1212"/>
  <c r="CC1180"/>
  <c r="BW1180"/>
  <c r="CK1148"/>
  <c r="BW860"/>
  <c r="CF860"/>
  <c r="CK836"/>
  <c r="CH796"/>
  <c r="BW796"/>
  <c r="BY676"/>
  <c r="CA676"/>
  <c r="CD907"/>
  <c r="CL1792"/>
  <c r="CI1276"/>
  <c r="CB1124"/>
  <c r="CA1124"/>
  <c r="CF1124"/>
  <c r="BY996"/>
  <c r="CM996"/>
  <c r="CH956"/>
  <c r="CB924"/>
  <c r="BY924"/>
  <c r="CK868"/>
  <c r="CL868"/>
  <c r="CH868"/>
  <c r="CK1220"/>
  <c r="CH1188"/>
  <c r="CE1188"/>
  <c r="CB1116"/>
  <c r="CA1116"/>
  <c r="CF1116"/>
  <c r="CB1060"/>
  <c r="BW1060"/>
  <c r="CP1060"/>
  <c r="CO988"/>
  <c r="CE988"/>
  <c r="BY740"/>
  <c r="CI740"/>
  <c r="CG668"/>
  <c r="CO668"/>
  <c r="CA708"/>
  <c r="BW700"/>
  <c r="BZ1148"/>
  <c r="CN1084"/>
  <c r="BX1252"/>
  <c r="CB1252"/>
  <c r="CI1092"/>
  <c r="CK932"/>
  <c r="CL932"/>
  <c r="CH892"/>
  <c r="BX828"/>
  <c r="BW804"/>
  <c r="CN764"/>
  <c r="BY1316"/>
  <c r="CN1244"/>
  <c r="CI1244"/>
  <c r="CH1212"/>
  <c r="CH1180"/>
  <c r="CA1148"/>
  <c r="CM860"/>
  <c r="BX796"/>
  <c r="CJ796"/>
  <c r="CJ692"/>
  <c r="BZ676"/>
  <c r="BY1276"/>
  <c r="CO1124"/>
  <c r="CI1124"/>
  <c r="CL996"/>
  <c r="BW956"/>
  <c r="CC924"/>
  <c r="CA868"/>
  <c r="BX868"/>
  <c r="BY1188"/>
  <c r="CJ1188"/>
  <c r="CO1116"/>
  <c r="CI1116"/>
  <c r="CK1060"/>
  <c r="CE1060"/>
  <c r="CF988"/>
  <c r="BZ740"/>
  <c r="CJ668"/>
  <c r="CB1284"/>
  <c r="CG1156"/>
  <c r="CH1028"/>
  <c r="CD836"/>
  <c r="CD267"/>
  <c r="CI708"/>
  <c r="BY1800"/>
  <c r="CH1284"/>
  <c r="CJ1156"/>
  <c r="CP1028"/>
  <c r="CP892"/>
  <c r="CK828"/>
  <c r="CO700"/>
  <c r="CP1212"/>
  <c r="CI1148"/>
  <c r="CG836"/>
  <c r="CF267"/>
  <c r="CO1276"/>
  <c r="CC956"/>
  <c r="CC1748"/>
  <c r="CL1028"/>
  <c r="BW892"/>
  <c r="BY764"/>
  <c r="CD1148"/>
  <c r="CN956"/>
  <c r="CJ1800"/>
  <c r="CF1284"/>
  <c r="CL1284"/>
  <c r="CK1196"/>
  <c r="CI1156"/>
  <c r="CH1092"/>
  <c r="CO1068"/>
  <c r="CI1068"/>
  <c r="BX1028"/>
  <c r="CJ1012"/>
  <c r="CN964"/>
  <c r="CM892"/>
  <c r="CN892"/>
  <c r="CN828"/>
  <c r="CL828"/>
  <c r="BZ764"/>
  <c r="CC764"/>
  <c r="BZ700"/>
  <c r="CC700"/>
  <c r="BX684"/>
  <c r="BW684"/>
  <c r="CB1620"/>
  <c r="BX1212"/>
  <c r="CA1212"/>
  <c r="CP1148"/>
  <c r="CL1148"/>
  <c r="CO1132"/>
  <c r="CP836"/>
  <c r="CA748"/>
  <c r="BZ1027"/>
  <c r="BY267"/>
  <c r="BX1276"/>
  <c r="CB1276"/>
  <c r="BW1276"/>
  <c r="BY956"/>
  <c r="CF956"/>
  <c r="CA956"/>
  <c r="CC900"/>
  <c r="BW1084"/>
  <c r="CA1084"/>
  <c r="CD1020"/>
  <c r="BZ1020"/>
  <c r="CE1004"/>
  <c r="CN940"/>
  <c r="CO812"/>
  <c r="CD1092"/>
  <c r="CJ1028"/>
  <c r="CA1220"/>
  <c r="BW772"/>
  <c r="CP828"/>
  <c r="CO764"/>
  <c r="CA700"/>
  <c r="BY1212"/>
  <c r="CO1148"/>
  <c r="CD1276"/>
  <c r="CE956"/>
  <c r="CN1220"/>
  <c r="CG1020"/>
  <c r="CK1156"/>
  <c r="BY1092"/>
  <c r="CI1028"/>
  <c r="CF828"/>
  <c r="CI764"/>
  <c r="BY700"/>
  <c r="CI1212"/>
  <c r="CG1148"/>
  <c r="BX267"/>
  <c r="CL1276"/>
  <c r="CM956"/>
  <c r="CM1084"/>
  <c r="CK1800"/>
  <c r="CL1800"/>
  <c r="BX1284"/>
  <c r="BW1284"/>
  <c r="CI1196"/>
  <c r="CD1156"/>
  <c r="BZ1092"/>
  <c r="BW1068"/>
  <c r="CF1028"/>
  <c r="BY1012"/>
  <c r="CP964"/>
  <c r="CB892"/>
  <c r="BY892"/>
  <c r="CE828"/>
  <c r="BY828"/>
  <c r="CF764"/>
  <c r="CK764"/>
  <c r="CF700"/>
  <c r="CK700"/>
  <c r="CO684"/>
  <c r="CM684"/>
  <c r="CE1556"/>
  <c r="CD1212"/>
  <c r="CJ1212"/>
  <c r="CC1148"/>
  <c r="BW1148"/>
  <c r="CC1132"/>
  <c r="BW836"/>
  <c r="CI748"/>
  <c r="CC267"/>
  <c r="CG1276"/>
  <c r="BZ1276"/>
  <c r="CE1276"/>
  <c r="CJ956"/>
  <c r="CP956"/>
  <c r="CI956"/>
  <c r="CG900"/>
  <c r="CO1084"/>
  <c r="CH1084"/>
  <c r="CI1084"/>
  <c r="CJ1020"/>
  <c r="CF1020"/>
  <c r="CH1020"/>
  <c r="BY940"/>
  <c r="CK812"/>
  <c r="CN772"/>
  <c r="CH1800"/>
  <c r="BY964"/>
  <c r="CB1028"/>
  <c r="BX892"/>
  <c r="CA764"/>
  <c r="CM700"/>
  <c r="CM1212"/>
  <c r="CN1148"/>
  <c r="CG1084"/>
  <c r="CN1020"/>
  <c r="BZ1800"/>
  <c r="CP1284"/>
  <c r="CF892"/>
  <c r="CD828"/>
  <c r="CH836"/>
  <c r="CA1276"/>
  <c r="CB956"/>
  <c r="CA900"/>
  <c r="CJ1084"/>
  <c r="CC1020"/>
  <c r="CF1800"/>
  <c r="CF1364"/>
  <c r="CJ1284"/>
  <c r="CM1284"/>
  <c r="CD1196"/>
  <c r="BY1156"/>
  <c r="CM1156"/>
  <c r="CC1092"/>
  <c r="BY1068"/>
  <c r="BW1028"/>
  <c r="CH1012"/>
  <c r="CG964"/>
  <c r="CC892"/>
  <c r="CG892"/>
  <c r="CI828"/>
  <c r="CG828"/>
  <c r="CB764"/>
  <c r="CD764"/>
  <c r="CB700"/>
  <c r="CD700"/>
  <c r="BY684"/>
  <c r="CF1212"/>
  <c r="CB1212"/>
  <c r="CH1148"/>
  <c r="CE1148"/>
  <c r="CH1132"/>
  <c r="CA836"/>
  <c r="CL748"/>
  <c r="CJ1324"/>
  <c r="CJ1276"/>
  <c r="CH1276"/>
  <c r="CM1276"/>
  <c r="CD956"/>
  <c r="CG956"/>
  <c r="CO900"/>
  <c r="BY708"/>
  <c r="CD1084"/>
  <c r="BZ1084"/>
  <c r="BX1084"/>
  <c r="CB1020"/>
  <c r="BW1020"/>
  <c r="CP1020"/>
  <c r="CK876"/>
  <c r="CM812"/>
  <c r="BY772"/>
  <c r="CL1092"/>
  <c r="CI964"/>
  <c r="CJ1092"/>
  <c r="CO964"/>
  <c r="CA892"/>
  <c r="CM828"/>
  <c r="CM764"/>
  <c r="BZ956"/>
  <c r="CI900"/>
  <c r="CC1084"/>
  <c r="CC964"/>
  <c r="CI700"/>
  <c r="CO1212"/>
  <c r="BY1076"/>
  <c r="CF1276"/>
  <c r="CO1020"/>
  <c r="CP1800"/>
  <c r="CM1364"/>
  <c r="CN1284"/>
  <c r="CF1268"/>
  <c r="BY1196"/>
  <c r="CM1196"/>
  <c r="BZ1156"/>
  <c r="BX1156"/>
  <c r="CO1092"/>
  <c r="CB1068"/>
  <c r="CM1028"/>
  <c r="CJ964"/>
  <c r="CE964"/>
  <c r="CJ892"/>
  <c r="CE892"/>
  <c r="CB828"/>
  <c r="BW828"/>
  <c r="CP764"/>
  <c r="CG764"/>
  <c r="CP700"/>
  <c r="CG700"/>
  <c r="CG684"/>
  <c r="BW1212"/>
  <c r="CG1212"/>
  <c r="BY1148"/>
  <c r="CJ1148"/>
  <c r="BW1132"/>
  <c r="CA884"/>
  <c r="CE748"/>
  <c r="CO1324"/>
  <c r="CN1276"/>
  <c r="CC1204"/>
  <c r="CK956"/>
  <c r="BX1260"/>
  <c r="CP1084"/>
  <c r="CK1084"/>
  <c r="CK1020"/>
  <c r="CE1020"/>
  <c r="BW876"/>
  <c r="BZ812"/>
  <c r="CC299"/>
  <c r="CM299"/>
  <c r="BW299"/>
  <c r="CJ299"/>
  <c r="BZ299"/>
  <c r="CI299"/>
  <c r="CB299"/>
  <c r="CL299"/>
  <c r="CP299"/>
  <c r="BY299"/>
  <c r="CE299"/>
  <c r="CG299"/>
  <c r="CN299"/>
  <c r="CA299"/>
  <c r="CF299"/>
  <c r="CI1808"/>
  <c r="CK1808"/>
  <c r="CH1808"/>
  <c r="BZ1808"/>
  <c r="CA1808"/>
  <c r="CN1808"/>
  <c r="CG1808"/>
  <c r="CC1808"/>
  <c r="CF1808"/>
  <c r="CM1808"/>
  <c r="CL1808"/>
  <c r="BX1808"/>
  <c r="CD1808"/>
  <c r="CJ1808"/>
  <c r="BW1808"/>
  <c r="CE1808"/>
  <c r="CM1292"/>
  <c r="CH1292"/>
  <c r="CJ1292"/>
  <c r="CE1292"/>
  <c r="BZ1292"/>
  <c r="CG1292"/>
  <c r="BW1292"/>
  <c r="CB1292"/>
  <c r="BX1292"/>
  <c r="CK1292"/>
  <c r="BY1292"/>
  <c r="CP1228"/>
  <c r="BY1228"/>
  <c r="CL1228"/>
  <c r="CH1228"/>
  <c r="CN1228"/>
  <c r="CF1228"/>
  <c r="BZ1228"/>
  <c r="CE1228"/>
  <c r="CD1228"/>
  <c r="CJ1228"/>
  <c r="BW1228"/>
  <c r="CF1164"/>
  <c r="CA1164"/>
  <c r="CB1164"/>
  <c r="BX1164"/>
  <c r="CK1164"/>
  <c r="BZ1164"/>
  <c r="CM1164"/>
  <c r="CJ1164"/>
  <c r="BY1164"/>
  <c r="CL1164"/>
  <c r="CP1164"/>
  <c r="CE1164"/>
  <c r="BW1164"/>
  <c r="CD1164"/>
  <c r="CC1164"/>
  <c r="CI1100"/>
  <c r="CM1100"/>
  <c r="CA1100"/>
  <c r="CK1100"/>
  <c r="BX1100"/>
  <c r="CO1100"/>
  <c r="BY1100"/>
  <c r="CF1100"/>
  <c r="CC1100"/>
  <c r="CL1100"/>
  <c r="CJ1100"/>
  <c r="CD1100"/>
  <c r="BZ1100"/>
  <c r="CE1100"/>
  <c r="CO1036"/>
  <c r="CC1036"/>
  <c r="CG1036"/>
  <c r="CN1036"/>
  <c r="CP1036"/>
  <c r="BW1036"/>
  <c r="CB1036"/>
  <c r="CH1036"/>
  <c r="CL1036"/>
  <c r="BZ1036"/>
  <c r="CK1036"/>
  <c r="BY1036"/>
  <c r="CJ1036"/>
  <c r="CF1036"/>
  <c r="CH972"/>
  <c r="BX972"/>
  <c r="CN972"/>
  <c r="BZ972"/>
  <c r="CJ972"/>
  <c r="CM972"/>
  <c r="CF972"/>
  <c r="CI972"/>
  <c r="CL972"/>
  <c r="CC972"/>
  <c r="CK972"/>
  <c r="CG972"/>
  <c r="CO972"/>
  <c r="CD972"/>
  <c r="CA972"/>
  <c r="CE972"/>
  <c r="BW972"/>
  <c r="CE716"/>
  <c r="CJ716"/>
  <c r="CP716"/>
  <c r="BW716"/>
  <c r="CH716"/>
  <c r="CN716"/>
  <c r="CC716"/>
  <c r="BZ716"/>
  <c r="CD716"/>
  <c r="CO716"/>
  <c r="CK716"/>
  <c r="BX716"/>
  <c r="CI716"/>
  <c r="CB716"/>
  <c r="CN1268"/>
  <c r="BX1228"/>
  <c r="CG1012"/>
  <c r="BX908"/>
  <c r="CF1292"/>
  <c r="CL1292"/>
  <c r="BW1100"/>
  <c r="CC1076"/>
  <c r="CM1036"/>
  <c r="CO948"/>
  <c r="CF716"/>
  <c r="CA692"/>
  <c r="CP1808"/>
  <c r="CA1204"/>
  <c r="CI780"/>
  <c r="CI1228"/>
  <c r="BZ1012"/>
  <c r="CF908"/>
  <c r="CN1292"/>
  <c r="CP1100"/>
  <c r="CA1036"/>
  <c r="CK884"/>
  <c r="CG716"/>
  <c r="CD299"/>
  <c r="CD844"/>
  <c r="CC844"/>
  <c r="CP844"/>
  <c r="CK844"/>
  <c r="CB844"/>
  <c r="CH844"/>
  <c r="BX844"/>
  <c r="CM844"/>
  <c r="CG844"/>
  <c r="CI844"/>
  <c r="CL844"/>
  <c r="CJ844"/>
  <c r="BW844"/>
  <c r="CE844"/>
  <c r="BZ844"/>
  <c r="CN844"/>
  <c r="CO844"/>
  <c r="CA844"/>
  <c r="CA716"/>
  <c r="CH299"/>
  <c r="BY844"/>
  <c r="CM1268"/>
  <c r="CH1268"/>
  <c r="CJ1268"/>
  <c r="CE1268"/>
  <c r="BZ1268"/>
  <c r="CG1268"/>
  <c r="BW1268"/>
  <c r="CB1268"/>
  <c r="BX1268"/>
  <c r="CK1268"/>
  <c r="BY1268"/>
  <c r="CA1076"/>
  <c r="CN1076"/>
  <c r="CL1076"/>
  <c r="CJ1076"/>
  <c r="CE1076"/>
  <c r="CB1076"/>
  <c r="CP1076"/>
  <c r="CO1076"/>
  <c r="BX1076"/>
  <c r="CF1076"/>
  <c r="CD1076"/>
  <c r="CH1076"/>
  <c r="CM1076"/>
  <c r="CH948"/>
  <c r="CB948"/>
  <c r="BX948"/>
  <c r="BZ948"/>
  <c r="CM948"/>
  <c r="CN948"/>
  <c r="BY948"/>
  <c r="BW948"/>
  <c r="CK948"/>
  <c r="CG948"/>
  <c r="CJ948"/>
  <c r="CP948"/>
  <c r="CI948"/>
  <c r="CD948"/>
  <c r="BY820"/>
  <c r="BX820"/>
  <c r="CL820"/>
  <c r="CA820"/>
  <c r="CD820"/>
  <c r="BW820"/>
  <c r="BZ820"/>
  <c r="CN820"/>
  <c r="CI820"/>
  <c r="CG820"/>
  <c r="CE820"/>
  <c r="CC820"/>
  <c r="CB820"/>
  <c r="CP820"/>
  <c r="CM820"/>
  <c r="BZ908"/>
  <c r="CE948"/>
  <c r="CC884"/>
  <c r="BX299"/>
  <c r="CO1164"/>
  <c r="CG756"/>
  <c r="CI1332"/>
  <c r="CK1140"/>
  <c r="CP1268"/>
  <c r="CC1228"/>
  <c r="CK1228"/>
  <c r="CA908"/>
  <c r="CP908"/>
  <c r="CA1292"/>
  <c r="CH1100"/>
  <c r="CI1076"/>
  <c r="CA948"/>
  <c r="CE884"/>
  <c r="CM716"/>
  <c r="CO299"/>
  <c r="CG1164"/>
  <c r="CK820"/>
  <c r="CJ756"/>
  <c r="CE780"/>
  <c r="CJ780"/>
  <c r="CP780"/>
  <c r="BW780"/>
  <c r="CH780"/>
  <c r="CN780"/>
  <c r="CL780"/>
  <c r="CG780"/>
  <c r="BX780"/>
  <c r="CC780"/>
  <c r="BZ780"/>
  <c r="CA780"/>
  <c r="CB780"/>
  <c r="BY780"/>
  <c r="CF780"/>
  <c r="CD780"/>
  <c r="CA1228"/>
  <c r="CJ908"/>
  <c r="CI1292"/>
  <c r="CI1036"/>
  <c r="BW1204"/>
  <c r="CB1204"/>
  <c r="CN1204"/>
  <c r="BY1204"/>
  <c r="CE1204"/>
  <c r="CL1204"/>
  <c r="BZ1204"/>
  <c r="CJ1204"/>
  <c r="CI1204"/>
  <c r="CP1204"/>
  <c r="BX1204"/>
  <c r="CH1204"/>
  <c r="CK1204"/>
  <c r="CO1204"/>
  <c r="CG1204"/>
  <c r="CD1204"/>
  <c r="CI1012"/>
  <c r="CM1012"/>
  <c r="CL1012"/>
  <c r="CA1012"/>
  <c r="CE1012"/>
  <c r="CK1012"/>
  <c r="CP1012"/>
  <c r="BW1012"/>
  <c r="CB1012"/>
  <c r="CO1012"/>
  <c r="CC1012"/>
  <c r="CK692"/>
  <c r="CF692"/>
  <c r="CC692"/>
  <c r="BZ692"/>
  <c r="BW692"/>
  <c r="CH692"/>
  <c r="CN692"/>
  <c r="CG692"/>
  <c r="CM692"/>
  <c r="CB692"/>
  <c r="CE692"/>
  <c r="BY692"/>
  <c r="CI692"/>
  <c r="BX692"/>
  <c r="CA1268"/>
  <c r="CB1228"/>
  <c r="CO1292"/>
  <c r="CG1100"/>
  <c r="CL716"/>
  <c r="CC1268"/>
  <c r="CG1228"/>
  <c r="CD1012"/>
  <c r="CP1292"/>
  <c r="CN1100"/>
  <c r="BX1036"/>
  <c r="CO692"/>
  <c r="CK299"/>
  <c r="BY1808"/>
  <c r="CH1164"/>
  <c r="CO820"/>
  <c r="CB972"/>
  <c r="CG908"/>
  <c r="CC908"/>
  <c r="BY908"/>
  <c r="CB908"/>
  <c r="CN908"/>
  <c r="CM908"/>
  <c r="CH908"/>
  <c r="CL908"/>
  <c r="CI908"/>
  <c r="CO908"/>
  <c r="CB1100"/>
  <c r="CM780"/>
  <c r="CP1332"/>
  <c r="CN1332"/>
  <c r="CM1332"/>
  <c r="CH1332"/>
  <c r="CJ1332"/>
  <c r="CE1332"/>
  <c r="BZ1332"/>
  <c r="CG1332"/>
  <c r="CD1332"/>
  <c r="CO1332"/>
  <c r="CC1332"/>
  <c r="CB1332"/>
  <c r="CA1332"/>
  <c r="BY1332"/>
  <c r="BW1332"/>
  <c r="BX1332"/>
  <c r="CL1332"/>
  <c r="CF1332"/>
  <c r="CD1140"/>
  <c r="CG1140"/>
  <c r="CN1140"/>
  <c r="CI1140"/>
  <c r="CO1140"/>
  <c r="CF1140"/>
  <c r="CA1140"/>
  <c r="CB1140"/>
  <c r="CE1140"/>
  <c r="CH1140"/>
  <c r="CJ1140"/>
  <c r="CC1140"/>
  <c r="BY1140"/>
  <c r="CP1140"/>
  <c r="BX1140"/>
  <c r="BW1140"/>
  <c r="CL1140"/>
  <c r="BY884"/>
  <c r="CB884"/>
  <c r="CN884"/>
  <c r="CM884"/>
  <c r="BZ884"/>
  <c r="CD884"/>
  <c r="CJ884"/>
  <c r="CF884"/>
  <c r="CI884"/>
  <c r="BX884"/>
  <c r="CL884"/>
  <c r="CH884"/>
  <c r="BW884"/>
  <c r="CK756"/>
  <c r="CF756"/>
  <c r="CC756"/>
  <c r="BZ756"/>
  <c r="CI756"/>
  <c r="BY756"/>
  <c r="BW756"/>
  <c r="CH756"/>
  <c r="CN756"/>
  <c r="CB756"/>
  <c r="CL756"/>
  <c r="CM756"/>
  <c r="CP756"/>
  <c r="CE756"/>
  <c r="CO756"/>
  <c r="BX756"/>
  <c r="CA756"/>
  <c r="BX1012"/>
  <c r="CK908"/>
  <c r="BZ1076"/>
  <c r="CF820"/>
  <c r="CD1268"/>
  <c r="CM1228"/>
  <c r="CF1012"/>
  <c r="CE908"/>
  <c r="CC1292"/>
  <c r="CK1076"/>
  <c r="CD1036"/>
  <c r="CO884"/>
  <c r="CP692"/>
  <c r="CB1808"/>
  <c r="CI1164"/>
  <c r="CH820"/>
  <c r="BY972"/>
  <c r="CL1699"/>
  <c r="CB1699"/>
  <c r="CN1635"/>
  <c r="CC1635"/>
  <c r="BX1571"/>
  <c r="CA1571"/>
  <c r="CJ1467"/>
  <c r="CG1467"/>
  <c r="CC1395"/>
  <c r="CI1395"/>
  <c r="CJ1259"/>
  <c r="BY1259"/>
  <c r="CC1940"/>
  <c r="CN1940"/>
  <c r="CG1684"/>
  <c r="CH1684"/>
  <c r="CJ267"/>
  <c r="CM267"/>
  <c r="BZ267"/>
  <c r="CL267"/>
  <c r="CI267"/>
  <c r="CN267"/>
  <c r="CO267"/>
  <c r="BW267"/>
  <c r="CB267"/>
  <c r="CE1220"/>
  <c r="CC1220"/>
  <c r="CP1220"/>
  <c r="CM1220"/>
  <c r="CG1220"/>
  <c r="CH1220"/>
  <c r="CD1220"/>
  <c r="CB1220"/>
  <c r="CF1220"/>
  <c r="CL1220"/>
  <c r="BY900"/>
  <c r="CB900"/>
  <c r="CN900"/>
  <c r="CM900"/>
  <c r="CF900"/>
  <c r="BW900"/>
  <c r="BZ900"/>
  <c r="CD900"/>
  <c r="CJ900"/>
  <c r="BY836"/>
  <c r="BX836"/>
  <c r="CL836"/>
  <c r="CM836"/>
  <c r="BZ836"/>
  <c r="CN836"/>
  <c r="CF836"/>
  <c r="CL772"/>
  <c r="CG772"/>
  <c r="BX772"/>
  <c r="CD772"/>
  <c r="CB772"/>
  <c r="CK772"/>
  <c r="CF772"/>
  <c r="CM772"/>
  <c r="CA772"/>
  <c r="CP772"/>
  <c r="CE708"/>
  <c r="CJ708"/>
  <c r="CO708"/>
  <c r="BW708"/>
  <c r="CH708"/>
  <c r="CN708"/>
  <c r="CL708"/>
  <c r="CG708"/>
  <c r="BX708"/>
  <c r="CC708"/>
  <c r="BZ708"/>
  <c r="CM1800"/>
  <c r="CI1800"/>
  <c r="CJ1364"/>
  <c r="CG1284"/>
  <c r="BZ1284"/>
  <c r="CE1284"/>
  <c r="CB1196"/>
  <c r="CA1196"/>
  <c r="CF1196"/>
  <c r="CB1156"/>
  <c r="CA1156"/>
  <c r="CF1156"/>
  <c r="BW1092"/>
  <c r="CA1092"/>
  <c r="CH1068"/>
  <c r="BZ1068"/>
  <c r="CA1068"/>
  <c r="CK1028"/>
  <c r="CE1028"/>
  <c r="CA1028"/>
  <c r="CL964"/>
  <c r="CF964"/>
  <c r="CA964"/>
  <c r="CN684"/>
  <c r="CJ684"/>
  <c r="CE684"/>
  <c r="CP1876"/>
  <c r="CG1132"/>
  <c r="CI836"/>
  <c r="CO836"/>
  <c r="CN748"/>
  <c r="CD748"/>
  <c r="CE1467"/>
  <c r="CA267"/>
  <c r="CG267"/>
  <c r="CA1324"/>
  <c r="CK900"/>
  <c r="CH900"/>
  <c r="CB708"/>
  <c r="CJ1220"/>
  <c r="CD940"/>
  <c r="CC812"/>
  <c r="CO772"/>
  <c r="CE772"/>
  <c r="CP1260"/>
  <c r="CN1260"/>
  <c r="CM1260"/>
  <c r="CH1260"/>
  <c r="CJ1260"/>
  <c r="CE1260"/>
  <c r="BZ1260"/>
  <c r="CG1260"/>
  <c r="CD1260"/>
  <c r="CO1260"/>
  <c r="CF1132"/>
  <c r="CA1132"/>
  <c r="CB1132"/>
  <c r="BX1132"/>
  <c r="CK1132"/>
  <c r="BZ1132"/>
  <c r="CL1132"/>
  <c r="CP1132"/>
  <c r="CH1004"/>
  <c r="BX1004"/>
  <c r="CN1004"/>
  <c r="BZ1004"/>
  <c r="CJ1004"/>
  <c r="CM1004"/>
  <c r="CF1004"/>
  <c r="CI1004"/>
  <c r="CL1004"/>
  <c r="CC1004"/>
  <c r="CO876"/>
  <c r="CE876"/>
  <c r="CI876"/>
  <c r="CG876"/>
  <c r="CC876"/>
  <c r="BY876"/>
  <c r="CB876"/>
  <c r="CP876"/>
  <c r="BX876"/>
  <c r="CA876"/>
  <c r="CA1800"/>
  <c r="CC1800"/>
  <c r="CE1800"/>
  <c r="CI1284"/>
  <c r="CC1284"/>
  <c r="CP1196"/>
  <c r="CL1196"/>
  <c r="CP1156"/>
  <c r="CL1156"/>
  <c r="CE1092"/>
  <c r="CK1092"/>
  <c r="BX1092"/>
  <c r="CK1068"/>
  <c r="CL1068"/>
  <c r="CN1028"/>
  <c r="CG1028"/>
  <c r="BZ964"/>
  <c r="BX964"/>
  <c r="BZ684"/>
  <c r="CC684"/>
  <c r="CL1556"/>
  <c r="CJ1132"/>
  <c r="CB836"/>
  <c r="CB748"/>
  <c r="BZ1699"/>
  <c r="CE267"/>
  <c r="CJ1492"/>
  <c r="CE900"/>
  <c r="CK708"/>
  <c r="CC1260"/>
  <c r="BX1220"/>
  <c r="CO1220"/>
  <c r="CO1004"/>
  <c r="CP1004"/>
  <c r="CI940"/>
  <c r="CF876"/>
  <c r="CF812"/>
  <c r="CH772"/>
  <c r="CK1324"/>
  <c r="BY1324"/>
  <c r="CC1324"/>
  <c r="CI1324"/>
  <c r="CP1324"/>
  <c r="CN1324"/>
  <c r="BW1324"/>
  <c r="CB1324"/>
  <c r="BX1324"/>
  <c r="CF940"/>
  <c r="BW940"/>
  <c r="CP940"/>
  <c r="BX940"/>
  <c r="CA940"/>
  <c r="CH940"/>
  <c r="CL940"/>
  <c r="CK940"/>
  <c r="CG940"/>
  <c r="CC940"/>
  <c r="CK748"/>
  <c r="CF748"/>
  <c r="CC748"/>
  <c r="BZ748"/>
  <c r="BW748"/>
  <c r="CH748"/>
  <c r="BX748"/>
  <c r="CG1800"/>
  <c r="CO1800"/>
  <c r="CN1800"/>
  <c r="BY1284"/>
  <c r="CK1284"/>
  <c r="CC1196"/>
  <c r="BW1196"/>
  <c r="CC1156"/>
  <c r="BW1156"/>
  <c r="CG1092"/>
  <c r="CB1092"/>
  <c r="CF1092"/>
  <c r="BX1068"/>
  <c r="CD1068"/>
  <c r="CC1028"/>
  <c r="CO1028"/>
  <c r="CB964"/>
  <c r="CH964"/>
  <c r="CF684"/>
  <c r="CK684"/>
  <c r="BZ1428"/>
  <c r="CI1132"/>
  <c r="CC836"/>
  <c r="CG748"/>
  <c r="CL1635"/>
  <c r="CP267"/>
  <c r="CF1324"/>
  <c r="CL1324"/>
  <c r="CL900"/>
  <c r="CD708"/>
  <c r="CK1260"/>
  <c r="BY1220"/>
  <c r="BZ1220"/>
  <c r="CB1004"/>
  <c r="CA1004"/>
  <c r="CJ940"/>
  <c r="BZ940"/>
  <c r="CN876"/>
  <c r="CJ772"/>
  <c r="CL812"/>
  <c r="CI812"/>
  <c r="BW812"/>
  <c r="CD812"/>
  <c r="BX812"/>
  <c r="CN812"/>
  <c r="CJ812"/>
  <c r="CP812"/>
  <c r="CB812"/>
  <c r="BY812"/>
  <c r="CB1800"/>
  <c r="BX1800"/>
  <c r="CO1284"/>
  <c r="CH1196"/>
  <c r="CH1156"/>
  <c r="CP1092"/>
  <c r="CM1092"/>
  <c r="CP1068"/>
  <c r="CD1028"/>
  <c r="CD964"/>
  <c r="CB684"/>
  <c r="CK1428"/>
  <c r="CD1132"/>
  <c r="CE836"/>
  <c r="CJ748"/>
  <c r="BZ1571"/>
  <c r="CH267"/>
  <c r="CG1324"/>
  <c r="CE1324"/>
  <c r="BX900"/>
  <c r="CP708"/>
  <c r="CM708"/>
  <c r="CF1260"/>
  <c r="CL1260"/>
  <c r="CI1220"/>
  <c r="CD1004"/>
  <c r="CM940"/>
  <c r="CJ876"/>
  <c r="BZ876"/>
  <c r="CA812"/>
  <c r="CI772"/>
  <c r="CE347"/>
  <c r="CK347"/>
  <c r="CG1804"/>
  <c r="CP1691"/>
  <c r="BY347"/>
  <c r="CP1792"/>
  <c r="CK1792"/>
  <c r="BZ1816"/>
  <c r="CF307"/>
  <c r="CN1816"/>
  <c r="CG307"/>
  <c r="CE1816"/>
  <c r="CP307"/>
  <c r="CC307"/>
  <c r="BW1816"/>
  <c r="CD307"/>
  <c r="CK307"/>
  <c r="CO1832"/>
  <c r="CC1083"/>
  <c r="BW907"/>
  <c r="BX579"/>
  <c r="CO1824"/>
  <c r="CO1580"/>
  <c r="CA1468"/>
  <c r="CP1739"/>
  <c r="CK1675"/>
  <c r="BW1083"/>
  <c r="BX907"/>
  <c r="CN579"/>
  <c r="CI1824"/>
  <c r="CG1832"/>
  <c r="CI1468"/>
  <c r="CD1739"/>
  <c r="BZ1675"/>
  <c r="BY907"/>
  <c r="BZ579"/>
  <c r="CB1824"/>
  <c r="CH907"/>
  <c r="CM1824"/>
  <c r="CH1816"/>
  <c r="CP1816"/>
  <c r="CL1916"/>
  <c r="CK1443"/>
  <c r="BW307"/>
  <c r="BY307"/>
  <c r="CG1816"/>
  <c r="CL1816"/>
  <c r="CF1816"/>
  <c r="BX307"/>
  <c r="CO307"/>
  <c r="CM1848"/>
  <c r="CJ1816"/>
  <c r="CA1816"/>
  <c r="CO1816"/>
  <c r="CI307"/>
  <c r="CA307"/>
  <c r="CB307"/>
  <c r="CM1840"/>
  <c r="CD1816"/>
  <c r="CM1816"/>
  <c r="CE1532"/>
  <c r="CL307"/>
  <c r="CN307"/>
  <c r="CA1840"/>
  <c r="CP1724"/>
  <c r="CP579"/>
  <c r="BZ1772"/>
  <c r="BY1832"/>
  <c r="CI1539"/>
  <c r="CE907"/>
  <c r="CI579"/>
  <c r="CN1840"/>
  <c r="CL1824"/>
  <c r="CG1824"/>
  <c r="CJ1824"/>
  <c r="BY1852"/>
  <c r="CO1848"/>
  <c r="BY1724"/>
  <c r="CJ1840"/>
  <c r="CN1539"/>
  <c r="BZ1848"/>
  <c r="CA1596"/>
  <c r="CP1832"/>
  <c r="CL1980"/>
  <c r="BX1611"/>
  <c r="CF907"/>
  <c r="CL579"/>
  <c r="CB579"/>
  <c r="CH1840"/>
  <c r="BY1824"/>
  <c r="BW1824"/>
  <c r="CC1824"/>
  <c r="CA1848"/>
  <c r="CI1596"/>
  <c r="BW1832"/>
  <c r="CN1916"/>
  <c r="CM1611"/>
  <c r="CF1235"/>
  <c r="CG907"/>
  <c r="CD579"/>
  <c r="CJ579"/>
  <c r="CF1840"/>
  <c r="CP1824"/>
  <c r="CH1824"/>
  <c r="CK1824"/>
  <c r="CF1848"/>
  <c r="CO1532"/>
  <c r="BX1532"/>
  <c r="CH1832"/>
  <c r="CD1840"/>
  <c r="CB1848"/>
  <c r="CJ1596"/>
  <c r="CJ1832"/>
  <c r="CF1832"/>
  <c r="CI1916"/>
  <c r="CH1235"/>
  <c r="CI907"/>
  <c r="CF579"/>
  <c r="CC579"/>
  <c r="CP1840"/>
  <c r="BZ1824"/>
  <c r="CL1340"/>
  <c r="CB1792"/>
  <c r="BY1868"/>
  <c r="CG1848"/>
  <c r="CO347"/>
  <c r="CJ1484"/>
  <c r="CK1235"/>
  <c r="CH1792"/>
  <c r="CD1848"/>
  <c r="CH1848"/>
  <c r="CA1908"/>
  <c r="BW1660"/>
  <c r="CO1596"/>
  <c r="CB1420"/>
  <c r="BZ1832"/>
  <c r="CI1832"/>
  <c r="CC1832"/>
  <c r="CN1980"/>
  <c r="CA1356"/>
  <c r="BY1387"/>
  <c r="CI1187"/>
  <c r="CO1011"/>
  <c r="CE579"/>
  <c r="BY579"/>
  <c r="CK579"/>
  <c r="BX347"/>
  <c r="CI347"/>
  <c r="CO1840"/>
  <c r="CI1840"/>
  <c r="CK1840"/>
  <c r="CJ1792"/>
  <c r="CN1792"/>
  <c r="BW347"/>
  <c r="CK1848"/>
  <c r="CB1596"/>
  <c r="CM347"/>
  <c r="CC1840"/>
  <c r="CL1848"/>
  <c r="BY1848"/>
  <c r="CO1908"/>
  <c r="BX1660"/>
  <c r="CL1396"/>
  <c r="CA1832"/>
  <c r="CB1832"/>
  <c r="CK1832"/>
  <c r="CE1980"/>
  <c r="CC1371"/>
  <c r="CG1171"/>
  <c r="CP987"/>
  <c r="CH579"/>
  <c r="CG579"/>
  <c r="CL347"/>
  <c r="CN347"/>
  <c r="CB347"/>
  <c r="BW1840"/>
  <c r="BZ1840"/>
  <c r="CE1792"/>
  <c r="BW1792"/>
  <c r="BZ1792"/>
  <c r="CC1848"/>
  <c r="CL1740"/>
  <c r="CM1792"/>
  <c r="BX1848"/>
  <c r="CP1660"/>
  <c r="CP1916"/>
  <c r="CA347"/>
  <c r="BX1840"/>
  <c r="BW1852"/>
  <c r="CN1848"/>
  <c r="CI1848"/>
  <c r="CH1660"/>
  <c r="CI1532"/>
  <c r="BX1832"/>
  <c r="CM1832"/>
  <c r="CL1932"/>
  <c r="CC1724"/>
  <c r="BW1468"/>
  <c r="CM1627"/>
  <c r="CO1563"/>
  <c r="CC1443"/>
  <c r="CA1171"/>
  <c r="BW987"/>
  <c r="BW579"/>
  <c r="CO579"/>
  <c r="CD347"/>
  <c r="BZ347"/>
  <c r="CJ347"/>
  <c r="CE1840"/>
  <c r="CL1840"/>
  <c r="BY1792"/>
  <c r="CG1792"/>
  <c r="CI1792"/>
  <c r="CM1788"/>
  <c r="CE1404"/>
  <c r="CH347"/>
  <c r="CG347"/>
  <c r="BX1792"/>
  <c r="CJ1848"/>
  <c r="CF1792"/>
  <c r="CE1848"/>
  <c r="CD1980"/>
  <c r="BY1840"/>
  <c r="CC1792"/>
  <c r="CP1848"/>
  <c r="CJ1804"/>
  <c r="CA1660"/>
  <c r="CK1532"/>
  <c r="CN1832"/>
  <c r="CC1916"/>
  <c r="CB1724"/>
  <c r="CB1468"/>
  <c r="CH1611"/>
  <c r="CL1547"/>
  <c r="CB1443"/>
  <c r="CO1299"/>
  <c r="CM1115"/>
  <c r="CE987"/>
  <c r="CM579"/>
  <c r="CF347"/>
  <c r="CP347"/>
  <c r="CG1840"/>
  <c r="CO1792"/>
  <c r="CA1792"/>
  <c r="CK1404"/>
  <c r="CA1420"/>
  <c r="CG1691"/>
  <c r="CF1996"/>
  <c r="CF1740"/>
  <c r="CI1740"/>
  <c r="CL1484"/>
  <c r="BZ1420"/>
  <c r="CN1932"/>
  <c r="CN1860"/>
  <c r="BZ1356"/>
  <c r="CA1691"/>
  <c r="CE1387"/>
  <c r="CF1315"/>
  <c r="BX1251"/>
  <c r="BZ1011"/>
  <c r="BW1676"/>
  <c r="BZ1804"/>
  <c r="CN1740"/>
  <c r="CH1740"/>
  <c r="CI1660"/>
  <c r="CH1596"/>
  <c r="CL1532"/>
  <c r="CF1532"/>
  <c r="BZ1484"/>
  <c r="CH1420"/>
  <c r="BW1980"/>
  <c r="CO1932"/>
  <c r="CK1916"/>
  <c r="CF1860"/>
  <c r="BZ1724"/>
  <c r="CH1468"/>
  <c r="CP1356"/>
  <c r="CB1739"/>
  <c r="CJ1691"/>
  <c r="BZ1611"/>
  <c r="CC1563"/>
  <c r="CH1539"/>
  <c r="CF1459"/>
  <c r="CD1387"/>
  <c r="CD1315"/>
  <c r="CB1251"/>
  <c r="BY1171"/>
  <c r="BX1083"/>
  <c r="CJ1011"/>
  <c r="CM907"/>
  <c r="BZ907"/>
  <c r="CL907"/>
  <c r="CA1788"/>
  <c r="CI1612"/>
  <c r="CB1852"/>
  <c r="CJ1404"/>
  <c r="CI1804"/>
  <c r="CB1356"/>
  <c r="CJ1187"/>
  <c r="CI1868"/>
  <c r="BY1804"/>
  <c r="CF1356"/>
  <c r="CM1459"/>
  <c r="CG1315"/>
  <c r="CD1187"/>
  <c r="CE1011"/>
  <c r="CM1804"/>
  <c r="CE1740"/>
  <c r="CG1660"/>
  <c r="CJ1644"/>
  <c r="CD1596"/>
  <c r="BZ1532"/>
  <c r="CG1484"/>
  <c r="CA1484"/>
  <c r="CK1420"/>
  <c r="CB1980"/>
  <c r="BX1932"/>
  <c r="CM1916"/>
  <c r="CK1724"/>
  <c r="BY1468"/>
  <c r="BX1356"/>
  <c r="BW1356"/>
  <c r="CE1739"/>
  <c r="CO1675"/>
  <c r="CG1627"/>
  <c r="CN1611"/>
  <c r="CM1563"/>
  <c r="CO1459"/>
  <c r="CE1371"/>
  <c r="CB1299"/>
  <c r="CL1251"/>
  <c r="CK1187"/>
  <c r="CF1115"/>
  <c r="CM1011"/>
  <c r="CN907"/>
  <c r="CP907"/>
  <c r="CC1788"/>
  <c r="CL1612"/>
  <c r="BX1340"/>
  <c r="BW1315"/>
  <c r="CB1115"/>
  <c r="CP1676"/>
  <c r="CH1804"/>
  <c r="CP1420"/>
  <c r="CM1932"/>
  <c r="CL1691"/>
  <c r="CK1612"/>
  <c r="CC1804"/>
  <c r="CO1740"/>
  <c r="CC1660"/>
  <c r="CN1596"/>
  <c r="CM1596"/>
  <c r="CJ1532"/>
  <c r="CE1484"/>
  <c r="BX1420"/>
  <c r="CE1420"/>
  <c r="CK1980"/>
  <c r="CD1932"/>
  <c r="CG1932"/>
  <c r="CE1916"/>
  <c r="BW1724"/>
  <c r="CN1468"/>
  <c r="CG1356"/>
  <c r="CE1356"/>
  <c r="BX1739"/>
  <c r="CM1691"/>
  <c r="BX1675"/>
  <c r="CJ1627"/>
  <c r="CF1611"/>
  <c r="CF1563"/>
  <c r="CI1459"/>
  <c r="BW1387"/>
  <c r="CG1371"/>
  <c r="CM1299"/>
  <c r="CI1251"/>
  <c r="CE1187"/>
  <c r="BW1115"/>
  <c r="CN1003"/>
  <c r="CO907"/>
  <c r="CB907"/>
  <c r="CN1788"/>
  <c r="CG1340"/>
  <c r="BY1740"/>
  <c r="CK1484"/>
  <c r="CA1932"/>
  <c r="CB1387"/>
  <c r="CP1011"/>
  <c r="CI1548"/>
  <c r="BW1740"/>
  <c r="CB1484"/>
  <c r="CH1484"/>
  <c r="CL1356"/>
  <c r="CP1563"/>
  <c r="CM1251"/>
  <c r="BX1836"/>
  <c r="CN1804"/>
  <c r="CJ1740"/>
  <c r="CM1660"/>
  <c r="BW1596"/>
  <c r="CG1596"/>
  <c r="CD1532"/>
  <c r="BW1484"/>
  <c r="BY1420"/>
  <c r="CM1420"/>
  <c r="CI1932"/>
  <c r="CH1932"/>
  <c r="CH1916"/>
  <c r="CC1604"/>
  <c r="CN1356"/>
  <c r="CO1691"/>
  <c r="BY1675"/>
  <c r="CL1627"/>
  <c r="CN1563"/>
  <c r="BX1443"/>
  <c r="CA1387"/>
  <c r="BZ1371"/>
  <c r="CM1235"/>
  <c r="BZ1187"/>
  <c r="CE1115"/>
  <c r="CO987"/>
  <c r="CA907"/>
  <c r="CL1788"/>
  <c r="CG1868"/>
  <c r="BX1732"/>
  <c r="CC1340"/>
  <c r="BW1692"/>
  <c r="CG1364"/>
  <c r="BY1556"/>
  <c r="CM1699"/>
  <c r="CO1635"/>
  <c r="CK1195"/>
  <c r="CC1027"/>
  <c r="BX1684"/>
  <c r="CA1364"/>
  <c r="CN1876"/>
  <c r="CK1620"/>
  <c r="CJ1556"/>
  <c r="CC1331"/>
  <c r="CC1131"/>
  <c r="CH2004"/>
  <c r="CF1492"/>
  <c r="CG1812"/>
  <c r="CL1364"/>
  <c r="CB1876"/>
  <c r="CP1620"/>
  <c r="BY1428"/>
  <c r="CM1395"/>
  <c r="CO1331"/>
  <c r="CK1131"/>
  <c r="CI2004"/>
  <c r="BZ1812"/>
  <c r="CE1364"/>
  <c r="BZ1876"/>
  <c r="BY1620"/>
  <c r="CI1428"/>
  <c r="CD1451"/>
  <c r="CG1395"/>
  <c r="CM1379"/>
  <c r="BZ1331"/>
  <c r="CA1131"/>
  <c r="CJ1812"/>
  <c r="CO1364"/>
  <c r="CD1876"/>
  <c r="CJ1620"/>
  <c r="CB1556"/>
  <c r="CP1428"/>
  <c r="CA1699"/>
  <c r="CF1467"/>
  <c r="CC1195"/>
  <c r="CN1131"/>
  <c r="CE1107"/>
  <c r="BW1027"/>
  <c r="BY1988"/>
  <c r="CK1492"/>
  <c r="CD1796"/>
  <c r="CO1684"/>
  <c r="BZ1364"/>
  <c r="CF1876"/>
  <c r="BW1620"/>
  <c r="CI1604"/>
  <c r="CC1540"/>
  <c r="CM1428"/>
  <c r="CJ1699"/>
  <c r="CJ1683"/>
  <c r="CE1635"/>
  <c r="CB1259"/>
  <c r="CO1195"/>
  <c r="CH1179"/>
  <c r="CJ1131"/>
  <c r="CN2004"/>
  <c r="BX1940"/>
  <c r="CL1492"/>
  <c r="CJ1748"/>
  <c r="BX1275"/>
  <c r="CH1364"/>
  <c r="CO1876"/>
  <c r="BX1620"/>
  <c r="CO1556"/>
  <c r="CI1540"/>
  <c r="CI1412"/>
  <c r="CC1747"/>
  <c r="CD1683"/>
  <c r="CJ1635"/>
  <c r="CC1259"/>
  <c r="CE1195"/>
  <c r="CL2004"/>
  <c r="CJ1940"/>
  <c r="CB1348"/>
  <c r="BZ1748"/>
  <c r="CD1364"/>
  <c r="CJ1876"/>
  <c r="CK1876"/>
  <c r="CI1620"/>
  <c r="CH1556"/>
  <c r="CO1428"/>
  <c r="BW1747"/>
  <c r="CH1635"/>
  <c r="CC1619"/>
  <c r="CC1571"/>
  <c r="CA1395"/>
  <c r="CM1331"/>
  <c r="CK1307"/>
  <c r="CL1259"/>
  <c r="CB2004"/>
  <c r="CB1924"/>
  <c r="CA1812"/>
  <c r="CH1748"/>
  <c r="CO1643"/>
  <c r="BX1643"/>
  <c r="CM1491"/>
  <c r="CG1491"/>
  <c r="CE1564"/>
  <c r="BZ1564"/>
  <c r="CI1043"/>
  <c r="CO1043"/>
  <c r="CP1476"/>
  <c r="BY1476"/>
  <c r="BZ1476"/>
  <c r="CL1476"/>
  <c r="BX1476"/>
  <c r="BW1476"/>
  <c r="BY1412"/>
  <c r="CE1619"/>
  <c r="CP1379"/>
  <c r="CK1739"/>
  <c r="BW1739"/>
  <c r="BZ1739"/>
  <c r="CG1739"/>
  <c r="CL1739"/>
  <c r="CH1739"/>
  <c r="CN1739"/>
  <c r="CC1539"/>
  <c r="CF1539"/>
  <c r="CK1539"/>
  <c r="BY1539"/>
  <c r="CB1539"/>
  <c r="CG1539"/>
  <c r="BW1539"/>
  <c r="CM1539"/>
  <c r="CE1539"/>
  <c r="CD1539"/>
  <c r="BZ1539"/>
  <c r="CP1539"/>
  <c r="CI1299"/>
  <c r="CL1299"/>
  <c r="BX1299"/>
  <c r="CA1299"/>
  <c r="CD1299"/>
  <c r="CN1299"/>
  <c r="BZ1299"/>
  <c r="CC1299"/>
  <c r="BY1299"/>
  <c r="CF1299"/>
  <c r="CP1299"/>
  <c r="BW1299"/>
  <c r="CB1083"/>
  <c r="CI1083"/>
  <c r="CN1083"/>
  <c r="CM1083"/>
  <c r="BY1083"/>
  <c r="CP1083"/>
  <c r="CL1083"/>
  <c r="CF1083"/>
  <c r="CK1083"/>
  <c r="BZ1083"/>
  <c r="CJ1083"/>
  <c r="CD1083"/>
  <c r="CH1980"/>
  <c r="CA1980"/>
  <c r="BX1980"/>
  <c r="BX1852"/>
  <c r="BZ1852"/>
  <c r="CK1852"/>
  <c r="CH1852"/>
  <c r="CO1852"/>
  <c r="CA1852"/>
  <c r="CN1852"/>
  <c r="CM1852"/>
  <c r="CC1852"/>
  <c r="CE1852"/>
  <c r="CJ1852"/>
  <c r="CD1852"/>
  <c r="CI1852"/>
  <c r="CH1724"/>
  <c r="CD1724"/>
  <c r="CL1724"/>
  <c r="BX1724"/>
  <c r="CL1468"/>
  <c r="CJ1468"/>
  <c r="CG1468"/>
  <c r="CO1468"/>
  <c r="BX1468"/>
  <c r="CF1660"/>
  <c r="CO1660"/>
  <c r="CL1660"/>
  <c r="CF1596"/>
  <c r="CL1596"/>
  <c r="CH1532"/>
  <c r="CA1532"/>
  <c r="CP1532"/>
  <c r="BY1364"/>
  <c r="CK1364"/>
  <c r="CJ1980"/>
  <c r="CI1980"/>
  <c r="BY1916"/>
  <c r="CG1916"/>
  <c r="CA1876"/>
  <c r="CA1860"/>
  <c r="CN1724"/>
  <c r="CG1724"/>
  <c r="CL1620"/>
  <c r="CM1604"/>
  <c r="CG1556"/>
  <c r="CE1540"/>
  <c r="BZ1468"/>
  <c r="CD1468"/>
  <c r="CG1428"/>
  <c r="CE1412"/>
  <c r="BY1747"/>
  <c r="CM1739"/>
  <c r="CJ1739"/>
  <c r="BX1699"/>
  <c r="CA1683"/>
  <c r="CF1675"/>
  <c r="CL1675"/>
  <c r="BW1635"/>
  <c r="CD1619"/>
  <c r="CB1611"/>
  <c r="BW1571"/>
  <c r="CL1539"/>
  <c r="CG1451"/>
  <c r="BX1371"/>
  <c r="CK1299"/>
  <c r="CM1179"/>
  <c r="CP1171"/>
  <c r="CK1107"/>
  <c r="CA1083"/>
  <c r="CK987"/>
  <c r="CG1788"/>
  <c r="CL1852"/>
  <c r="CH1796"/>
  <c r="CF1404"/>
  <c r="CB1340"/>
  <c r="CK1715"/>
  <c r="CD1715"/>
  <c r="CB1499"/>
  <c r="CI1499"/>
  <c r="CM1147"/>
  <c r="CG1147"/>
  <c r="CE1860"/>
  <c r="CP1604"/>
  <c r="CK1540"/>
  <c r="CG1412"/>
  <c r="CK1747"/>
  <c r="CL1683"/>
  <c r="CK1619"/>
  <c r="CF1451"/>
  <c r="CH1003"/>
  <c r="CJ1924"/>
  <c r="CJ1476"/>
  <c r="CF1699"/>
  <c r="BY1699"/>
  <c r="CP1699"/>
  <c r="BW1699"/>
  <c r="CK1699"/>
  <c r="CG1699"/>
  <c r="CI1699"/>
  <c r="CD1635"/>
  <c r="BY1635"/>
  <c r="CM1635"/>
  <c r="CI1635"/>
  <c r="BX1635"/>
  <c r="CA1635"/>
  <c r="CG1635"/>
  <c r="CO1571"/>
  <c r="CH1571"/>
  <c r="CG1571"/>
  <c r="CE1571"/>
  <c r="CF1571"/>
  <c r="BY1571"/>
  <c r="CP1571"/>
  <c r="CN1571"/>
  <c r="CM1571"/>
  <c r="CB1571"/>
  <c r="CI1571"/>
  <c r="BW1467"/>
  <c r="CB1467"/>
  <c r="CN1467"/>
  <c r="BY1467"/>
  <c r="CH1467"/>
  <c r="CD1467"/>
  <c r="CL1467"/>
  <c r="BZ1467"/>
  <c r="CK1467"/>
  <c r="CO1467"/>
  <c r="BX1467"/>
  <c r="CM1467"/>
  <c r="CH1395"/>
  <c r="BW1395"/>
  <c r="BY1395"/>
  <c r="CN1395"/>
  <c r="CL1395"/>
  <c r="BX1395"/>
  <c r="CJ1395"/>
  <c r="CO1395"/>
  <c r="CD1395"/>
  <c r="CK1395"/>
  <c r="CP1395"/>
  <c r="CB1395"/>
  <c r="CG1331"/>
  <c r="BW1331"/>
  <c r="BY1331"/>
  <c r="CB1331"/>
  <c r="CP1331"/>
  <c r="CF1331"/>
  <c r="CK1331"/>
  <c r="CD1331"/>
  <c r="CE1331"/>
  <c r="CH1331"/>
  <c r="BX1331"/>
  <c r="CO1259"/>
  <c r="CM1259"/>
  <c r="CG1259"/>
  <c r="BW1259"/>
  <c r="CA1259"/>
  <c r="CD1259"/>
  <c r="CN1259"/>
  <c r="CH1259"/>
  <c r="BX1259"/>
  <c r="BZ1259"/>
  <c r="CK1259"/>
  <c r="CF1259"/>
  <c r="CH1195"/>
  <c r="BX1195"/>
  <c r="BZ1195"/>
  <c r="CL1195"/>
  <c r="CB1195"/>
  <c r="BW1195"/>
  <c r="CF1195"/>
  <c r="BY1195"/>
  <c r="CJ1195"/>
  <c r="CN1195"/>
  <c r="CP1195"/>
  <c r="CD1195"/>
  <c r="BZ1131"/>
  <c r="CL1131"/>
  <c r="CM1131"/>
  <c r="CG1131"/>
  <c r="CI1131"/>
  <c r="CO1131"/>
  <c r="CD1131"/>
  <c r="CE1131"/>
  <c r="BW1131"/>
  <c r="CB1131"/>
  <c r="BX1131"/>
  <c r="CI1027"/>
  <c r="BY1027"/>
  <c r="CM1027"/>
  <c r="CA1027"/>
  <c r="CP1027"/>
  <c r="CL1027"/>
  <c r="CG1027"/>
  <c r="CN1027"/>
  <c r="CD1027"/>
  <c r="CO1027"/>
  <c r="CK1027"/>
  <c r="BX1027"/>
  <c r="CH1027"/>
  <c r="CF2004"/>
  <c r="CJ2004"/>
  <c r="CM2004"/>
  <c r="CG2004"/>
  <c r="CA2004"/>
  <c r="BZ2004"/>
  <c r="BW2004"/>
  <c r="CK2004"/>
  <c r="BX2004"/>
  <c r="BY2004"/>
  <c r="CC2004"/>
  <c r="BZ1940"/>
  <c r="BY1940"/>
  <c r="CE1940"/>
  <c r="CL1940"/>
  <c r="CF1940"/>
  <c r="CD1940"/>
  <c r="CB1940"/>
  <c r="CO1940"/>
  <c r="CP1940"/>
  <c r="BW1940"/>
  <c r="CH1940"/>
  <c r="CG1940"/>
  <c r="CK1940"/>
  <c r="CH1876"/>
  <c r="BY1876"/>
  <c r="CL1812"/>
  <c r="CP1812"/>
  <c r="CN1812"/>
  <c r="CB1812"/>
  <c r="CE1812"/>
  <c r="CI1812"/>
  <c r="CC1812"/>
  <c r="BY1812"/>
  <c r="CH1812"/>
  <c r="CM1812"/>
  <c r="CF1812"/>
  <c r="CG1748"/>
  <c r="CA1748"/>
  <c r="CP1748"/>
  <c r="BW1748"/>
  <c r="BY1748"/>
  <c r="CM1748"/>
  <c r="CB1748"/>
  <c r="CK1748"/>
  <c r="CL1748"/>
  <c r="CE1748"/>
  <c r="CD1748"/>
  <c r="CO1748"/>
  <c r="CF1684"/>
  <c r="CN1684"/>
  <c r="BY1684"/>
  <c r="BW1684"/>
  <c r="CB1684"/>
  <c r="CI1684"/>
  <c r="CA1684"/>
  <c r="CL1684"/>
  <c r="CM1684"/>
  <c r="CD1684"/>
  <c r="CK1684"/>
  <c r="CE1684"/>
  <c r="BZ1684"/>
  <c r="CE1620"/>
  <c r="BZ1620"/>
  <c r="CO1620"/>
  <c r="CC1620"/>
  <c r="CH1620"/>
  <c r="CN1556"/>
  <c r="BW1556"/>
  <c r="CK1556"/>
  <c r="BZ1556"/>
  <c r="CD1556"/>
  <c r="CI1492"/>
  <c r="CE1492"/>
  <c r="BY1492"/>
  <c r="CA1492"/>
  <c r="CO1492"/>
  <c r="CG1492"/>
  <c r="BZ1492"/>
  <c r="BX1492"/>
  <c r="CN1492"/>
  <c r="CP1492"/>
  <c r="CM1492"/>
  <c r="CD1492"/>
  <c r="BW1492"/>
  <c r="CC1428"/>
  <c r="CF1428"/>
  <c r="BW1428"/>
  <c r="CJ1428"/>
  <c r="BX1428"/>
  <c r="CK1660"/>
  <c r="BY1660"/>
  <c r="CP1596"/>
  <c r="BX1596"/>
  <c r="BY1596"/>
  <c r="BY1532"/>
  <c r="CM1532"/>
  <c r="CN1532"/>
  <c r="BX1364"/>
  <c r="CB1364"/>
  <c r="BW1364"/>
  <c r="CO1980"/>
  <c r="BY1980"/>
  <c r="CJ1916"/>
  <c r="CB1916"/>
  <c r="CI1876"/>
  <c r="CL1876"/>
  <c r="CC1876"/>
  <c r="CM1860"/>
  <c r="CA1724"/>
  <c r="CI1724"/>
  <c r="CA1620"/>
  <c r="CG1620"/>
  <c r="CI1556"/>
  <c r="CC1556"/>
  <c r="CC1468"/>
  <c r="CN1428"/>
  <c r="CH1428"/>
  <c r="CD1412"/>
  <c r="CO1739"/>
  <c r="CN1699"/>
  <c r="CB1635"/>
  <c r="CG1611"/>
  <c r="CE1611"/>
  <c r="CK1571"/>
  <c r="CO1539"/>
  <c r="CP1467"/>
  <c r="BZ1395"/>
  <c r="CL1331"/>
  <c r="CE1299"/>
  <c r="CE1259"/>
  <c r="CG1195"/>
  <c r="CK1171"/>
  <c r="CF1131"/>
  <c r="CO1083"/>
  <c r="CE1027"/>
  <c r="BZ1003"/>
  <c r="CP2004"/>
  <c r="CI1940"/>
  <c r="CC1492"/>
  <c r="CG1852"/>
  <c r="BX1812"/>
  <c r="CN1748"/>
  <c r="CF1732"/>
  <c r="CP1684"/>
  <c r="CE1476"/>
  <c r="BW1340"/>
  <c r="CP1683"/>
  <c r="CC1683"/>
  <c r="CB1683"/>
  <c r="CH1683"/>
  <c r="BW1683"/>
  <c r="BY1547"/>
  <c r="CG1547"/>
  <c r="BW1547"/>
  <c r="CJ1547"/>
  <c r="CM1547"/>
  <c r="CI1547"/>
  <c r="CH1547"/>
  <c r="CC1547"/>
  <c r="CO1547"/>
  <c r="CA1379"/>
  <c r="CD1379"/>
  <c r="CE1379"/>
  <c r="CI1379"/>
  <c r="CO1379"/>
  <c r="CN1379"/>
  <c r="BX1379"/>
  <c r="CL1379"/>
  <c r="CI1243"/>
  <c r="CC1243"/>
  <c r="CB1243"/>
  <c r="CA1243"/>
  <c r="CK1243"/>
  <c r="CF1243"/>
  <c r="CD1243"/>
  <c r="CM1107"/>
  <c r="CO1107"/>
  <c r="BX1107"/>
  <c r="CI1107"/>
  <c r="CD1107"/>
  <c r="CJ1107"/>
  <c r="CH1107"/>
  <c r="CL1107"/>
  <c r="CC1988"/>
  <c r="CL1988"/>
  <c r="CF1988"/>
  <c r="CM1988"/>
  <c r="BZ1988"/>
  <c r="CI1988"/>
  <c r="CP1924"/>
  <c r="CL1924"/>
  <c r="CN1924"/>
  <c r="CI1924"/>
  <c r="CD1924"/>
  <c r="CK1796"/>
  <c r="CO1796"/>
  <c r="CE1796"/>
  <c r="BY1796"/>
  <c r="BW1796"/>
  <c r="CM1796"/>
  <c r="BW1668"/>
  <c r="CC1668"/>
  <c r="CB1668"/>
  <c r="CH1668"/>
  <c r="CF1668"/>
  <c r="BZ1604"/>
  <c r="BY1604"/>
  <c r="CB1604"/>
  <c r="CL1604"/>
  <c r="CB1540"/>
  <c r="CD1540"/>
  <c r="CJ1540"/>
  <c r="CD1348"/>
  <c r="BW1348"/>
  <c r="CL1348"/>
  <c r="CA1348"/>
  <c r="CF1348"/>
  <c r="CP1348"/>
  <c r="CG1860"/>
  <c r="CL1540"/>
  <c r="CM1307"/>
  <c r="BX1243"/>
  <c r="CP1675"/>
  <c r="CA1675"/>
  <c r="CI1675"/>
  <c r="CH1675"/>
  <c r="CJ1675"/>
  <c r="CN1675"/>
  <c r="CC1675"/>
  <c r="BW1675"/>
  <c r="CA1443"/>
  <c r="CO1443"/>
  <c r="CI1443"/>
  <c r="BW1443"/>
  <c r="BZ1443"/>
  <c r="CE1443"/>
  <c r="CM1443"/>
  <c r="CP1443"/>
  <c r="CF1443"/>
  <c r="CH1443"/>
  <c r="CD1443"/>
  <c r="CJ1443"/>
  <c r="CL1443"/>
  <c r="CI1235"/>
  <c r="BX1235"/>
  <c r="CB1235"/>
  <c r="CA1235"/>
  <c r="CJ1235"/>
  <c r="CN1235"/>
  <c r="BY1235"/>
  <c r="CP1235"/>
  <c r="CG1235"/>
  <c r="CE1235"/>
  <c r="CL1235"/>
  <c r="BZ1235"/>
  <c r="BW1235"/>
  <c r="CL987"/>
  <c r="CN987"/>
  <c r="BX987"/>
  <c r="CD987"/>
  <c r="BZ987"/>
  <c r="CG987"/>
  <c r="CJ987"/>
  <c r="CI987"/>
  <c r="CH987"/>
  <c r="CA987"/>
  <c r="BY987"/>
  <c r="CC987"/>
  <c r="BZ1788"/>
  <c r="CE1788"/>
  <c r="CI1788"/>
  <c r="CB1788"/>
  <c r="CP1788"/>
  <c r="BW1788"/>
  <c r="CK1788"/>
  <c r="BY1788"/>
  <c r="CH1788"/>
  <c r="CD1788"/>
  <c r="CF1788"/>
  <c r="CP1404"/>
  <c r="CA1404"/>
  <c r="CM1404"/>
  <c r="CH1404"/>
  <c r="CO1404"/>
  <c r="CI1404"/>
  <c r="CC1404"/>
  <c r="BY1404"/>
  <c r="BX1404"/>
  <c r="BZ1404"/>
  <c r="CN1404"/>
  <c r="CB1404"/>
  <c r="CD1404"/>
  <c r="BZ1660"/>
  <c r="CN1660"/>
  <c r="CJ1660"/>
  <c r="CE1596"/>
  <c r="CK1596"/>
  <c r="CB1532"/>
  <c r="BW1532"/>
  <c r="CN1364"/>
  <c r="CP1364"/>
  <c r="BZ1980"/>
  <c r="CF1980"/>
  <c r="CM1980"/>
  <c r="BW1916"/>
  <c r="BX1876"/>
  <c r="CE1876"/>
  <c r="CF1724"/>
  <c r="CO1724"/>
  <c r="CM1620"/>
  <c r="CA1604"/>
  <c r="CP1556"/>
  <c r="CM1556"/>
  <c r="BW1540"/>
  <c r="CM1468"/>
  <c r="CF1468"/>
  <c r="CB1428"/>
  <c r="CD1428"/>
  <c r="CC1739"/>
  <c r="CI1739"/>
  <c r="CE1699"/>
  <c r="CO1699"/>
  <c r="CD1675"/>
  <c r="CB1675"/>
  <c r="CP1635"/>
  <c r="CK1635"/>
  <c r="CJ1611"/>
  <c r="CD1571"/>
  <c r="BX1539"/>
  <c r="CC1467"/>
  <c r="CG1443"/>
  <c r="CF1395"/>
  <c r="CH1379"/>
  <c r="CA1331"/>
  <c r="CH1299"/>
  <c r="CP1259"/>
  <c r="BZ1243"/>
  <c r="CD1235"/>
  <c r="CM1195"/>
  <c r="BY1131"/>
  <c r="CH1083"/>
  <c r="CF1027"/>
  <c r="CM987"/>
  <c r="CO2004"/>
  <c r="CA1940"/>
  <c r="CJ1788"/>
  <c r="CH1492"/>
  <c r="CP1852"/>
  <c r="CD1812"/>
  <c r="CF1748"/>
  <c r="CJ1684"/>
  <c r="CM1668"/>
  <c r="CG1404"/>
  <c r="CD1476"/>
  <c r="CD1747"/>
  <c r="CL1747"/>
  <c r="CM1747"/>
  <c r="CO1747"/>
  <c r="CI1747"/>
  <c r="CP1747"/>
  <c r="CO1619"/>
  <c r="CB1619"/>
  <c r="CH1619"/>
  <c r="CN1619"/>
  <c r="CJ1619"/>
  <c r="CN1451"/>
  <c r="BW1451"/>
  <c r="CE1451"/>
  <c r="CK1451"/>
  <c r="CL1451"/>
  <c r="CB1451"/>
  <c r="BZ1307"/>
  <c r="CF1307"/>
  <c r="CE1307"/>
  <c r="CP1307"/>
  <c r="CN1307"/>
  <c r="CH1307"/>
  <c r="CO1307"/>
  <c r="CB1307"/>
  <c r="CP1179"/>
  <c r="BY1179"/>
  <c r="BX1179"/>
  <c r="CA1179"/>
  <c r="CC1179"/>
  <c r="CO1179"/>
  <c r="CG1179"/>
  <c r="CI1003"/>
  <c r="BY1003"/>
  <c r="CM1003"/>
  <c r="CO1003"/>
  <c r="CA1003"/>
  <c r="CF1003"/>
  <c r="BW1860"/>
  <c r="CO1860"/>
  <c r="BZ1860"/>
  <c r="CD1732"/>
  <c r="CK1732"/>
  <c r="BZ1732"/>
  <c r="CG1732"/>
  <c r="BY1732"/>
  <c r="CL1732"/>
  <c r="CH1412"/>
  <c r="CF1412"/>
  <c r="BZ1412"/>
  <c r="CG1683"/>
  <c r="CD1003"/>
  <c r="BY1668"/>
  <c r="CK1611"/>
  <c r="CD1611"/>
  <c r="CL1611"/>
  <c r="CC1611"/>
  <c r="CI1611"/>
  <c r="CP1611"/>
  <c r="BW1611"/>
  <c r="CA1611"/>
  <c r="CA1371"/>
  <c r="CD1371"/>
  <c r="CN1371"/>
  <c r="CP1371"/>
  <c r="CF1371"/>
  <c r="CJ1371"/>
  <c r="CO1371"/>
  <c r="CM1371"/>
  <c r="CI1371"/>
  <c r="BW1371"/>
  <c r="CH1371"/>
  <c r="CB1371"/>
  <c r="BY1371"/>
  <c r="CB1171"/>
  <c r="BW1171"/>
  <c r="CF1171"/>
  <c r="CI1171"/>
  <c r="CO1171"/>
  <c r="CD1171"/>
  <c r="CH1171"/>
  <c r="BX1171"/>
  <c r="CN1171"/>
  <c r="CJ1171"/>
  <c r="CL1171"/>
  <c r="BZ1171"/>
  <c r="CC1171"/>
  <c r="BZ1916"/>
  <c r="CA1916"/>
  <c r="CD1916"/>
  <c r="CD1340"/>
  <c r="CO1340"/>
  <c r="CK1340"/>
  <c r="BY1340"/>
  <c r="CM1340"/>
  <c r="CH1340"/>
  <c r="CJ1340"/>
  <c r="CP1340"/>
  <c r="CF1340"/>
  <c r="BZ1340"/>
  <c r="CE1340"/>
  <c r="CI1340"/>
  <c r="CB1660"/>
  <c r="CE1660"/>
  <c r="BZ1596"/>
  <c r="CC1532"/>
  <c r="CI1364"/>
  <c r="CC1980"/>
  <c r="CG1980"/>
  <c r="CF1916"/>
  <c r="BX1916"/>
  <c r="CM1876"/>
  <c r="CG1876"/>
  <c r="BX1860"/>
  <c r="CJ1724"/>
  <c r="CE1724"/>
  <c r="CF1620"/>
  <c r="CD1620"/>
  <c r="CD1604"/>
  <c r="CA1556"/>
  <c r="BX1556"/>
  <c r="CH1540"/>
  <c r="CK1468"/>
  <c r="CP1468"/>
  <c r="CA1428"/>
  <c r="CL1428"/>
  <c r="CC1412"/>
  <c r="CF1739"/>
  <c r="CA1739"/>
  <c r="CH1699"/>
  <c r="CD1699"/>
  <c r="CE1675"/>
  <c r="CM1675"/>
  <c r="BZ1635"/>
  <c r="CF1635"/>
  <c r="BW1619"/>
  <c r="BY1611"/>
  <c r="CJ1571"/>
  <c r="CP1547"/>
  <c r="CA1539"/>
  <c r="CA1467"/>
  <c r="CN1443"/>
  <c r="CE1395"/>
  <c r="CK1371"/>
  <c r="CJ1331"/>
  <c r="CI1331"/>
  <c r="CJ1299"/>
  <c r="CI1259"/>
  <c r="CE1243"/>
  <c r="CO1235"/>
  <c r="CA1195"/>
  <c r="CD1179"/>
  <c r="CM1171"/>
  <c r="CH1131"/>
  <c r="CG1083"/>
  <c r="CB1027"/>
  <c r="CB987"/>
  <c r="CD2004"/>
  <c r="CP1988"/>
  <c r="CM1940"/>
  <c r="BX1788"/>
  <c r="BX1348"/>
  <c r="CO1812"/>
  <c r="CK1812"/>
  <c r="BX1748"/>
  <c r="CC1684"/>
  <c r="CE1668"/>
  <c r="BW1404"/>
  <c r="CA1340"/>
  <c r="CB1275"/>
  <c r="BX1147"/>
  <c r="CG1700"/>
  <c r="CL1628"/>
  <c r="BY1860"/>
  <c r="CD1860"/>
  <c r="CC1860"/>
  <c r="CJ1604"/>
  <c r="BW1604"/>
  <c r="CG1604"/>
  <c r="BY1540"/>
  <c r="CO1540"/>
  <c r="CF1540"/>
  <c r="CA1412"/>
  <c r="BX1412"/>
  <c r="CK1412"/>
  <c r="BZ1747"/>
  <c r="BX1747"/>
  <c r="BY1683"/>
  <c r="CN1683"/>
  <c r="CG1619"/>
  <c r="CA1619"/>
  <c r="BX1619"/>
  <c r="CP1587"/>
  <c r="CD1547"/>
  <c r="CK1547"/>
  <c r="BX1451"/>
  <c r="CA1451"/>
  <c r="CO1451"/>
  <c r="CB1379"/>
  <c r="BY1379"/>
  <c r="CJ1307"/>
  <c r="CD1307"/>
  <c r="CA1307"/>
  <c r="CD1267"/>
  <c r="BW1243"/>
  <c r="CL1243"/>
  <c r="CF1179"/>
  <c r="BW1179"/>
  <c r="CB1179"/>
  <c r="CN1107"/>
  <c r="CP1107"/>
  <c r="CJ1003"/>
  <c r="CC1003"/>
  <c r="BW1003"/>
  <c r="CJ963"/>
  <c r="CJ1988"/>
  <c r="CB1988"/>
  <c r="CH1988"/>
  <c r="CG1676"/>
  <c r="CC1612"/>
  <c r="CG1348"/>
  <c r="BZ1348"/>
  <c r="CE1348"/>
  <c r="CE1924"/>
  <c r="CM1924"/>
  <c r="BX1868"/>
  <c r="CA1796"/>
  <c r="CF1796"/>
  <c r="CM1764"/>
  <c r="BW1732"/>
  <c r="CJ1732"/>
  <c r="CH1732"/>
  <c r="BX1668"/>
  <c r="CA1668"/>
  <c r="CD1668"/>
  <c r="CG1476"/>
  <c r="CC1476"/>
  <c r="CA1476"/>
  <c r="BX1700"/>
  <c r="CC1380"/>
  <c r="CH1860"/>
  <c r="CP1860"/>
  <c r="CK1860"/>
  <c r="CE1604"/>
  <c r="CF1604"/>
  <c r="CO1604"/>
  <c r="CM1540"/>
  <c r="BZ1540"/>
  <c r="CN1540"/>
  <c r="CB1412"/>
  <c r="CJ1412"/>
  <c r="BW1412"/>
  <c r="CN1747"/>
  <c r="CH1747"/>
  <c r="CK1683"/>
  <c r="BX1683"/>
  <c r="CP1619"/>
  <c r="CL1619"/>
  <c r="CF1619"/>
  <c r="CE1587"/>
  <c r="CF1547"/>
  <c r="CA1547"/>
  <c r="BY1451"/>
  <c r="CJ1451"/>
  <c r="BZ1451"/>
  <c r="BW1379"/>
  <c r="CG1379"/>
  <c r="BX1307"/>
  <c r="CL1307"/>
  <c r="CI1307"/>
  <c r="CJ1243"/>
  <c r="BY1243"/>
  <c r="CK1179"/>
  <c r="CE1179"/>
  <c r="CJ1179"/>
  <c r="CC1107"/>
  <c r="BY1107"/>
  <c r="CA1107"/>
  <c r="CK1003"/>
  <c r="CP1003"/>
  <c r="CE1003"/>
  <c r="CD963"/>
  <c r="CN1988"/>
  <c r="CE1988"/>
  <c r="CA1988"/>
  <c r="CA1892"/>
  <c r="CJ1348"/>
  <c r="CH1348"/>
  <c r="CM1348"/>
  <c r="CA1924"/>
  <c r="CC1924"/>
  <c r="CI1796"/>
  <c r="CP1796"/>
  <c r="CH1764"/>
  <c r="CN1732"/>
  <c r="CC1732"/>
  <c r="CP1732"/>
  <c r="CI1668"/>
  <c r="CK1668"/>
  <c r="CL1668"/>
  <c r="CB1476"/>
  <c r="CN1476"/>
  <c r="CI1476"/>
  <c r="CB1380"/>
  <c r="BX1828"/>
  <c r="CG1508"/>
  <c r="CB1444"/>
  <c r="BY1051"/>
  <c r="CC1892"/>
  <c r="CL1860"/>
  <c r="CB1860"/>
  <c r="CG1828"/>
  <c r="CK1604"/>
  <c r="BX1604"/>
  <c r="CP1540"/>
  <c r="CA1540"/>
  <c r="CN1508"/>
  <c r="CE1444"/>
  <c r="CN1412"/>
  <c r="CL1412"/>
  <c r="CM1412"/>
  <c r="CB1747"/>
  <c r="CA1747"/>
  <c r="CF1747"/>
  <c r="CF1683"/>
  <c r="CM1683"/>
  <c r="BZ1683"/>
  <c r="BY1651"/>
  <c r="CI1619"/>
  <c r="CM1619"/>
  <c r="CE1547"/>
  <c r="CB1547"/>
  <c r="CC1451"/>
  <c r="CM1451"/>
  <c r="CP1451"/>
  <c r="CC1379"/>
  <c r="BZ1379"/>
  <c r="BW1307"/>
  <c r="CG1307"/>
  <c r="CH1243"/>
  <c r="CN1243"/>
  <c r="CO1243"/>
  <c r="CL1179"/>
  <c r="BZ1179"/>
  <c r="CF1107"/>
  <c r="BW1107"/>
  <c r="CB1107"/>
  <c r="CJ1051"/>
  <c r="BX1003"/>
  <c r="CG1003"/>
  <c r="BZ1996"/>
  <c r="BW1988"/>
  <c r="CO1988"/>
  <c r="CD1956"/>
  <c r="CB1676"/>
  <c r="CI1348"/>
  <c r="CC1348"/>
  <c r="CK1924"/>
  <c r="CF1924"/>
  <c r="BZ1924"/>
  <c r="CC1868"/>
  <c r="CN1796"/>
  <c r="CG1796"/>
  <c r="CA1732"/>
  <c r="CI1732"/>
  <c r="CN1668"/>
  <c r="CP1668"/>
  <c r="CG1548"/>
  <c r="CH1476"/>
  <c r="CO1476"/>
  <c r="CB1996"/>
  <c r="BX1988"/>
  <c r="CG1988"/>
  <c r="CO1956"/>
  <c r="CO1636"/>
  <c r="BY1348"/>
  <c r="CK1348"/>
  <c r="BX1924"/>
  <c r="CG1924"/>
  <c r="CH1924"/>
  <c r="CC1796"/>
  <c r="BZ1796"/>
  <c r="CB1796"/>
  <c r="CE1732"/>
  <c r="CO1732"/>
  <c r="CJ1668"/>
  <c r="CG1668"/>
  <c r="CJ1548"/>
  <c r="CK1476"/>
  <c r="CF1476"/>
  <c r="CH1508"/>
  <c r="CI1860"/>
  <c r="CN1604"/>
  <c r="CG1540"/>
  <c r="CA1508"/>
  <c r="CO1412"/>
  <c r="CJ1747"/>
  <c r="CE1747"/>
  <c r="CO1715"/>
  <c r="CI1683"/>
  <c r="CO1683"/>
  <c r="CG1643"/>
  <c r="BZ1619"/>
  <c r="CN1547"/>
  <c r="BX1547"/>
  <c r="CI1451"/>
  <c r="CK1379"/>
  <c r="CF1379"/>
  <c r="CC1307"/>
  <c r="CM1243"/>
  <c r="CP1243"/>
  <c r="CN1179"/>
  <c r="CG1107"/>
  <c r="CB1003"/>
  <c r="BX1996"/>
  <c r="CK1988"/>
  <c r="CB1636"/>
  <c r="CO1348"/>
  <c r="CO1924"/>
  <c r="BW1924"/>
  <c r="BX1796"/>
  <c r="CJ1796"/>
  <c r="CB1732"/>
  <c r="BZ1668"/>
  <c r="BX1548"/>
  <c r="CM1476"/>
  <c r="CK1723"/>
  <c r="BZ1723"/>
  <c r="BW1723"/>
  <c r="CO1507"/>
  <c r="CI1507"/>
  <c r="CM1507"/>
  <c r="CA1507"/>
  <c r="BY1507"/>
  <c r="CD1219"/>
  <c r="CE1219"/>
  <c r="CA1964"/>
  <c r="CD1964"/>
  <c r="CK1964"/>
  <c r="CI1964"/>
  <c r="CF1964"/>
  <c r="CP1516"/>
  <c r="CO1516"/>
  <c r="CG1516"/>
  <c r="CL1516"/>
  <c r="CM1516"/>
  <c r="CP1651"/>
  <c r="CA1651"/>
  <c r="CC1651"/>
  <c r="CH1651"/>
  <c r="CF1651"/>
  <c r="CD1651"/>
  <c r="BZ1651"/>
  <c r="CJ1651"/>
  <c r="CM1651"/>
  <c r="BX1651"/>
  <c r="CE1651"/>
  <c r="CG1651"/>
  <c r="BW1651"/>
  <c r="CL1651"/>
  <c r="CB1651"/>
  <c r="CI1651"/>
  <c r="CM1211"/>
  <c r="BX1211"/>
  <c r="CO1211"/>
  <c r="CC1211"/>
  <c r="CI1211"/>
  <c r="CN1211"/>
  <c r="CK1211"/>
  <c r="CH1211"/>
  <c r="CJ1211"/>
  <c r="BZ1211"/>
  <c r="CG1211"/>
  <c r="CF1211"/>
  <c r="CE1211"/>
  <c r="CD1211"/>
  <c r="BW1211"/>
  <c r="CJ1572"/>
  <c r="BY1572"/>
  <c r="CD1572"/>
  <c r="CB1572"/>
  <c r="CI1572"/>
  <c r="CA1572"/>
  <c r="CN1572"/>
  <c r="BW1572"/>
  <c r="BX1572"/>
  <c r="CP1572"/>
  <c r="CL1572"/>
  <c r="CH1572"/>
  <c r="CE1572"/>
  <c r="CK1572"/>
  <c r="CG1572"/>
  <c r="CC1572"/>
  <c r="CO1572"/>
  <c r="CJ1700"/>
  <c r="CJ1580"/>
  <c r="BX1516"/>
  <c r="BW1380"/>
  <c r="BW1964"/>
  <c r="CJ1900"/>
  <c r="BY1828"/>
  <c r="CB1508"/>
  <c r="CF1444"/>
  <c r="BX1723"/>
  <c r="CK1651"/>
  <c r="CB1587"/>
  <c r="BX1499"/>
  <c r="CC1419"/>
  <c r="CB1347"/>
  <c r="CC1275"/>
  <c r="CP1211"/>
  <c r="BW1147"/>
  <c r="CE1051"/>
  <c r="CO963"/>
  <c r="BZ1572"/>
  <c r="CK1700"/>
  <c r="CC1580"/>
  <c r="BW1516"/>
  <c r="CE1964"/>
  <c r="CK1900"/>
  <c r="BX1508"/>
  <c r="CM1444"/>
  <c r="CB1715"/>
  <c r="CN1587"/>
  <c r="CN1419"/>
  <c r="CM1347"/>
  <c r="CA1211"/>
  <c r="CM1051"/>
  <c r="CM1572"/>
  <c r="CO1659"/>
  <c r="BY1659"/>
  <c r="CP1659"/>
  <c r="CH1659"/>
  <c r="BW1659"/>
  <c r="CI1427"/>
  <c r="CA1427"/>
  <c r="BZ1427"/>
  <c r="CF1427"/>
  <c r="CJ1155"/>
  <c r="CF1155"/>
  <c r="CK1155"/>
  <c r="CP1836"/>
  <c r="CB1836"/>
  <c r="CL1836"/>
  <c r="CG1836"/>
  <c r="CC1836"/>
  <c r="CN1836"/>
  <c r="CM1644"/>
  <c r="BZ1644"/>
  <c r="CG1644"/>
  <c r="CP1644"/>
  <c r="CN1644"/>
  <c r="CP1388"/>
  <c r="CA1388"/>
  <c r="CE1388"/>
  <c r="CM1499"/>
  <c r="CG1499"/>
  <c r="CN1499"/>
  <c r="CE1499"/>
  <c r="CF1499"/>
  <c r="CO1499"/>
  <c r="BW1499"/>
  <c r="CC1499"/>
  <c r="CJ1499"/>
  <c r="CD1499"/>
  <c r="BY1499"/>
  <c r="CH1499"/>
  <c r="BZ1499"/>
  <c r="CK1499"/>
  <c r="CA1499"/>
  <c r="CA1275"/>
  <c r="CD1275"/>
  <c r="CN1275"/>
  <c r="CP1275"/>
  <c r="CF1275"/>
  <c r="CK1275"/>
  <c r="CH1275"/>
  <c r="CE1275"/>
  <c r="CJ1275"/>
  <c r="CO1275"/>
  <c r="CM1275"/>
  <c r="CG1275"/>
  <c r="BY1275"/>
  <c r="CL1275"/>
  <c r="BW1275"/>
  <c r="BW963"/>
  <c r="CL963"/>
  <c r="BX963"/>
  <c r="CI963"/>
  <c r="CB963"/>
  <c r="CH963"/>
  <c r="CA963"/>
  <c r="CC963"/>
  <c r="CP963"/>
  <c r="BY963"/>
  <c r="BZ963"/>
  <c r="CN963"/>
  <c r="CM963"/>
  <c r="CK963"/>
  <c r="CG963"/>
  <c r="CO1828"/>
  <c r="BW1828"/>
  <c r="CK1828"/>
  <c r="CA1828"/>
  <c r="CH1828"/>
  <c r="CC1828"/>
  <c r="CN1828"/>
  <c r="CE1828"/>
  <c r="CD1828"/>
  <c r="CL1828"/>
  <c r="CJ1828"/>
  <c r="CP1380"/>
  <c r="CN1380"/>
  <c r="CM1380"/>
  <c r="CH1380"/>
  <c r="CE1380"/>
  <c r="CJ1380"/>
  <c r="BZ1380"/>
  <c r="CK1380"/>
  <c r="BY1380"/>
  <c r="BX1380"/>
  <c r="CD1380"/>
  <c r="CB1772"/>
  <c r="CC1700"/>
  <c r="CH1700"/>
  <c r="CH1644"/>
  <c r="CD1516"/>
  <c r="CO1380"/>
  <c r="CL1900"/>
  <c r="CF1828"/>
  <c r="CK1508"/>
  <c r="BY1444"/>
  <c r="CJ1715"/>
  <c r="CP1499"/>
  <c r="CD1419"/>
  <c r="CD1347"/>
  <c r="CI1275"/>
  <c r="CB1211"/>
  <c r="CE963"/>
  <c r="CF1636"/>
  <c r="CF1572"/>
  <c r="CK1772"/>
  <c r="BY1700"/>
  <c r="CK1644"/>
  <c r="CA1516"/>
  <c r="CI1380"/>
  <c r="CG1380"/>
  <c r="CP1828"/>
  <c r="CO1508"/>
  <c r="CL1499"/>
  <c r="CL1211"/>
  <c r="CH1636"/>
  <c r="BW1764"/>
  <c r="CK1059"/>
  <c r="CF1059"/>
  <c r="CJ1059"/>
  <c r="CB1900"/>
  <c r="CO1900"/>
  <c r="CD1900"/>
  <c r="BW1900"/>
  <c r="CF1900"/>
  <c r="CE1708"/>
  <c r="CL1708"/>
  <c r="CD1708"/>
  <c r="CD1452"/>
  <c r="CL1452"/>
  <c r="CP1452"/>
  <c r="CI1836"/>
  <c r="CD1580"/>
  <c r="CN1516"/>
  <c r="BY1964"/>
  <c r="CG1723"/>
  <c r="BW1715"/>
  <c r="CP1715"/>
  <c r="CN1715"/>
  <c r="CC1715"/>
  <c r="CM1715"/>
  <c r="CL1715"/>
  <c r="BX1715"/>
  <c r="BZ1715"/>
  <c r="CI1715"/>
  <c r="BY1715"/>
  <c r="CH1715"/>
  <c r="CG1715"/>
  <c r="CA1715"/>
  <c r="BZ1419"/>
  <c r="CM1419"/>
  <c r="CO1419"/>
  <c r="BW1419"/>
  <c r="CG1419"/>
  <c r="CK1419"/>
  <c r="CI1419"/>
  <c r="CL1419"/>
  <c r="CF1419"/>
  <c r="BX1419"/>
  <c r="CE1419"/>
  <c r="CA1419"/>
  <c r="CJ1419"/>
  <c r="CH1419"/>
  <c r="CB1419"/>
  <c r="CI1147"/>
  <c r="CO1147"/>
  <c r="CD1147"/>
  <c r="CA1147"/>
  <c r="BY1147"/>
  <c r="CC1147"/>
  <c r="CP1147"/>
  <c r="CN1147"/>
  <c r="BZ1147"/>
  <c r="CL1147"/>
  <c r="CJ1147"/>
  <c r="CK1147"/>
  <c r="CB1147"/>
  <c r="CF1147"/>
  <c r="CH1147"/>
  <c r="CE1147"/>
  <c r="CN1956"/>
  <c r="CA1956"/>
  <c r="CM1956"/>
  <c r="CL1956"/>
  <c r="CF1956"/>
  <c r="CE1956"/>
  <c r="CB1956"/>
  <c r="CC1956"/>
  <c r="CI1956"/>
  <c r="BX1956"/>
  <c r="CP1956"/>
  <c r="CK1956"/>
  <c r="CJ1956"/>
  <c r="CG1956"/>
  <c r="BZ1956"/>
  <c r="BZ1700"/>
  <c r="CF1700"/>
  <c r="CI1700"/>
  <c r="CM1700"/>
  <c r="CE1700"/>
  <c r="BW1700"/>
  <c r="CD1700"/>
  <c r="CO1700"/>
  <c r="CA1700"/>
  <c r="CN1700"/>
  <c r="CP1444"/>
  <c r="CN1444"/>
  <c r="CG1444"/>
  <c r="CO1444"/>
  <c r="CL1444"/>
  <c r="BX1444"/>
  <c r="CK1444"/>
  <c r="CI1444"/>
  <c r="CC1444"/>
  <c r="CJ1444"/>
  <c r="CE1836"/>
  <c r="CL1700"/>
  <c r="CE1644"/>
  <c r="CI1516"/>
  <c r="CL1380"/>
  <c r="CC1964"/>
  <c r="CP1900"/>
  <c r="CI1828"/>
  <c r="CP1708"/>
  <c r="CA1444"/>
  <c r="BZ1444"/>
  <c r="CE1715"/>
  <c r="CN1659"/>
  <c r="CP1419"/>
  <c r="BY1956"/>
  <c r="CF1595"/>
  <c r="BW1595"/>
  <c r="CI1595"/>
  <c r="BX1595"/>
  <c r="CP971"/>
  <c r="BX971"/>
  <c r="BX1772"/>
  <c r="BY1772"/>
  <c r="CJ1772"/>
  <c r="CF1772"/>
  <c r="CE1772"/>
  <c r="BX1580"/>
  <c r="CN1580"/>
  <c r="CF1580"/>
  <c r="CP1580"/>
  <c r="BY1580"/>
  <c r="CH1772"/>
  <c r="CL1427"/>
  <c r="CF1587"/>
  <c r="BZ1587"/>
  <c r="BX1587"/>
  <c r="CC1587"/>
  <c r="CJ1587"/>
  <c r="CA1587"/>
  <c r="CO1587"/>
  <c r="CH1587"/>
  <c r="CM1587"/>
  <c r="CD1587"/>
  <c r="CL1587"/>
  <c r="BW1587"/>
  <c r="BY1587"/>
  <c r="CK1587"/>
  <c r="CP1347"/>
  <c r="CF1347"/>
  <c r="CK1347"/>
  <c r="CH1347"/>
  <c r="CE1347"/>
  <c r="CJ1347"/>
  <c r="BZ1347"/>
  <c r="CC1347"/>
  <c r="CG1347"/>
  <c r="BW1347"/>
  <c r="CI1347"/>
  <c r="BX1347"/>
  <c r="CA1347"/>
  <c r="CN1347"/>
  <c r="CO1347"/>
  <c r="CL1347"/>
  <c r="BW1051"/>
  <c r="CH1051"/>
  <c r="CO1051"/>
  <c r="CL1051"/>
  <c r="CG1051"/>
  <c r="CN1051"/>
  <c r="CD1051"/>
  <c r="CB1051"/>
  <c r="CC1051"/>
  <c r="BZ1051"/>
  <c r="CK1051"/>
  <c r="CI1051"/>
  <c r="CA1051"/>
  <c r="CF1051"/>
  <c r="CI1892"/>
  <c r="BY1892"/>
  <c r="CP1892"/>
  <c r="BW1892"/>
  <c r="CM1892"/>
  <c r="CH1892"/>
  <c r="CF1892"/>
  <c r="CN1892"/>
  <c r="CL1892"/>
  <c r="CB1892"/>
  <c r="CG1892"/>
  <c r="CO1892"/>
  <c r="CE1892"/>
  <c r="CD1892"/>
  <c r="CK1892"/>
  <c r="BX1892"/>
  <c r="CB1764"/>
  <c r="CO1764"/>
  <c r="CK1764"/>
  <c r="CN1764"/>
  <c r="CP1764"/>
  <c r="CA1764"/>
  <c r="CG1764"/>
  <c r="BZ1764"/>
  <c r="BY1764"/>
  <c r="CE1764"/>
  <c r="CL1764"/>
  <c r="BX1764"/>
  <c r="CJ1764"/>
  <c r="CF1764"/>
  <c r="CI1764"/>
  <c r="BY1636"/>
  <c r="BX1636"/>
  <c r="CP1636"/>
  <c r="CA1636"/>
  <c r="CE1636"/>
  <c r="BZ1636"/>
  <c r="CJ1636"/>
  <c r="CD1636"/>
  <c r="CK1636"/>
  <c r="CN1636"/>
  <c r="CM1636"/>
  <c r="CC1636"/>
  <c r="CI1636"/>
  <c r="BW1636"/>
  <c r="CD1508"/>
  <c r="BY1508"/>
  <c r="CF1508"/>
  <c r="BW1508"/>
  <c r="CI1508"/>
  <c r="CE1508"/>
  <c r="CM1508"/>
  <c r="CP1508"/>
  <c r="CC1508"/>
  <c r="CJ1508"/>
  <c r="CA1836"/>
  <c r="CM1772"/>
  <c r="CB1700"/>
  <c r="CB1644"/>
  <c r="CA1580"/>
  <c r="CA1380"/>
  <c r="CH1964"/>
  <c r="CB1828"/>
  <c r="CM1828"/>
  <c r="BZ1508"/>
  <c r="BW1444"/>
  <c r="CD1444"/>
  <c r="CF1715"/>
  <c r="CN1651"/>
  <c r="CI1587"/>
  <c r="CL1283"/>
  <c r="CC1219"/>
  <c r="BX1051"/>
  <c r="CH1956"/>
  <c r="CJ1892"/>
  <c r="CG1636"/>
  <c r="CD1764"/>
  <c r="BW1804"/>
  <c r="BX1804"/>
  <c r="CG1740"/>
  <c r="BX1740"/>
  <c r="BZ1740"/>
  <c r="CN1692"/>
  <c r="BY1628"/>
  <c r="CF1564"/>
  <c r="CC1484"/>
  <c r="BX1484"/>
  <c r="CP1484"/>
  <c r="CF1420"/>
  <c r="CC1420"/>
  <c r="CE1932"/>
  <c r="CB1932"/>
  <c r="BZ1932"/>
  <c r="CJ1356"/>
  <c r="CH1356"/>
  <c r="CM1356"/>
  <c r="CL1707"/>
  <c r="CB1627"/>
  <c r="CD1563"/>
  <c r="BY1563"/>
  <c r="BX1387"/>
  <c r="CN1387"/>
  <c r="CL1315"/>
  <c r="CF1187"/>
  <c r="CB1187"/>
  <c r="CH1115"/>
  <c r="CC1996"/>
  <c r="BX1676"/>
  <c r="CE1612"/>
  <c r="CM1612"/>
  <c r="CB1868"/>
  <c r="CC1691"/>
  <c r="CF1691"/>
  <c r="CK1691"/>
  <c r="CB1691"/>
  <c r="BY1691"/>
  <c r="BZ1691"/>
  <c r="CD1691"/>
  <c r="BW1691"/>
  <c r="BX1691"/>
  <c r="CH1459"/>
  <c r="CN1459"/>
  <c r="CG1459"/>
  <c r="BZ1459"/>
  <c r="CE1459"/>
  <c r="CD1459"/>
  <c r="CK1459"/>
  <c r="BX1459"/>
  <c r="CC1459"/>
  <c r="CJ1459"/>
  <c r="BW1459"/>
  <c r="CP1251"/>
  <c r="CF1251"/>
  <c r="CK1251"/>
  <c r="CH1251"/>
  <c r="CE1251"/>
  <c r="CJ1251"/>
  <c r="BZ1251"/>
  <c r="CC1251"/>
  <c r="CG1251"/>
  <c r="BW1251"/>
  <c r="CL1011"/>
  <c r="CG1011"/>
  <c r="CN1011"/>
  <c r="CD1011"/>
  <c r="CB1011"/>
  <c r="CK1011"/>
  <c r="CF1011"/>
  <c r="CI1011"/>
  <c r="BY1011"/>
  <c r="CM1868"/>
  <c r="CO1868"/>
  <c r="BZ1868"/>
  <c r="CF1868"/>
  <c r="CK1868"/>
  <c r="CL1868"/>
  <c r="CN1868"/>
  <c r="CJ1868"/>
  <c r="CH1868"/>
  <c r="CD1868"/>
  <c r="CB1548"/>
  <c r="CE1548"/>
  <c r="CL1548"/>
  <c r="BW1548"/>
  <c r="CK1548"/>
  <c r="CA1548"/>
  <c r="CP1548"/>
  <c r="CN1548"/>
  <c r="BZ1548"/>
  <c r="CO1548"/>
  <c r="CP2012"/>
  <c r="CO1804"/>
  <c r="CA1804"/>
  <c r="CP1804"/>
  <c r="CC1740"/>
  <c r="CA1740"/>
  <c r="CP1740"/>
  <c r="CN1484"/>
  <c r="BY1484"/>
  <c r="CI1484"/>
  <c r="CG1420"/>
  <c r="CD1420"/>
  <c r="CK1932"/>
  <c r="BY1932"/>
  <c r="CP1932"/>
  <c r="CI1356"/>
  <c r="CC1356"/>
  <c r="CH1691"/>
  <c r="CO1627"/>
  <c r="CA1579"/>
  <c r="CA1459"/>
  <c r="CF1387"/>
  <c r="CK1315"/>
  <c r="BY1251"/>
  <c r="CM1203"/>
  <c r="CL1187"/>
  <c r="CK1115"/>
  <c r="CA1011"/>
  <c r="BY1996"/>
  <c r="BW1612"/>
  <c r="CE1868"/>
  <c r="CD1548"/>
  <c r="CF1548"/>
  <c r="BX1563"/>
  <c r="BW1563"/>
  <c r="CJ1563"/>
  <c r="CE1563"/>
  <c r="CB1563"/>
  <c r="CH1563"/>
  <c r="CG1563"/>
  <c r="CA1563"/>
  <c r="CI1563"/>
  <c r="CH1315"/>
  <c r="CE1315"/>
  <c r="CJ1315"/>
  <c r="BZ1315"/>
  <c r="CC1315"/>
  <c r="CO1315"/>
  <c r="CM1315"/>
  <c r="BY1315"/>
  <c r="CB1315"/>
  <c r="CI1115"/>
  <c r="CO1115"/>
  <c r="CD1115"/>
  <c r="CA1115"/>
  <c r="BY1115"/>
  <c r="CC1115"/>
  <c r="CP1115"/>
  <c r="CN1115"/>
  <c r="BZ1115"/>
  <c r="CL1115"/>
  <c r="CL1676"/>
  <c r="CK1676"/>
  <c r="CO1676"/>
  <c r="CD1676"/>
  <c r="BZ1676"/>
  <c r="CI1676"/>
  <c r="CJ1676"/>
  <c r="CH1676"/>
  <c r="CF1676"/>
  <c r="CN1676"/>
  <c r="BY1676"/>
  <c r="CC2012"/>
  <c r="CE1804"/>
  <c r="CK1804"/>
  <c r="CD1804"/>
  <c r="CD1740"/>
  <c r="CK1740"/>
  <c r="CF1484"/>
  <c r="CM1484"/>
  <c r="CN1420"/>
  <c r="CI1420"/>
  <c r="CL1420"/>
  <c r="CF1932"/>
  <c r="CJ1932"/>
  <c r="CJ1372"/>
  <c r="BY1356"/>
  <c r="CK1356"/>
  <c r="CI1691"/>
  <c r="CE1627"/>
  <c r="BZ1563"/>
  <c r="CB1459"/>
  <c r="CN1315"/>
  <c r="CA1315"/>
  <c r="CO1251"/>
  <c r="CG1115"/>
  <c r="CC1011"/>
  <c r="CC1676"/>
  <c r="CP1868"/>
  <c r="BY1548"/>
  <c r="CC1548"/>
  <c r="BX1627"/>
  <c r="CA1627"/>
  <c r="BZ1627"/>
  <c r="CK1627"/>
  <c r="CH1627"/>
  <c r="CP1627"/>
  <c r="CC1627"/>
  <c r="BW1627"/>
  <c r="CD1627"/>
  <c r="CI1627"/>
  <c r="CM1387"/>
  <c r="CG1387"/>
  <c r="CC1387"/>
  <c r="BZ1387"/>
  <c r="CK1387"/>
  <c r="CP1387"/>
  <c r="CL1387"/>
  <c r="CH1387"/>
  <c r="CO1387"/>
  <c r="CA1187"/>
  <c r="BY1187"/>
  <c r="CC1187"/>
  <c r="CP1187"/>
  <c r="CN1187"/>
  <c r="CH1187"/>
  <c r="BX1187"/>
  <c r="CM1187"/>
  <c r="CG1187"/>
  <c r="CP1996"/>
  <c r="BW1996"/>
  <c r="CI1996"/>
  <c r="CE1996"/>
  <c r="CL1996"/>
  <c r="CA1996"/>
  <c r="CO1996"/>
  <c r="CN1996"/>
  <c r="CD1996"/>
  <c r="CK1996"/>
  <c r="CG1996"/>
  <c r="CO1612"/>
  <c r="CB1612"/>
  <c r="CN1612"/>
  <c r="CG1612"/>
  <c r="CH1612"/>
  <c r="CJ1612"/>
  <c r="BY1612"/>
  <c r="BX1612"/>
  <c r="CF1612"/>
  <c r="CD1612"/>
  <c r="BZ1612"/>
  <c r="CF1804"/>
  <c r="CB1804"/>
  <c r="CM1740"/>
  <c r="CO1484"/>
  <c r="CO1420"/>
  <c r="CJ1420"/>
  <c r="BW1932"/>
  <c r="CD1372"/>
  <c r="CO1356"/>
  <c r="CN1691"/>
  <c r="BY1627"/>
  <c r="CN1627"/>
  <c r="CL1563"/>
  <c r="CL1459"/>
  <c r="CP1459"/>
  <c r="CJ1387"/>
  <c r="BX1315"/>
  <c r="CI1315"/>
  <c r="CN1251"/>
  <c r="CA1251"/>
  <c r="BW1187"/>
  <c r="BX1115"/>
  <c r="BX1011"/>
  <c r="BW1011"/>
  <c r="CH1996"/>
  <c r="CM1996"/>
  <c r="CE1676"/>
  <c r="CA1676"/>
  <c r="CA1612"/>
  <c r="BW1868"/>
  <c r="CH1548"/>
  <c r="CO1731"/>
  <c r="CB1731"/>
  <c r="CE1731"/>
  <c r="CF1731"/>
  <c r="CN1731"/>
  <c r="CC1731"/>
  <c r="BX1731"/>
  <c r="BY1731"/>
  <c r="CH1731"/>
  <c r="CJ1731"/>
  <c r="CK1731"/>
  <c r="BZ1731"/>
  <c r="CL1731"/>
  <c r="CM1731"/>
  <c r="BZ1667"/>
  <c r="CA1667"/>
  <c r="CL1667"/>
  <c r="CG1667"/>
  <c r="CI1667"/>
  <c r="CJ1667"/>
  <c r="CE1667"/>
  <c r="CM1667"/>
  <c r="CD1667"/>
  <c r="CC1667"/>
  <c r="CK1667"/>
  <c r="CP1667"/>
  <c r="CF1667"/>
  <c r="BX1667"/>
  <c r="CB1667"/>
  <c r="CC1603"/>
  <c r="CE1603"/>
  <c r="CG1603"/>
  <c r="CJ1603"/>
  <c r="CP1603"/>
  <c r="CD1603"/>
  <c r="CA1603"/>
  <c r="BX1603"/>
  <c r="CB1603"/>
  <c r="CH1603"/>
  <c r="CM1603"/>
  <c r="CN1603"/>
  <c r="CO1603"/>
  <c r="CF1603"/>
  <c r="BW1603"/>
  <c r="CI1603"/>
  <c r="CE1515"/>
  <c r="BZ1515"/>
  <c r="CF1515"/>
  <c r="BW1515"/>
  <c r="CJ1515"/>
  <c r="BY1515"/>
  <c r="CL1515"/>
  <c r="CI1515"/>
  <c r="BX1515"/>
  <c r="CC1515"/>
  <c r="CO1515"/>
  <c r="CB1515"/>
  <c r="CK1515"/>
  <c r="CM1515"/>
  <c r="CN1515"/>
  <c r="CD1515"/>
  <c r="CH1515"/>
  <c r="CA1435"/>
  <c r="CD1435"/>
  <c r="CJ1435"/>
  <c r="CP1435"/>
  <c r="CN1435"/>
  <c r="CC1435"/>
  <c r="CH1435"/>
  <c r="BX1435"/>
  <c r="CB1435"/>
  <c r="CG1435"/>
  <c r="CK1435"/>
  <c r="CO1435"/>
  <c r="BY1435"/>
  <c r="CM1435"/>
  <c r="CL1435"/>
  <c r="CE1435"/>
  <c r="CG1363"/>
  <c r="BW1363"/>
  <c r="BY1363"/>
  <c r="CB1363"/>
  <c r="CI1363"/>
  <c r="CL1363"/>
  <c r="BX1363"/>
  <c r="CP1363"/>
  <c r="CF1363"/>
  <c r="CK1363"/>
  <c r="CE1363"/>
  <c r="CC1363"/>
  <c r="CM1363"/>
  <c r="BZ1363"/>
  <c r="CN1363"/>
  <c r="CJ1363"/>
  <c r="CH1363"/>
  <c r="CG1291"/>
  <c r="BW1291"/>
  <c r="BY1291"/>
  <c r="CB1291"/>
  <c r="CI1291"/>
  <c r="CL1291"/>
  <c r="BX1291"/>
  <c r="CP1291"/>
  <c r="CF1291"/>
  <c r="CK1291"/>
  <c r="CM1291"/>
  <c r="CA1291"/>
  <c r="CN1291"/>
  <c r="CH1291"/>
  <c r="CJ1291"/>
  <c r="CD1291"/>
  <c r="CO1291"/>
  <c r="BZ1291"/>
  <c r="CC1291"/>
  <c r="CJ1227"/>
  <c r="BW1227"/>
  <c r="CA1227"/>
  <c r="CI1227"/>
  <c r="CL1227"/>
  <c r="CP1227"/>
  <c r="CN1227"/>
  <c r="CM1227"/>
  <c r="BX1227"/>
  <c r="CF1227"/>
  <c r="CC1227"/>
  <c r="CE1227"/>
  <c r="CK1227"/>
  <c r="CB1227"/>
  <c r="BY1227"/>
  <c r="CD1227"/>
  <c r="CG1227"/>
  <c r="BZ1227"/>
  <c r="CO1227"/>
  <c r="BZ1163"/>
  <c r="CL1163"/>
  <c r="CM1163"/>
  <c r="CG1163"/>
  <c r="CJ1163"/>
  <c r="CE1163"/>
  <c r="CK1163"/>
  <c r="CI1163"/>
  <c r="CO1163"/>
  <c r="CD1163"/>
  <c r="CH1163"/>
  <c r="BW1163"/>
  <c r="BY1163"/>
  <c r="CB1163"/>
  <c r="CF1163"/>
  <c r="BX1163"/>
  <c r="CC1163"/>
  <c r="CA1163"/>
  <c r="CO1067"/>
  <c r="BZ1067"/>
  <c r="CF1067"/>
  <c r="CL1067"/>
  <c r="CM1067"/>
  <c r="CN1067"/>
  <c r="CJ1067"/>
  <c r="BW1067"/>
  <c r="CK1067"/>
  <c r="BY1067"/>
  <c r="CB1067"/>
  <c r="CC1067"/>
  <c r="CA1067"/>
  <c r="CG1067"/>
  <c r="CE1067"/>
  <c r="CP1067"/>
  <c r="CD1067"/>
  <c r="BX1067"/>
  <c r="CH1067"/>
  <c r="CA979"/>
  <c r="CP979"/>
  <c r="CN979"/>
  <c r="CH979"/>
  <c r="CM979"/>
  <c r="BZ979"/>
  <c r="CO979"/>
  <c r="BW979"/>
  <c r="BY979"/>
  <c r="CF979"/>
  <c r="CG979"/>
  <c r="CE979"/>
  <c r="CB979"/>
  <c r="CL979"/>
  <c r="CC979"/>
  <c r="CK979"/>
  <c r="CJ979"/>
  <c r="BX979"/>
  <c r="CL1972"/>
  <c r="CO1972"/>
  <c r="BY1972"/>
  <c r="CC1972"/>
  <c r="CB1972"/>
  <c r="CI1972"/>
  <c r="CF1972"/>
  <c r="CJ1972"/>
  <c r="CA1972"/>
  <c r="CE1972"/>
  <c r="CN1972"/>
  <c r="BW1972"/>
  <c r="CK1972"/>
  <c r="BZ1972"/>
  <c r="CG1972"/>
  <c r="BX1972"/>
  <c r="CH1972"/>
  <c r="CD1972"/>
  <c r="CP1972"/>
  <c r="BZ1908"/>
  <c r="CD1908"/>
  <c r="CG1908"/>
  <c r="CL1908"/>
  <c r="CK1908"/>
  <c r="BW1908"/>
  <c r="CC1908"/>
  <c r="BY1908"/>
  <c r="CF1908"/>
  <c r="CJ1908"/>
  <c r="CD1844"/>
  <c r="BY1844"/>
  <c r="BW1844"/>
  <c r="CP1844"/>
  <c r="CL1844"/>
  <c r="CF1844"/>
  <c r="CJ1844"/>
  <c r="CE1844"/>
  <c r="BZ1844"/>
  <c r="CK1844"/>
  <c r="CA1844"/>
  <c r="CC1844"/>
  <c r="CG1844"/>
  <c r="CM1844"/>
  <c r="BX1844"/>
  <c r="CB1844"/>
  <c r="CN1844"/>
  <c r="CI1844"/>
  <c r="CH1844"/>
  <c r="CK1780"/>
  <c r="CN1780"/>
  <c r="CE1780"/>
  <c r="CB1780"/>
  <c r="CA1780"/>
  <c r="BZ1780"/>
  <c r="CI1780"/>
  <c r="BY1780"/>
  <c r="CD1780"/>
  <c r="CM1780"/>
  <c r="CG1780"/>
  <c r="CO1780"/>
  <c r="BW1780"/>
  <c r="CJ1780"/>
  <c r="CF1780"/>
  <c r="CM1716"/>
  <c r="BY1716"/>
  <c r="CC1716"/>
  <c r="CD1716"/>
  <c r="CK1716"/>
  <c r="CO1716"/>
  <c r="BX1716"/>
  <c r="CL1716"/>
  <c r="BW1716"/>
  <c r="CH1716"/>
  <c r="CJ1716"/>
  <c r="BZ1716"/>
  <c r="CF1716"/>
  <c r="CE1716"/>
  <c r="CN1716"/>
  <c r="CI1716"/>
  <c r="CG1716"/>
  <c r="CP1716"/>
  <c r="CA1716"/>
  <c r="CB1652"/>
  <c r="CN1652"/>
  <c r="CK1652"/>
  <c r="BZ1652"/>
  <c r="CO1652"/>
  <c r="BX1652"/>
  <c r="CJ1652"/>
  <c r="CH1652"/>
  <c r="CG1652"/>
  <c r="CL1652"/>
  <c r="CE1652"/>
  <c r="BW1652"/>
  <c r="CP1652"/>
  <c r="CB1588"/>
  <c r="CI1588"/>
  <c r="CA1588"/>
  <c r="CN1588"/>
  <c r="BW1588"/>
  <c r="CF1588"/>
  <c r="CE1588"/>
  <c r="CM1588"/>
  <c r="CG1588"/>
  <c r="CK1588"/>
  <c r="CD1588"/>
  <c r="CC1588"/>
  <c r="CP1588"/>
  <c r="CJ1588"/>
  <c r="CO1588"/>
  <c r="CL1588"/>
  <c r="CH1588"/>
  <c r="BX1588"/>
  <c r="BZ1588"/>
  <c r="CI1524"/>
  <c r="CG1524"/>
  <c r="CN1524"/>
  <c r="BZ1524"/>
  <c r="CL1524"/>
  <c r="CF1524"/>
  <c r="CO1524"/>
  <c r="CH1524"/>
  <c r="CK1524"/>
  <c r="BY1524"/>
  <c r="CC1524"/>
  <c r="CB1524"/>
  <c r="CJ1524"/>
  <c r="CA1524"/>
  <c r="BW1524"/>
  <c r="BX1524"/>
  <c r="CE1524"/>
  <c r="CP1524"/>
  <c r="CM1524"/>
  <c r="CG1460"/>
  <c r="CE1460"/>
  <c r="CL1460"/>
  <c r="BX1460"/>
  <c r="CF1460"/>
  <c r="CD1460"/>
  <c r="CM1460"/>
  <c r="CJ1460"/>
  <c r="BZ1460"/>
  <c r="CO1460"/>
  <c r="CA1460"/>
  <c r="CN1460"/>
  <c r="CK1460"/>
  <c r="CI1460"/>
  <c r="CB1460"/>
  <c r="CP1460"/>
  <c r="CH1460"/>
  <c r="BW1460"/>
  <c r="BY1460"/>
  <c r="CC1460"/>
  <c r="CF1396"/>
  <c r="CJ1396"/>
  <c r="BW1396"/>
  <c r="CC1396"/>
  <c r="CP1396"/>
  <c r="CN1396"/>
  <c r="CI1396"/>
  <c r="CG1396"/>
  <c r="CB1396"/>
  <c r="BY1396"/>
  <c r="CL2012"/>
  <c r="CM1908"/>
  <c r="CG1692"/>
  <c r="CH1692"/>
  <c r="CF1628"/>
  <c r="CO1628"/>
  <c r="CO1564"/>
  <c r="CC1564"/>
  <c r="CA1396"/>
  <c r="BZ1396"/>
  <c r="BX1780"/>
  <c r="CF1652"/>
  <c r="BZ1372"/>
  <c r="BW1731"/>
  <c r="BY1667"/>
  <c r="BW1643"/>
  <c r="BZ1435"/>
  <c r="CA1363"/>
  <c r="CE1291"/>
  <c r="CP1043"/>
  <c r="CO1844"/>
  <c r="CF2012"/>
  <c r="CN1908"/>
  <c r="CJ1692"/>
  <c r="CP1692"/>
  <c r="CA1628"/>
  <c r="CB1628"/>
  <c r="CM1564"/>
  <c r="CK1564"/>
  <c r="CD1396"/>
  <c r="CH1396"/>
  <c r="CL1780"/>
  <c r="CD1652"/>
  <c r="CH1372"/>
  <c r="CD1731"/>
  <c r="BW1667"/>
  <c r="CA1643"/>
  <c r="CP1579"/>
  <c r="CI1435"/>
  <c r="CH1227"/>
  <c r="CP1339"/>
  <c r="CF1339"/>
  <c r="CK1339"/>
  <c r="CH1339"/>
  <c r="CE1339"/>
  <c r="CJ1339"/>
  <c r="BZ1339"/>
  <c r="CC1339"/>
  <c r="CG1339"/>
  <c r="BW1339"/>
  <c r="CD1339"/>
  <c r="CM1339"/>
  <c r="CB1339"/>
  <c r="CO1339"/>
  <c r="BY1339"/>
  <c r="CL1339"/>
  <c r="CN1339"/>
  <c r="BX1339"/>
  <c r="CP1436"/>
  <c r="CB1436"/>
  <c r="CM1436"/>
  <c r="CH1436"/>
  <c r="BY1436"/>
  <c r="CE1436"/>
  <c r="BZ1436"/>
  <c r="BX1436"/>
  <c r="CL1436"/>
  <c r="CI1436"/>
  <c r="CN1436"/>
  <c r="CA1436"/>
  <c r="CF1436"/>
  <c r="BW1436"/>
  <c r="CO1436"/>
  <c r="CC1436"/>
  <c r="CD1436"/>
  <c r="CK1436"/>
  <c r="CG1436"/>
  <c r="CN2012"/>
  <c r="CE1908"/>
  <c r="CK1692"/>
  <c r="BX1628"/>
  <c r="CA1564"/>
  <c r="CM1396"/>
  <c r="CI1652"/>
  <c r="CO1667"/>
  <c r="CM1579"/>
  <c r="CJ1491"/>
  <c r="CD979"/>
  <c r="CM1972"/>
  <c r="BY2012"/>
  <c r="BX1908"/>
  <c r="CE1692"/>
  <c r="CC1628"/>
  <c r="CP1564"/>
  <c r="CK1396"/>
  <c r="BY1652"/>
  <c r="CG1731"/>
  <c r="CH1667"/>
  <c r="CL1603"/>
  <c r="CA1491"/>
  <c r="CN1163"/>
  <c r="BY1588"/>
  <c r="CJ1436"/>
  <c r="CN1707"/>
  <c r="BX1707"/>
  <c r="CB1707"/>
  <c r="CM1707"/>
  <c r="CJ1707"/>
  <c r="CC1707"/>
  <c r="CF1707"/>
  <c r="CD1707"/>
  <c r="CK1707"/>
  <c r="BW1707"/>
  <c r="CA1707"/>
  <c r="CI1707"/>
  <c r="CG1707"/>
  <c r="CH1707"/>
  <c r="BY1707"/>
  <c r="CP1707"/>
  <c r="BX1579"/>
  <c r="BW1579"/>
  <c r="CJ1579"/>
  <c r="CE1579"/>
  <c r="CB1579"/>
  <c r="CI1579"/>
  <c r="BY1579"/>
  <c r="CL1579"/>
  <c r="CC1579"/>
  <c r="BZ1579"/>
  <c r="CG1579"/>
  <c r="CK1579"/>
  <c r="CO1579"/>
  <c r="CH1579"/>
  <c r="CD1579"/>
  <c r="CF1579"/>
  <c r="CN1403"/>
  <c r="CA1403"/>
  <c r="CG1403"/>
  <c r="CE1403"/>
  <c r="BZ1403"/>
  <c r="CF1403"/>
  <c r="CM1403"/>
  <c r="CP1403"/>
  <c r="CK1403"/>
  <c r="CI1403"/>
  <c r="CB1403"/>
  <c r="CH1403"/>
  <c r="BY1403"/>
  <c r="CL1403"/>
  <c r="CO1403"/>
  <c r="CC1403"/>
  <c r="CD1403"/>
  <c r="BW1403"/>
  <c r="CH1203"/>
  <c r="CK1203"/>
  <c r="BZ1203"/>
  <c r="BY1203"/>
  <c r="CB1203"/>
  <c r="CI1203"/>
  <c r="CP1203"/>
  <c r="CE1203"/>
  <c r="BX1203"/>
  <c r="CA1203"/>
  <c r="CD1203"/>
  <c r="CJ1203"/>
  <c r="CG1203"/>
  <c r="CO1203"/>
  <c r="CC1203"/>
  <c r="CL1203"/>
  <c r="CF1203"/>
  <c r="CN1203"/>
  <c r="CH2012"/>
  <c r="CK2012"/>
  <c r="BW2012"/>
  <c r="CB2012"/>
  <c r="CI2012"/>
  <c r="CG2012"/>
  <c r="CE2012"/>
  <c r="CD2012"/>
  <c r="BZ2012"/>
  <c r="BX2012"/>
  <c r="CA1884"/>
  <c r="BY1884"/>
  <c r="CE1884"/>
  <c r="CN1884"/>
  <c r="CG1884"/>
  <c r="CD1884"/>
  <c r="CI1884"/>
  <c r="CB1884"/>
  <c r="CF1884"/>
  <c r="CH1884"/>
  <c r="CK1884"/>
  <c r="BW1884"/>
  <c r="CC1884"/>
  <c r="BX1884"/>
  <c r="CM1884"/>
  <c r="CJ1884"/>
  <c r="CO1884"/>
  <c r="CL1884"/>
  <c r="CP1884"/>
  <c r="CN1756"/>
  <c r="CK1756"/>
  <c r="CP1756"/>
  <c r="CD1756"/>
  <c r="CG1756"/>
  <c r="CH1756"/>
  <c r="CM1756"/>
  <c r="CF1756"/>
  <c r="CI1756"/>
  <c r="CJ1756"/>
  <c r="CA1756"/>
  <c r="CL1756"/>
  <c r="CB1756"/>
  <c r="BZ1756"/>
  <c r="BW1756"/>
  <c r="CE1756"/>
  <c r="BY1756"/>
  <c r="CO1756"/>
  <c r="BX1756"/>
  <c r="CC1372"/>
  <c r="CI1372"/>
  <c r="CP1372"/>
  <c r="CN1372"/>
  <c r="BW1372"/>
  <c r="CB1372"/>
  <c r="BX1372"/>
  <c r="CA1372"/>
  <c r="CM1372"/>
  <c r="CO1372"/>
  <c r="CE1372"/>
  <c r="BY1372"/>
  <c r="CK1372"/>
  <c r="CF1372"/>
  <c r="CJ2012"/>
  <c r="CA2012"/>
  <c r="CI1908"/>
  <c r="CE1396"/>
  <c r="CC1780"/>
  <c r="CC1652"/>
  <c r="CI1731"/>
  <c r="CO1707"/>
  <c r="BY1603"/>
  <c r="CA1515"/>
  <c r="BX1403"/>
  <c r="CP1163"/>
  <c r="CD1524"/>
  <c r="CP1643"/>
  <c r="CJ1643"/>
  <c r="CD1643"/>
  <c r="CI1643"/>
  <c r="CF1643"/>
  <c r="CL1643"/>
  <c r="BZ1643"/>
  <c r="CK1643"/>
  <c r="BY1643"/>
  <c r="CB1643"/>
  <c r="CC1643"/>
  <c r="CE1643"/>
  <c r="CM1643"/>
  <c r="CN1643"/>
  <c r="CH1643"/>
  <c r="CP1491"/>
  <c r="BX1491"/>
  <c r="CH1491"/>
  <c r="CF1491"/>
  <c r="BZ1491"/>
  <c r="CI1491"/>
  <c r="BW1491"/>
  <c r="CK1491"/>
  <c r="CO1491"/>
  <c r="CE1491"/>
  <c r="CC1491"/>
  <c r="CL1491"/>
  <c r="CB1491"/>
  <c r="CD1491"/>
  <c r="CN1491"/>
  <c r="BY1491"/>
  <c r="CP1267"/>
  <c r="CF1267"/>
  <c r="CK1267"/>
  <c r="CH1267"/>
  <c r="CE1267"/>
  <c r="CJ1267"/>
  <c r="BZ1267"/>
  <c r="CC1267"/>
  <c r="CG1267"/>
  <c r="BW1267"/>
  <c r="CB1267"/>
  <c r="CI1267"/>
  <c r="BX1267"/>
  <c r="CA1267"/>
  <c r="CN1267"/>
  <c r="CL1267"/>
  <c r="CM1267"/>
  <c r="CO1267"/>
  <c r="CI1139"/>
  <c r="CO1139"/>
  <c r="CD1139"/>
  <c r="CA1139"/>
  <c r="BY1139"/>
  <c r="CC1139"/>
  <c r="CP1139"/>
  <c r="CN1139"/>
  <c r="BZ1139"/>
  <c r="CL1139"/>
  <c r="CM1139"/>
  <c r="CE1139"/>
  <c r="BW1139"/>
  <c r="CJ1139"/>
  <c r="CK1139"/>
  <c r="BX1139"/>
  <c r="CG1139"/>
  <c r="CF1139"/>
  <c r="BW1043"/>
  <c r="CH1043"/>
  <c r="BX1043"/>
  <c r="CL1043"/>
  <c r="CG1043"/>
  <c r="CN1043"/>
  <c r="CD1043"/>
  <c r="CB1043"/>
  <c r="CC1043"/>
  <c r="BZ1043"/>
  <c r="CJ1043"/>
  <c r="CF1043"/>
  <c r="BY1043"/>
  <c r="CK1043"/>
  <c r="CM1043"/>
  <c r="CE1043"/>
  <c r="CA1043"/>
  <c r="CN1948"/>
  <c r="CI1948"/>
  <c r="BY1948"/>
  <c r="CD1948"/>
  <c r="CH1948"/>
  <c r="CP1948"/>
  <c r="CB1948"/>
  <c r="CK1948"/>
  <c r="CC1948"/>
  <c r="CM1948"/>
  <c r="CG1948"/>
  <c r="CE1948"/>
  <c r="CL1948"/>
  <c r="BW1948"/>
  <c r="BZ1948"/>
  <c r="CJ1948"/>
  <c r="CF1948"/>
  <c r="BX1948"/>
  <c r="CO1948"/>
  <c r="CP1820"/>
  <c r="CJ1820"/>
  <c r="CK1820"/>
  <c r="CE1820"/>
  <c r="CA1820"/>
  <c r="CC1820"/>
  <c r="CO1820"/>
  <c r="CB1820"/>
  <c r="BY1820"/>
  <c r="CL1820"/>
  <c r="CG1820"/>
  <c r="CI1820"/>
  <c r="BX1820"/>
  <c r="CF1820"/>
  <c r="CN1820"/>
  <c r="CH1820"/>
  <c r="CD1820"/>
  <c r="CM1820"/>
  <c r="BW1820"/>
  <c r="BZ1692"/>
  <c r="CB1692"/>
  <c r="BX1692"/>
  <c r="CI1692"/>
  <c r="CM1692"/>
  <c r="CF1692"/>
  <c r="BY1692"/>
  <c r="CA1692"/>
  <c r="CO1692"/>
  <c r="CL1692"/>
  <c r="CE1628"/>
  <c r="CK1628"/>
  <c r="CN1628"/>
  <c r="CH1628"/>
  <c r="CJ1628"/>
  <c r="CD1628"/>
  <c r="BZ1628"/>
  <c r="CG1628"/>
  <c r="CI1628"/>
  <c r="BW1628"/>
  <c r="CJ1564"/>
  <c r="CD1564"/>
  <c r="CI1564"/>
  <c r="CB1564"/>
  <c r="CL1564"/>
  <c r="CH1564"/>
  <c r="CN1564"/>
  <c r="BY1564"/>
  <c r="CG1564"/>
  <c r="BW1564"/>
  <c r="CH1500"/>
  <c r="CJ1500"/>
  <c r="CN1500"/>
  <c r="BZ1500"/>
  <c r="BW1500"/>
  <c r="CL1500"/>
  <c r="CE1500"/>
  <c r="CM1500"/>
  <c r="CF1500"/>
  <c r="BX1500"/>
  <c r="CG1500"/>
  <c r="CI1500"/>
  <c r="CC1500"/>
  <c r="CD1500"/>
  <c r="CA1500"/>
  <c r="CP1500"/>
  <c r="BY1500"/>
  <c r="CK1500"/>
  <c r="CO1500"/>
  <c r="CO2012"/>
  <c r="CB1908"/>
  <c r="CH1908"/>
  <c r="CD1692"/>
  <c r="CP1628"/>
  <c r="BX1564"/>
  <c r="CO1396"/>
  <c r="CP1780"/>
  <c r="CA1652"/>
  <c r="CG1372"/>
  <c r="CA1731"/>
  <c r="CE1707"/>
  <c r="BZ1603"/>
  <c r="CG1515"/>
  <c r="CF1435"/>
  <c r="CD1363"/>
  <c r="CA1339"/>
  <c r="CB1139"/>
  <c r="CC1756"/>
  <c r="CP1723"/>
  <c r="CO1723"/>
  <c r="CE1723"/>
  <c r="CC1723"/>
  <c r="CJ1723"/>
  <c r="CI1723"/>
  <c r="CB1723"/>
  <c r="BX1659"/>
  <c r="CM1659"/>
  <c r="CG1659"/>
  <c r="CF1659"/>
  <c r="BZ1659"/>
  <c r="CD1659"/>
  <c r="CE1659"/>
  <c r="CN1595"/>
  <c r="CH1595"/>
  <c r="CE1595"/>
  <c r="CA1595"/>
  <c r="CM1595"/>
  <c r="CB1595"/>
  <c r="CO1595"/>
  <c r="BZ1595"/>
  <c r="BY1595"/>
  <c r="CP1507"/>
  <c r="BX1507"/>
  <c r="CH1507"/>
  <c r="CF1507"/>
  <c r="BZ1507"/>
  <c r="CG1507"/>
  <c r="BW1507"/>
  <c r="CK1507"/>
  <c r="CC1507"/>
  <c r="CO1427"/>
  <c r="BW1427"/>
  <c r="CG1427"/>
  <c r="CK1427"/>
  <c r="BY1427"/>
  <c r="CE1427"/>
  <c r="CP1427"/>
  <c r="CN1427"/>
  <c r="CC1427"/>
  <c r="CP1355"/>
  <c r="CF1355"/>
  <c r="CK1355"/>
  <c r="CH1355"/>
  <c r="CE1355"/>
  <c r="CJ1355"/>
  <c r="BZ1355"/>
  <c r="CC1355"/>
  <c r="CG1355"/>
  <c r="BW1355"/>
  <c r="CB1355"/>
  <c r="CI1355"/>
  <c r="BX1355"/>
  <c r="CA1355"/>
  <c r="CN1355"/>
  <c r="CL1355"/>
  <c r="CP1283"/>
  <c r="CF1283"/>
  <c r="CK1283"/>
  <c r="CH1283"/>
  <c r="CE1283"/>
  <c r="CJ1283"/>
  <c r="BZ1283"/>
  <c r="CC1283"/>
  <c r="CG1283"/>
  <c r="BW1283"/>
  <c r="CA1283"/>
  <c r="CN1283"/>
  <c r="CO1283"/>
  <c r="BY1283"/>
  <c r="CM1283"/>
  <c r="CH1219"/>
  <c r="CK1219"/>
  <c r="BZ1219"/>
  <c r="BY1219"/>
  <c r="CB1219"/>
  <c r="CA1219"/>
  <c r="CP1219"/>
  <c r="CN1219"/>
  <c r="BX1219"/>
  <c r="CJ1219"/>
  <c r="CO1219"/>
  <c r="CF1219"/>
  <c r="BW1219"/>
  <c r="CL1219"/>
  <c r="CI1219"/>
  <c r="CI1155"/>
  <c r="CO1155"/>
  <c r="CD1155"/>
  <c r="CA1155"/>
  <c r="BY1155"/>
  <c r="CC1155"/>
  <c r="CP1155"/>
  <c r="CN1155"/>
  <c r="BZ1155"/>
  <c r="CL1155"/>
  <c r="BW1155"/>
  <c r="BX1155"/>
  <c r="CG1155"/>
  <c r="CH1155"/>
  <c r="BW1059"/>
  <c r="CH1059"/>
  <c r="BX1059"/>
  <c r="CL1059"/>
  <c r="CG1059"/>
  <c r="CN1059"/>
  <c r="CD1059"/>
  <c r="CB1059"/>
  <c r="CC1059"/>
  <c r="BZ1059"/>
  <c r="BY1059"/>
  <c r="CM1059"/>
  <c r="CP1059"/>
  <c r="CE1059"/>
  <c r="CO1059"/>
  <c r="CA1059"/>
  <c r="BW971"/>
  <c r="CC971"/>
  <c r="CH971"/>
  <c r="CL971"/>
  <c r="CN971"/>
  <c r="CJ971"/>
  <c r="CD971"/>
  <c r="BZ971"/>
  <c r="CA971"/>
  <c r="BY971"/>
  <c r="CE971"/>
  <c r="CK971"/>
  <c r="CI971"/>
  <c r="CG971"/>
  <c r="CB971"/>
  <c r="BZ1708"/>
  <c r="CK1708"/>
  <c r="CB1708"/>
  <c r="CI1708"/>
  <c r="CJ1708"/>
  <c r="CA1708"/>
  <c r="BW1708"/>
  <c r="CN1708"/>
  <c r="CE1452"/>
  <c r="CI1452"/>
  <c r="CO1452"/>
  <c r="CM1452"/>
  <c r="CG1452"/>
  <c r="CC1452"/>
  <c r="BZ1452"/>
  <c r="CB1452"/>
  <c r="CA1452"/>
  <c r="BY1452"/>
  <c r="CJ1452"/>
  <c r="CF1452"/>
  <c r="CN1452"/>
  <c r="BW1452"/>
  <c r="CL1388"/>
  <c r="BW1388"/>
  <c r="CM1388"/>
  <c r="CC1388"/>
  <c r="CI1388"/>
  <c r="CK1388"/>
  <c r="CG1388"/>
  <c r="CJ1388"/>
  <c r="BX1388"/>
  <c r="CH1388"/>
  <c r="BY1388"/>
  <c r="BZ1388"/>
  <c r="CN1388"/>
  <c r="CB1388"/>
  <c r="CF1388"/>
  <c r="BZ1836"/>
  <c r="CJ1836"/>
  <c r="BY1836"/>
  <c r="CA1772"/>
  <c r="CC1772"/>
  <c r="CI1772"/>
  <c r="CA1644"/>
  <c r="CF1644"/>
  <c r="BW1580"/>
  <c r="CL1580"/>
  <c r="CB1580"/>
  <c r="CB1516"/>
  <c r="BY1516"/>
  <c r="CB1964"/>
  <c r="CP1964"/>
  <c r="CN1964"/>
  <c r="CE1900"/>
  <c r="CI1900"/>
  <c r="BX1708"/>
  <c r="CM1723"/>
  <c r="CA1659"/>
  <c r="CD1595"/>
  <c r="CJ1507"/>
  <c r="CB1427"/>
  <c r="CH1427"/>
  <c r="CI1283"/>
  <c r="CM1219"/>
  <c r="CI1059"/>
  <c r="CO971"/>
  <c r="CO1388"/>
  <c r="BW1836"/>
  <c r="CM1836"/>
  <c r="CK1836"/>
  <c r="CD1772"/>
  <c r="BW1772"/>
  <c r="CP1772"/>
  <c r="CO1644"/>
  <c r="CI1644"/>
  <c r="BZ1580"/>
  <c r="CE1580"/>
  <c r="CK1580"/>
  <c r="CC1516"/>
  <c r="BZ1516"/>
  <c r="CL1964"/>
  <c r="BZ1964"/>
  <c r="CM1964"/>
  <c r="CM1900"/>
  <c r="CG1900"/>
  <c r="CM1708"/>
  <c r="CG1708"/>
  <c r="CN1723"/>
  <c r="CA1723"/>
  <c r="CB1659"/>
  <c r="CI1659"/>
  <c r="CG1595"/>
  <c r="CC1595"/>
  <c r="CN1507"/>
  <c r="CM1427"/>
  <c r="CD1355"/>
  <c r="CE1155"/>
  <c r="CF971"/>
  <c r="BX1452"/>
  <c r="CD1836"/>
  <c r="CF1836"/>
  <c r="CL1772"/>
  <c r="CG1772"/>
  <c r="BW1644"/>
  <c r="BY1644"/>
  <c r="CD1644"/>
  <c r="CI1580"/>
  <c r="CG1580"/>
  <c r="CJ1516"/>
  <c r="CE1516"/>
  <c r="CH1516"/>
  <c r="CG1964"/>
  <c r="CJ1964"/>
  <c r="CA1900"/>
  <c r="BY1900"/>
  <c r="BZ1900"/>
  <c r="CF1708"/>
  <c r="BY1708"/>
  <c r="CF1723"/>
  <c r="CD1723"/>
  <c r="CK1659"/>
  <c r="CC1659"/>
  <c r="CP1595"/>
  <c r="CK1595"/>
  <c r="CD1507"/>
  <c r="BX1427"/>
  <c r="BY1355"/>
  <c r="BX1283"/>
  <c r="CM1155"/>
  <c r="CM971"/>
  <c r="CH1452"/>
  <c r="CO1836"/>
  <c r="CN1772"/>
  <c r="BX1644"/>
  <c r="CL1644"/>
  <c r="CM1580"/>
  <c r="CK1516"/>
  <c r="CF1516"/>
  <c r="CO1964"/>
  <c r="CC1900"/>
  <c r="CN1900"/>
  <c r="CH1900"/>
  <c r="CC1708"/>
  <c r="CH1708"/>
  <c r="CH1723"/>
  <c r="CL1723"/>
  <c r="CJ1659"/>
  <c r="CL1659"/>
  <c r="CJ1595"/>
  <c r="CB1507"/>
  <c r="CL1507"/>
  <c r="CD1427"/>
  <c r="CO1355"/>
  <c r="CB1283"/>
  <c r="CB1155"/>
  <c r="CK1452"/>
  <c r="CO1825"/>
  <c r="CG1825"/>
  <c r="BY1825"/>
  <c r="CI1825"/>
  <c r="BZ1825"/>
  <c r="CM1825"/>
  <c r="CC1825"/>
  <c r="CN1825"/>
  <c r="CB1825"/>
  <c r="CL1825"/>
  <c r="CA1825"/>
  <c r="CK1825"/>
  <c r="BX1825"/>
  <c r="CF1825"/>
  <c r="CJ1825"/>
  <c r="CH1825"/>
  <c r="CE1825"/>
  <c r="CP1825"/>
  <c r="CD1825"/>
  <c r="BW1825"/>
  <c r="CO1569"/>
  <c r="CG1569"/>
  <c r="BY1569"/>
  <c r="CN1569"/>
  <c r="CF1569"/>
  <c r="BX1569"/>
  <c r="CJ1569"/>
  <c r="CB1569"/>
  <c r="CI1569"/>
  <c r="CH1569"/>
  <c r="CE1569"/>
  <c r="CM1569"/>
  <c r="CA1569"/>
  <c r="CD1569"/>
  <c r="CC1569"/>
  <c r="BZ1569"/>
  <c r="CP1569"/>
  <c r="BW1569"/>
  <c r="CL1569"/>
  <c r="CK1569"/>
  <c r="CP1441"/>
  <c r="CH1441"/>
  <c r="BZ1441"/>
  <c r="CN1441"/>
  <c r="CE1441"/>
  <c r="CM1441"/>
  <c r="CD1441"/>
  <c r="CL1441"/>
  <c r="CC1441"/>
  <c r="CI1441"/>
  <c r="BY1441"/>
  <c r="CK1441"/>
  <c r="CJ1441"/>
  <c r="CG1441"/>
  <c r="CA1441"/>
  <c r="CF1441"/>
  <c r="CB1441"/>
  <c r="BX1441"/>
  <c r="BW1441"/>
  <c r="CO1441"/>
  <c r="CI1249"/>
  <c r="CA1249"/>
  <c r="CP1249"/>
  <c r="CH1249"/>
  <c r="CO1249"/>
  <c r="CG1249"/>
  <c r="BY1249"/>
  <c r="CL1249"/>
  <c r="CD1249"/>
  <c r="CN1249"/>
  <c r="BZ1249"/>
  <c r="CM1249"/>
  <c r="BX1249"/>
  <c r="CK1249"/>
  <c r="BW1249"/>
  <c r="CE1249"/>
  <c r="CJ1249"/>
  <c r="CF1249"/>
  <c r="CC1249"/>
  <c r="CB1249"/>
  <c r="CM1057"/>
  <c r="CE1057"/>
  <c r="BW1057"/>
  <c r="CL1057"/>
  <c r="CD1057"/>
  <c r="CK1057"/>
  <c r="CC1057"/>
  <c r="CI1057"/>
  <c r="CA1057"/>
  <c r="CB1057"/>
  <c r="CP1057"/>
  <c r="BZ1057"/>
  <c r="CO1057"/>
  <c r="BY1057"/>
  <c r="CJ1057"/>
  <c r="CN1057"/>
  <c r="CH1057"/>
  <c r="CG1057"/>
  <c r="BX1057"/>
  <c r="CF1057"/>
  <c r="CL801"/>
  <c r="CD801"/>
  <c r="CP801"/>
  <c r="CH801"/>
  <c r="BZ801"/>
  <c r="CJ801"/>
  <c r="BY801"/>
  <c r="CI801"/>
  <c r="BX801"/>
  <c r="CG801"/>
  <c r="BW801"/>
  <c r="CO801"/>
  <c r="CE801"/>
  <c r="CN801"/>
  <c r="CM801"/>
  <c r="CF801"/>
  <c r="CK801"/>
  <c r="CC801"/>
  <c r="CA801"/>
  <c r="CB801"/>
  <c r="CK609"/>
  <c r="CC609"/>
  <c r="CJ609"/>
  <c r="CB609"/>
  <c r="CI609"/>
  <c r="CA609"/>
  <c r="CO609"/>
  <c r="CG609"/>
  <c r="BY609"/>
  <c r="CH609"/>
  <c r="CF609"/>
  <c r="CE609"/>
  <c r="CP609"/>
  <c r="BZ609"/>
  <c r="CM609"/>
  <c r="CL609"/>
  <c r="BX609"/>
  <c r="CD609"/>
  <c r="BW609"/>
  <c r="CN609"/>
  <c r="CK353"/>
  <c r="CC353"/>
  <c r="CJ353"/>
  <c r="CB353"/>
  <c r="CI353"/>
  <c r="CA353"/>
  <c r="CO353"/>
  <c r="CG353"/>
  <c r="BY353"/>
  <c r="CH353"/>
  <c r="CF353"/>
  <c r="CE353"/>
  <c r="CP353"/>
  <c r="BZ353"/>
  <c r="CM353"/>
  <c r="BX353"/>
  <c r="CL353"/>
  <c r="CN353"/>
  <c r="CD353"/>
  <c r="BW353"/>
  <c r="CK225"/>
  <c r="CC225"/>
  <c r="CJ225"/>
  <c r="CB225"/>
  <c r="CI225"/>
  <c r="CA225"/>
  <c r="CO225"/>
  <c r="CG225"/>
  <c r="BY225"/>
  <c r="CM225"/>
  <c r="BW225"/>
  <c r="CP225"/>
  <c r="CL225"/>
  <c r="BX225"/>
  <c r="CH225"/>
  <c r="CF225"/>
  <c r="BZ225"/>
  <c r="CE225"/>
  <c r="CD225"/>
  <c r="CN225"/>
  <c r="CL1790"/>
  <c r="CD1790"/>
  <c r="CM1790"/>
  <c r="CC1790"/>
  <c r="CK1790"/>
  <c r="CA1790"/>
  <c r="CJ1790"/>
  <c r="BZ1790"/>
  <c r="CI1790"/>
  <c r="BY1790"/>
  <c r="CP1790"/>
  <c r="CF1790"/>
  <c r="CH1790"/>
  <c r="CG1790"/>
  <c r="CE1790"/>
  <c r="BW1790"/>
  <c r="CN1790"/>
  <c r="CB1790"/>
  <c r="BX1790"/>
  <c r="CO1790"/>
  <c r="CN1534"/>
  <c r="CF1534"/>
  <c r="BX1534"/>
  <c r="CL1534"/>
  <c r="CC1534"/>
  <c r="CK1534"/>
  <c r="CB1534"/>
  <c r="CJ1534"/>
  <c r="CA1534"/>
  <c r="CP1534"/>
  <c r="CG1534"/>
  <c r="BW1534"/>
  <c r="BZ1534"/>
  <c r="BY1534"/>
  <c r="CO1534"/>
  <c r="CH1534"/>
  <c r="CI1534"/>
  <c r="CM1534"/>
  <c r="CE1534"/>
  <c r="CD1534"/>
  <c r="CM1278"/>
  <c r="CE1278"/>
  <c r="BW1278"/>
  <c r="CL1278"/>
  <c r="CD1278"/>
  <c r="CK1278"/>
  <c r="CC1278"/>
  <c r="CP1278"/>
  <c r="CH1278"/>
  <c r="BZ1278"/>
  <c r="CJ1278"/>
  <c r="CI1278"/>
  <c r="CG1278"/>
  <c r="CA1278"/>
  <c r="CF1278"/>
  <c r="CB1278"/>
  <c r="BY1278"/>
  <c r="BX1278"/>
  <c r="CO1278"/>
  <c r="CN1278"/>
  <c r="CI1022"/>
  <c r="CA1022"/>
  <c r="CP1022"/>
  <c r="CH1022"/>
  <c r="BZ1022"/>
  <c r="CO1022"/>
  <c r="CG1022"/>
  <c r="BY1022"/>
  <c r="CM1022"/>
  <c r="CE1022"/>
  <c r="BW1022"/>
  <c r="CN1022"/>
  <c r="BX1022"/>
  <c r="CL1022"/>
  <c r="CK1022"/>
  <c r="CF1022"/>
  <c r="CJ1022"/>
  <c r="CD1022"/>
  <c r="CC1022"/>
  <c r="CB1022"/>
  <c r="CP830"/>
  <c r="CH830"/>
  <c r="BZ830"/>
  <c r="CO830"/>
  <c r="CG830"/>
  <c r="BY830"/>
  <c r="CL830"/>
  <c r="CD830"/>
  <c r="CJ830"/>
  <c r="BW830"/>
  <c r="CI830"/>
  <c r="CF830"/>
  <c r="CC830"/>
  <c r="CE830"/>
  <c r="CB830"/>
  <c r="CA830"/>
  <c r="BX830"/>
  <c r="CM830"/>
  <c r="CN830"/>
  <c r="CK830"/>
  <c r="CO574"/>
  <c r="CG574"/>
  <c r="BY574"/>
  <c r="CN574"/>
  <c r="CF574"/>
  <c r="BX574"/>
  <c r="CM574"/>
  <c r="CE574"/>
  <c r="BW574"/>
  <c r="CK574"/>
  <c r="CC574"/>
  <c r="CD574"/>
  <c r="CB574"/>
  <c r="CA574"/>
  <c r="CL574"/>
  <c r="CI574"/>
  <c r="CH574"/>
  <c r="BZ574"/>
  <c r="CP574"/>
  <c r="CJ574"/>
  <c r="CO382"/>
  <c r="CG382"/>
  <c r="BY382"/>
  <c r="CN382"/>
  <c r="CF382"/>
  <c r="BX382"/>
  <c r="CM382"/>
  <c r="CE382"/>
  <c r="BW382"/>
  <c r="CK382"/>
  <c r="CC382"/>
  <c r="CD382"/>
  <c r="CB382"/>
  <c r="CA382"/>
  <c r="CL382"/>
  <c r="CI382"/>
  <c r="CH382"/>
  <c r="CP382"/>
  <c r="BZ382"/>
  <c r="CJ382"/>
  <c r="CO126"/>
  <c r="CG126"/>
  <c r="BY126"/>
  <c r="CN126"/>
  <c r="CF126"/>
  <c r="BX126"/>
  <c r="CM126"/>
  <c r="CE126"/>
  <c r="BW126"/>
  <c r="CK126"/>
  <c r="CC126"/>
  <c r="CI126"/>
  <c r="CB126"/>
  <c r="CL126"/>
  <c r="CH126"/>
  <c r="CJ126"/>
  <c r="CD126"/>
  <c r="CA126"/>
  <c r="CP126"/>
  <c r="BZ126"/>
  <c r="CO46"/>
  <c r="CG46"/>
  <c r="BY46"/>
  <c r="CN46"/>
  <c r="CF46"/>
  <c r="BX46"/>
  <c r="CM46"/>
  <c r="CE46"/>
  <c r="BW46"/>
  <c r="CK46"/>
  <c r="CC46"/>
  <c r="CI46"/>
  <c r="CL46"/>
  <c r="CH46"/>
  <c r="CB46"/>
  <c r="CJ46"/>
  <c r="CD46"/>
  <c r="CA46"/>
  <c r="CP46"/>
  <c r="BZ46"/>
  <c r="CO68"/>
  <c r="CG68"/>
  <c r="BY68"/>
  <c r="CN68"/>
  <c r="CF68"/>
  <c r="BX68"/>
  <c r="CM68"/>
  <c r="CE68"/>
  <c r="BW68"/>
  <c r="CK68"/>
  <c r="CC68"/>
  <c r="CA68"/>
  <c r="CP68"/>
  <c r="BZ68"/>
  <c r="CJ68"/>
  <c r="CD68"/>
  <c r="CL68"/>
  <c r="CI68"/>
  <c r="CH68"/>
  <c r="CB68"/>
  <c r="CP1811"/>
  <c r="CH1811"/>
  <c r="BZ1811"/>
  <c r="CM1811"/>
  <c r="CD1811"/>
  <c r="CJ1811"/>
  <c r="BY1811"/>
  <c r="CI1811"/>
  <c r="BX1811"/>
  <c r="CG1811"/>
  <c r="BW1811"/>
  <c r="CN1811"/>
  <c r="CC1811"/>
  <c r="CF1811"/>
  <c r="CE1811"/>
  <c r="CB1811"/>
  <c r="CO1811"/>
  <c r="CL1811"/>
  <c r="CA1811"/>
  <c r="CK1811"/>
  <c r="CK363"/>
  <c r="CC363"/>
  <c r="CJ363"/>
  <c r="CB363"/>
  <c r="CI363"/>
  <c r="CA363"/>
  <c r="CO363"/>
  <c r="CG363"/>
  <c r="BY363"/>
  <c r="CP363"/>
  <c r="BZ363"/>
  <c r="CN363"/>
  <c r="BX363"/>
  <c r="CM363"/>
  <c r="BW363"/>
  <c r="CH363"/>
  <c r="CE363"/>
  <c r="CD363"/>
  <c r="CL363"/>
  <c r="CF363"/>
  <c r="CL1802"/>
  <c r="CD1802"/>
  <c r="CJ1802"/>
  <c r="CA1802"/>
  <c r="CM1802"/>
  <c r="CB1802"/>
  <c r="CK1802"/>
  <c r="BZ1802"/>
  <c r="CI1802"/>
  <c r="BY1802"/>
  <c r="CP1802"/>
  <c r="CF1802"/>
  <c r="BX1802"/>
  <c r="BW1802"/>
  <c r="CO1802"/>
  <c r="CG1802"/>
  <c r="CN1802"/>
  <c r="CH1802"/>
  <c r="CE1802"/>
  <c r="CC1802"/>
  <c r="CO1610"/>
  <c r="CG1610"/>
  <c r="BY1610"/>
  <c r="CH1610"/>
  <c r="BX1610"/>
  <c r="CP1610"/>
  <c r="CF1610"/>
  <c r="BW1610"/>
  <c r="CN1610"/>
  <c r="CE1610"/>
  <c r="CK1610"/>
  <c r="CB1610"/>
  <c r="CD1610"/>
  <c r="CC1610"/>
  <c r="CA1610"/>
  <c r="CL1610"/>
  <c r="CM1610"/>
  <c r="CJ1610"/>
  <c r="CI1610"/>
  <c r="BZ1610"/>
  <c r="CM1354"/>
  <c r="CE1354"/>
  <c r="BW1354"/>
  <c r="CL1354"/>
  <c r="CD1354"/>
  <c r="CK1354"/>
  <c r="CC1354"/>
  <c r="CP1354"/>
  <c r="CH1354"/>
  <c r="BZ1354"/>
  <c r="CJ1354"/>
  <c r="CI1354"/>
  <c r="CG1354"/>
  <c r="CA1354"/>
  <c r="CO1354"/>
  <c r="CF1354"/>
  <c r="CN1354"/>
  <c r="CB1354"/>
  <c r="BY1354"/>
  <c r="BX1354"/>
  <c r="CI1034"/>
  <c r="CA1034"/>
  <c r="CP1034"/>
  <c r="CH1034"/>
  <c r="BZ1034"/>
  <c r="CO1034"/>
  <c r="CG1034"/>
  <c r="BY1034"/>
  <c r="CM1034"/>
  <c r="CE1034"/>
  <c r="BW1034"/>
  <c r="CN1034"/>
  <c r="BX1034"/>
  <c r="CL1034"/>
  <c r="CK1034"/>
  <c r="CF1034"/>
  <c r="CJ1034"/>
  <c r="CD1034"/>
  <c r="CC1034"/>
  <c r="CB1034"/>
  <c r="CM778"/>
  <c r="CE778"/>
  <c r="BW778"/>
  <c r="CL778"/>
  <c r="CD778"/>
  <c r="CK778"/>
  <c r="CC778"/>
  <c r="CI778"/>
  <c r="CA778"/>
  <c r="CB778"/>
  <c r="CP778"/>
  <c r="BZ778"/>
  <c r="CO778"/>
  <c r="BY778"/>
  <c r="CJ778"/>
  <c r="CN778"/>
  <c r="CH778"/>
  <c r="CG778"/>
  <c r="BX778"/>
  <c r="CF778"/>
  <c r="CO458"/>
  <c r="CG458"/>
  <c r="BY458"/>
  <c r="CN458"/>
  <c r="CF458"/>
  <c r="BX458"/>
  <c r="CM458"/>
  <c r="CE458"/>
  <c r="BW458"/>
  <c r="CK458"/>
  <c r="CC458"/>
  <c r="CD458"/>
  <c r="CB458"/>
  <c r="CA458"/>
  <c r="CL458"/>
  <c r="CJ458"/>
  <c r="CP458"/>
  <c r="BZ458"/>
  <c r="CI458"/>
  <c r="CH458"/>
  <c r="CM2015"/>
  <c r="CE2015"/>
  <c r="BW2015"/>
  <c r="CH2015"/>
  <c r="BY2015"/>
  <c r="CJ2015"/>
  <c r="BZ2015"/>
  <c r="CP2015"/>
  <c r="CF2015"/>
  <c r="CL2015"/>
  <c r="BX2015"/>
  <c r="CK2015"/>
  <c r="CI2015"/>
  <c r="CC2015"/>
  <c r="CG2015"/>
  <c r="CD2015"/>
  <c r="CB2015"/>
  <c r="CO2015"/>
  <c r="CA2015"/>
  <c r="CN2015"/>
  <c r="CL1759"/>
  <c r="CD1759"/>
  <c r="CM1759"/>
  <c r="CC1759"/>
  <c r="CH1759"/>
  <c r="BX1759"/>
  <c r="CG1759"/>
  <c r="BW1759"/>
  <c r="CP1759"/>
  <c r="CF1759"/>
  <c r="CK1759"/>
  <c r="CA1759"/>
  <c r="CO1759"/>
  <c r="CN1759"/>
  <c r="CE1759"/>
  <c r="CB1759"/>
  <c r="BZ1759"/>
  <c r="BY1759"/>
  <c r="CJ1759"/>
  <c r="CI1759"/>
  <c r="CO1567"/>
  <c r="CG1567"/>
  <c r="BY1567"/>
  <c r="CN1567"/>
  <c r="CF1567"/>
  <c r="BX1567"/>
  <c r="CJ1567"/>
  <c r="CB1567"/>
  <c r="CK1567"/>
  <c r="BW1567"/>
  <c r="CI1567"/>
  <c r="CH1567"/>
  <c r="CP1567"/>
  <c r="CC1567"/>
  <c r="CM1567"/>
  <c r="CD1567"/>
  <c r="CE1567"/>
  <c r="CL1567"/>
  <c r="CA1567"/>
  <c r="BZ1567"/>
  <c r="CI1311"/>
  <c r="CA1311"/>
  <c r="CP1311"/>
  <c r="CH1311"/>
  <c r="BZ1311"/>
  <c r="CO1311"/>
  <c r="CG1311"/>
  <c r="BY1311"/>
  <c r="CL1311"/>
  <c r="CD1311"/>
  <c r="CF1311"/>
  <c r="CE1311"/>
  <c r="CC1311"/>
  <c r="CM1311"/>
  <c r="BW1311"/>
  <c r="CN1311"/>
  <c r="CK1311"/>
  <c r="CB1311"/>
  <c r="CJ1311"/>
  <c r="BX1311"/>
  <c r="CM1055"/>
  <c r="CE1055"/>
  <c r="BW1055"/>
  <c r="CL1055"/>
  <c r="CD1055"/>
  <c r="CK1055"/>
  <c r="CC1055"/>
  <c r="CI1055"/>
  <c r="CA1055"/>
  <c r="CJ1055"/>
  <c r="CH1055"/>
  <c r="CG1055"/>
  <c r="CB1055"/>
  <c r="CP1055"/>
  <c r="CO1055"/>
  <c r="CF1055"/>
  <c r="CN1055"/>
  <c r="BZ1055"/>
  <c r="BX1055"/>
  <c r="BY1055"/>
  <c r="CL799"/>
  <c r="CD799"/>
  <c r="CP799"/>
  <c r="CH799"/>
  <c r="BZ799"/>
  <c r="CG799"/>
  <c r="BW799"/>
  <c r="CF799"/>
  <c r="CO799"/>
  <c r="CE799"/>
  <c r="CM799"/>
  <c r="CB799"/>
  <c r="CN799"/>
  <c r="CK799"/>
  <c r="CJ799"/>
  <c r="CC799"/>
  <c r="CI799"/>
  <c r="CA799"/>
  <c r="BY799"/>
  <c r="BX799"/>
  <c r="CK607"/>
  <c r="CC607"/>
  <c r="CJ607"/>
  <c r="CB607"/>
  <c r="CI607"/>
  <c r="CA607"/>
  <c r="CO607"/>
  <c r="CG607"/>
  <c r="BY607"/>
  <c r="CP607"/>
  <c r="BZ607"/>
  <c r="CN607"/>
  <c r="BX607"/>
  <c r="CM607"/>
  <c r="BW607"/>
  <c r="CH607"/>
  <c r="CF607"/>
  <c r="CL607"/>
  <c r="CE607"/>
  <c r="CD607"/>
  <c r="CK351"/>
  <c r="CC351"/>
  <c r="CJ351"/>
  <c r="CB351"/>
  <c r="CI351"/>
  <c r="CA351"/>
  <c r="CO351"/>
  <c r="CG351"/>
  <c r="BY351"/>
  <c r="CP351"/>
  <c r="BZ351"/>
  <c r="CN351"/>
  <c r="BX351"/>
  <c r="CM351"/>
  <c r="BW351"/>
  <c r="CH351"/>
  <c r="CL351"/>
  <c r="CF351"/>
  <c r="CE351"/>
  <c r="CD351"/>
  <c r="CK223"/>
  <c r="CC223"/>
  <c r="CJ223"/>
  <c r="CB223"/>
  <c r="CI223"/>
  <c r="CA223"/>
  <c r="CO223"/>
  <c r="CG223"/>
  <c r="BY223"/>
  <c r="CE223"/>
  <c r="CD223"/>
  <c r="CN223"/>
  <c r="CH223"/>
  <c r="CP223"/>
  <c r="BZ223"/>
  <c r="BX223"/>
  <c r="CM223"/>
  <c r="BW223"/>
  <c r="CL223"/>
  <c r="CF223"/>
  <c r="CN1981"/>
  <c r="CI1981"/>
  <c r="CA1981"/>
  <c r="CP1981"/>
  <c r="CF1981"/>
  <c r="BW1981"/>
  <c r="CL1981"/>
  <c r="CC1981"/>
  <c r="CM1981"/>
  <c r="BZ1981"/>
  <c r="CK1981"/>
  <c r="BY1981"/>
  <c r="CJ1981"/>
  <c r="BX1981"/>
  <c r="CE1981"/>
  <c r="CG1981"/>
  <c r="CH1981"/>
  <c r="CO1981"/>
  <c r="CD1981"/>
  <c r="CB1981"/>
  <c r="CL1725"/>
  <c r="CD1725"/>
  <c r="CP1725"/>
  <c r="CG1725"/>
  <c r="BX1725"/>
  <c r="CM1725"/>
  <c r="CB1725"/>
  <c r="CK1725"/>
  <c r="BZ1725"/>
  <c r="CN1725"/>
  <c r="BY1725"/>
  <c r="CJ1725"/>
  <c r="BW1725"/>
  <c r="CI1725"/>
  <c r="CF1725"/>
  <c r="CH1725"/>
  <c r="CE1725"/>
  <c r="CC1725"/>
  <c r="CO1725"/>
  <c r="CA1725"/>
  <c r="CM1469"/>
  <c r="CE1469"/>
  <c r="BW1469"/>
  <c r="CP1469"/>
  <c r="CH1469"/>
  <c r="BZ1469"/>
  <c r="CG1469"/>
  <c r="CF1469"/>
  <c r="CO1469"/>
  <c r="CD1469"/>
  <c r="CK1469"/>
  <c r="CA1469"/>
  <c r="CC1469"/>
  <c r="CB1469"/>
  <c r="BY1469"/>
  <c r="CL1469"/>
  <c r="BX1469"/>
  <c r="CN1469"/>
  <c r="CJ1469"/>
  <c r="CI1469"/>
  <c r="CL1213"/>
  <c r="CD1213"/>
  <c r="CI1213"/>
  <c r="BZ1213"/>
  <c r="CH1213"/>
  <c r="BY1213"/>
  <c r="CP1213"/>
  <c r="CG1213"/>
  <c r="BX1213"/>
  <c r="CM1213"/>
  <c r="CC1213"/>
  <c r="CF1213"/>
  <c r="CE1213"/>
  <c r="CB1213"/>
  <c r="CO1213"/>
  <c r="BW1213"/>
  <c r="CA1213"/>
  <c r="CN1213"/>
  <c r="CK1213"/>
  <c r="CJ1213"/>
  <c r="CM957"/>
  <c r="CE957"/>
  <c r="BW957"/>
  <c r="CI957"/>
  <c r="CA957"/>
  <c r="CJ957"/>
  <c r="BY957"/>
  <c r="CH957"/>
  <c r="BX957"/>
  <c r="CG957"/>
  <c r="CO957"/>
  <c r="CD957"/>
  <c r="CP957"/>
  <c r="CN957"/>
  <c r="CL957"/>
  <c r="CF957"/>
  <c r="CK957"/>
  <c r="CC957"/>
  <c r="CB957"/>
  <c r="BZ957"/>
  <c r="CI701"/>
  <c r="CA701"/>
  <c r="CP701"/>
  <c r="CH701"/>
  <c r="BZ701"/>
  <c r="CO701"/>
  <c r="CG701"/>
  <c r="BY701"/>
  <c r="CM701"/>
  <c r="CE701"/>
  <c r="BW701"/>
  <c r="CF701"/>
  <c r="CD701"/>
  <c r="CC701"/>
  <c r="CN701"/>
  <c r="BX701"/>
  <c r="CL701"/>
  <c r="CK701"/>
  <c r="CB701"/>
  <c r="CJ701"/>
  <c r="CK509"/>
  <c r="CC509"/>
  <c r="CJ509"/>
  <c r="CB509"/>
  <c r="CI509"/>
  <c r="CA509"/>
  <c r="CO509"/>
  <c r="CG509"/>
  <c r="BY509"/>
  <c r="CH509"/>
  <c r="CF509"/>
  <c r="CE509"/>
  <c r="CP509"/>
  <c r="BZ509"/>
  <c r="BW509"/>
  <c r="CD509"/>
  <c r="BX509"/>
  <c r="CN509"/>
  <c r="CM509"/>
  <c r="CL509"/>
  <c r="CK253"/>
  <c r="CO253"/>
  <c r="CG253"/>
  <c r="CM253"/>
  <c r="CC253"/>
  <c r="CL253"/>
  <c r="CB253"/>
  <c r="CJ253"/>
  <c r="CA253"/>
  <c r="CH253"/>
  <c r="BY253"/>
  <c r="CP253"/>
  <c r="BW253"/>
  <c r="CF253"/>
  <c r="BX253"/>
  <c r="CN253"/>
  <c r="CI253"/>
  <c r="CE253"/>
  <c r="CD253"/>
  <c r="BZ253"/>
  <c r="CP1904"/>
  <c r="CH1904"/>
  <c r="BZ1904"/>
  <c r="CJ1904"/>
  <c r="CA1904"/>
  <c r="CO1904"/>
  <c r="CE1904"/>
  <c r="CN1904"/>
  <c r="CC1904"/>
  <c r="CL1904"/>
  <c r="BY1904"/>
  <c r="CG1904"/>
  <c r="CD1904"/>
  <c r="CB1904"/>
  <c r="BX1904"/>
  <c r="CK1904"/>
  <c r="CM1904"/>
  <c r="CI1904"/>
  <c r="BW1904"/>
  <c r="CF1904"/>
  <c r="CO1608"/>
  <c r="CG1608"/>
  <c r="BY1608"/>
  <c r="CK1608"/>
  <c r="CB1608"/>
  <c r="CJ1608"/>
  <c r="CA1608"/>
  <c r="CI1608"/>
  <c r="BZ1608"/>
  <c r="CN1608"/>
  <c r="CE1608"/>
  <c r="CH1608"/>
  <c r="CF1608"/>
  <c r="CD1608"/>
  <c r="CP1608"/>
  <c r="BW1608"/>
  <c r="CM1608"/>
  <c r="BX1608"/>
  <c r="CC1608"/>
  <c r="CL1608"/>
  <c r="CM1344"/>
  <c r="CE1344"/>
  <c r="BW1344"/>
  <c r="CL1344"/>
  <c r="CD1344"/>
  <c r="CK1344"/>
  <c r="CC1344"/>
  <c r="CP1344"/>
  <c r="CH1344"/>
  <c r="BZ1344"/>
  <c r="CB1344"/>
  <c r="CA1344"/>
  <c r="CO1344"/>
  <c r="BY1344"/>
  <c r="CI1344"/>
  <c r="BX1344"/>
  <c r="CN1344"/>
  <c r="CJ1344"/>
  <c r="CG1344"/>
  <c r="CF1344"/>
  <c r="CN1152"/>
  <c r="CF1152"/>
  <c r="BX1152"/>
  <c r="CM1152"/>
  <c r="CE1152"/>
  <c r="BW1152"/>
  <c r="CL1152"/>
  <c r="CD1152"/>
  <c r="CI1152"/>
  <c r="CA1152"/>
  <c r="CK1152"/>
  <c r="CJ1152"/>
  <c r="CH1152"/>
  <c r="CC1152"/>
  <c r="CG1152"/>
  <c r="CB1152"/>
  <c r="BZ1152"/>
  <c r="BY1152"/>
  <c r="CO1152"/>
  <c r="CP1152"/>
  <c r="CP896"/>
  <c r="CH896"/>
  <c r="BZ896"/>
  <c r="CO896"/>
  <c r="CG896"/>
  <c r="BY896"/>
  <c r="CN896"/>
  <c r="CF896"/>
  <c r="BX896"/>
  <c r="CL896"/>
  <c r="CD896"/>
  <c r="CE896"/>
  <c r="CC896"/>
  <c r="CB896"/>
  <c r="CM896"/>
  <c r="BW896"/>
  <c r="CK896"/>
  <c r="CJ896"/>
  <c r="CA896"/>
  <c r="CI896"/>
  <c r="CM704"/>
  <c r="CE704"/>
  <c r="BW704"/>
  <c r="CL704"/>
  <c r="CD704"/>
  <c r="CK704"/>
  <c r="CC704"/>
  <c r="CI704"/>
  <c r="CA704"/>
  <c r="CJ704"/>
  <c r="CH704"/>
  <c r="CG704"/>
  <c r="CB704"/>
  <c r="CP704"/>
  <c r="CO704"/>
  <c r="CF704"/>
  <c r="BY704"/>
  <c r="BX704"/>
  <c r="BZ704"/>
  <c r="CN704"/>
  <c r="CO448"/>
  <c r="CG448"/>
  <c r="BY448"/>
  <c r="CN448"/>
  <c r="CF448"/>
  <c r="BX448"/>
  <c r="CM448"/>
  <c r="CE448"/>
  <c r="BW448"/>
  <c r="CK448"/>
  <c r="CC448"/>
  <c r="CL448"/>
  <c r="CJ448"/>
  <c r="CI448"/>
  <c r="CD448"/>
  <c r="CA448"/>
  <c r="BZ448"/>
  <c r="CB448"/>
  <c r="CP448"/>
  <c r="CH448"/>
  <c r="CO256"/>
  <c r="CG256"/>
  <c r="BY256"/>
  <c r="CK256"/>
  <c r="CC256"/>
  <c r="CF256"/>
  <c r="CP256"/>
  <c r="CE256"/>
  <c r="CN256"/>
  <c r="CD256"/>
  <c r="CL256"/>
  <c r="CA256"/>
  <c r="BX256"/>
  <c r="CJ256"/>
  <c r="BZ256"/>
  <c r="BW256"/>
  <c r="CB256"/>
  <c r="CM256"/>
  <c r="CI256"/>
  <c r="CH256"/>
  <c r="CM2009"/>
  <c r="CE2009"/>
  <c r="BW2009"/>
  <c r="CI2009"/>
  <c r="BZ2009"/>
  <c r="CK2009"/>
  <c r="CA2009"/>
  <c r="CH2009"/>
  <c r="CG2009"/>
  <c r="CF2009"/>
  <c r="CN2009"/>
  <c r="CB2009"/>
  <c r="CD2009"/>
  <c r="CC2009"/>
  <c r="BY2009"/>
  <c r="CO2009"/>
  <c r="BX2009"/>
  <c r="CP2009"/>
  <c r="CL2009"/>
  <c r="CJ2009"/>
  <c r="CL1753"/>
  <c r="CD1753"/>
  <c r="CN1753"/>
  <c r="CE1753"/>
  <c r="CM1753"/>
  <c r="CB1753"/>
  <c r="CK1753"/>
  <c r="CA1753"/>
  <c r="CJ1753"/>
  <c r="BZ1753"/>
  <c r="CG1753"/>
  <c r="BW1753"/>
  <c r="CI1753"/>
  <c r="CP1753"/>
  <c r="CO1753"/>
  <c r="CH1753"/>
  <c r="CC1753"/>
  <c r="CF1753"/>
  <c r="BY1753"/>
  <c r="BX1753"/>
  <c r="CM1497"/>
  <c r="CE1497"/>
  <c r="BW1497"/>
  <c r="CL1497"/>
  <c r="CD1497"/>
  <c r="CP1497"/>
  <c r="CH1497"/>
  <c r="BZ1497"/>
  <c r="CI1497"/>
  <c r="CG1497"/>
  <c r="CF1497"/>
  <c r="CN1497"/>
  <c r="CA1497"/>
  <c r="CO1497"/>
  <c r="CK1497"/>
  <c r="CB1497"/>
  <c r="CJ1497"/>
  <c r="CC1497"/>
  <c r="BY1497"/>
  <c r="BX1497"/>
  <c r="CI1305"/>
  <c r="CA1305"/>
  <c r="CP1305"/>
  <c r="CH1305"/>
  <c r="BZ1305"/>
  <c r="CO1305"/>
  <c r="CG1305"/>
  <c r="BY1305"/>
  <c r="CL1305"/>
  <c r="CD1305"/>
  <c r="CN1305"/>
  <c r="BX1305"/>
  <c r="CM1305"/>
  <c r="BW1305"/>
  <c r="CK1305"/>
  <c r="CE1305"/>
  <c r="CJ1305"/>
  <c r="CF1305"/>
  <c r="CC1305"/>
  <c r="CB1305"/>
  <c r="CM1049"/>
  <c r="CE1049"/>
  <c r="BW1049"/>
  <c r="CL1049"/>
  <c r="CD1049"/>
  <c r="CK1049"/>
  <c r="CC1049"/>
  <c r="CI1049"/>
  <c r="CA1049"/>
  <c r="CB1049"/>
  <c r="CP1049"/>
  <c r="BZ1049"/>
  <c r="CO1049"/>
  <c r="BY1049"/>
  <c r="CJ1049"/>
  <c r="CN1049"/>
  <c r="CH1049"/>
  <c r="CG1049"/>
  <c r="BX1049"/>
  <c r="CF1049"/>
  <c r="CI793"/>
  <c r="CA793"/>
  <c r="CP793"/>
  <c r="CH793"/>
  <c r="BZ793"/>
  <c r="CO793"/>
  <c r="CG793"/>
  <c r="BY793"/>
  <c r="CM793"/>
  <c r="CE793"/>
  <c r="BW793"/>
  <c r="CF793"/>
  <c r="CD793"/>
  <c r="CC793"/>
  <c r="CN793"/>
  <c r="BX793"/>
  <c r="CB793"/>
  <c r="CK793"/>
  <c r="CL793"/>
  <c r="CJ793"/>
  <c r="CK537"/>
  <c r="CC537"/>
  <c r="CJ537"/>
  <c r="CB537"/>
  <c r="CI537"/>
  <c r="CA537"/>
  <c r="CO537"/>
  <c r="CG537"/>
  <c r="BY537"/>
  <c r="CH537"/>
  <c r="CF537"/>
  <c r="CE537"/>
  <c r="CP537"/>
  <c r="BZ537"/>
  <c r="CM537"/>
  <c r="BX537"/>
  <c r="CN537"/>
  <c r="CL537"/>
  <c r="CD537"/>
  <c r="BW537"/>
  <c r="CK281"/>
  <c r="CC281"/>
  <c r="CO281"/>
  <c r="CG281"/>
  <c r="BY281"/>
  <c r="CH281"/>
  <c r="BW281"/>
  <c r="CF281"/>
  <c r="CP281"/>
  <c r="CE281"/>
  <c r="CM281"/>
  <c r="CB281"/>
  <c r="CJ281"/>
  <c r="CL281"/>
  <c r="CI281"/>
  <c r="CA281"/>
  <c r="CN281"/>
  <c r="CD281"/>
  <c r="BZ281"/>
  <c r="BX281"/>
  <c r="CK105"/>
  <c r="CC105"/>
  <c r="CJ105"/>
  <c r="CB105"/>
  <c r="CI105"/>
  <c r="CA105"/>
  <c r="CO105"/>
  <c r="CG105"/>
  <c r="BY105"/>
  <c r="CM105"/>
  <c r="BW105"/>
  <c r="CF105"/>
  <c r="CL105"/>
  <c r="BZ105"/>
  <c r="BX105"/>
  <c r="CH105"/>
  <c r="CE105"/>
  <c r="CD105"/>
  <c r="CP105"/>
  <c r="CN105"/>
  <c r="CM1974"/>
  <c r="CE1974"/>
  <c r="BW1974"/>
  <c r="CI1974"/>
  <c r="BZ1974"/>
  <c r="CO1974"/>
  <c r="CF1974"/>
  <c r="CG1974"/>
  <c r="CD1974"/>
  <c r="CP1974"/>
  <c r="CC1974"/>
  <c r="CK1974"/>
  <c r="BY1974"/>
  <c r="CN1974"/>
  <c r="CL1974"/>
  <c r="CJ1974"/>
  <c r="CA1974"/>
  <c r="CB1974"/>
  <c r="CH1974"/>
  <c r="BX1974"/>
  <c r="CP1718"/>
  <c r="CH1718"/>
  <c r="BZ1718"/>
  <c r="CJ1718"/>
  <c r="CA1718"/>
  <c r="CF1718"/>
  <c r="CI1718"/>
  <c r="BW1718"/>
  <c r="CO1718"/>
  <c r="CC1718"/>
  <c r="CN1718"/>
  <c r="CB1718"/>
  <c r="CM1718"/>
  <c r="BY1718"/>
  <c r="CK1718"/>
  <c r="CL1718"/>
  <c r="CG1718"/>
  <c r="CE1718"/>
  <c r="CD1718"/>
  <c r="BX1718"/>
  <c r="CL1462"/>
  <c r="CD1462"/>
  <c r="CO1462"/>
  <c r="CF1462"/>
  <c r="BW1462"/>
  <c r="CN1462"/>
  <c r="CE1462"/>
  <c r="CM1462"/>
  <c r="CC1462"/>
  <c r="CI1462"/>
  <c r="BZ1462"/>
  <c r="CK1462"/>
  <c r="CJ1462"/>
  <c r="CH1462"/>
  <c r="CA1462"/>
  <c r="CB1462"/>
  <c r="CP1462"/>
  <c r="CG1462"/>
  <c r="BY1462"/>
  <c r="BX1462"/>
  <c r="CP1206"/>
  <c r="CH1206"/>
  <c r="BZ1206"/>
  <c r="CL1206"/>
  <c r="CC1206"/>
  <c r="CK1206"/>
  <c r="CB1206"/>
  <c r="CJ1206"/>
  <c r="CA1206"/>
  <c r="CO1206"/>
  <c r="CF1206"/>
  <c r="BW1206"/>
  <c r="BY1206"/>
  <c r="BX1206"/>
  <c r="CN1206"/>
  <c r="CI1206"/>
  <c r="CM1206"/>
  <c r="CG1206"/>
  <c r="CE1206"/>
  <c r="CD1206"/>
  <c r="CI950"/>
  <c r="CA950"/>
  <c r="CM950"/>
  <c r="CE950"/>
  <c r="BW950"/>
  <c r="CK950"/>
  <c r="BZ950"/>
  <c r="CJ950"/>
  <c r="BY950"/>
  <c r="CH950"/>
  <c r="BX950"/>
  <c r="CP950"/>
  <c r="CF950"/>
  <c r="CG950"/>
  <c r="CD950"/>
  <c r="CC950"/>
  <c r="CO950"/>
  <c r="CN950"/>
  <c r="CB950"/>
  <c r="CL950"/>
  <c r="CM694"/>
  <c r="CE694"/>
  <c r="BW694"/>
  <c r="CL694"/>
  <c r="CD694"/>
  <c r="CK694"/>
  <c r="CC694"/>
  <c r="CI694"/>
  <c r="CA694"/>
  <c r="CB694"/>
  <c r="CP694"/>
  <c r="BZ694"/>
  <c r="CO694"/>
  <c r="BY694"/>
  <c r="CJ694"/>
  <c r="BX694"/>
  <c r="CN694"/>
  <c r="CG694"/>
  <c r="CF694"/>
  <c r="CH694"/>
  <c r="CO438"/>
  <c r="CG438"/>
  <c r="BY438"/>
  <c r="CN438"/>
  <c r="CF438"/>
  <c r="BX438"/>
  <c r="CM438"/>
  <c r="CE438"/>
  <c r="BW438"/>
  <c r="CK438"/>
  <c r="CC438"/>
  <c r="CD438"/>
  <c r="CB438"/>
  <c r="CA438"/>
  <c r="CL438"/>
  <c r="CI438"/>
  <c r="CH438"/>
  <c r="BZ438"/>
  <c r="CP438"/>
  <c r="CJ438"/>
  <c r="CO182"/>
  <c r="CG182"/>
  <c r="BY182"/>
  <c r="CN182"/>
  <c r="CF182"/>
  <c r="BX182"/>
  <c r="CM182"/>
  <c r="CE182"/>
  <c r="BW182"/>
  <c r="CK182"/>
  <c r="CC182"/>
  <c r="CI182"/>
  <c r="CB182"/>
  <c r="CH182"/>
  <c r="CJ182"/>
  <c r="CD182"/>
  <c r="CL182"/>
  <c r="CA182"/>
  <c r="CP182"/>
  <c r="BZ182"/>
  <c r="CL1931"/>
  <c r="CD1931"/>
  <c r="CI1931"/>
  <c r="BZ1931"/>
  <c r="CM1931"/>
  <c r="CB1931"/>
  <c r="CH1931"/>
  <c r="BX1931"/>
  <c r="CG1931"/>
  <c r="CF1931"/>
  <c r="CE1931"/>
  <c r="CN1931"/>
  <c r="BY1931"/>
  <c r="CC1931"/>
  <c r="CA1931"/>
  <c r="BW1931"/>
  <c r="CO1931"/>
  <c r="CP1931"/>
  <c r="CK1931"/>
  <c r="CJ1931"/>
  <c r="CL867"/>
  <c r="CD867"/>
  <c r="CK867"/>
  <c r="CC867"/>
  <c r="CJ867"/>
  <c r="CB867"/>
  <c r="CP867"/>
  <c r="CH867"/>
  <c r="BZ867"/>
  <c r="CI867"/>
  <c r="CG867"/>
  <c r="CF867"/>
  <c r="CA867"/>
  <c r="CO867"/>
  <c r="CN867"/>
  <c r="CE867"/>
  <c r="CM867"/>
  <c r="BY867"/>
  <c r="BX867"/>
  <c r="BW867"/>
  <c r="CP1730"/>
  <c r="CH1730"/>
  <c r="BZ1730"/>
  <c r="CG1730"/>
  <c r="BX1730"/>
  <c r="CF1730"/>
  <c r="CI1730"/>
  <c r="CJ1730"/>
  <c r="CE1730"/>
  <c r="CD1730"/>
  <c r="CN1730"/>
  <c r="CB1730"/>
  <c r="CO1730"/>
  <c r="CM1730"/>
  <c r="CL1730"/>
  <c r="CA1730"/>
  <c r="CC1730"/>
  <c r="CK1730"/>
  <c r="BY1730"/>
  <c r="BW1730"/>
  <c r="CI1474"/>
  <c r="CA1474"/>
  <c r="CL1474"/>
  <c r="CD1474"/>
  <c r="CN1474"/>
  <c r="CC1474"/>
  <c r="CM1474"/>
  <c r="CB1474"/>
  <c r="CK1474"/>
  <c r="BZ1474"/>
  <c r="CG1474"/>
  <c r="BW1474"/>
  <c r="CJ1474"/>
  <c r="CH1474"/>
  <c r="CF1474"/>
  <c r="BX1474"/>
  <c r="CP1474"/>
  <c r="BY1474"/>
  <c r="CO1474"/>
  <c r="CE1474"/>
  <c r="CP1218"/>
  <c r="CH1218"/>
  <c r="BZ1218"/>
  <c r="CJ1218"/>
  <c r="CA1218"/>
  <c r="CI1218"/>
  <c r="BY1218"/>
  <c r="CG1218"/>
  <c r="BX1218"/>
  <c r="CM1218"/>
  <c r="CD1218"/>
  <c r="CO1218"/>
  <c r="BW1218"/>
  <c r="CN1218"/>
  <c r="CL1218"/>
  <c r="CF1218"/>
  <c r="CK1218"/>
  <c r="CE1218"/>
  <c r="CC1218"/>
  <c r="CB1218"/>
  <c r="CI1026"/>
  <c r="CA1026"/>
  <c r="CP1026"/>
  <c r="CH1026"/>
  <c r="BZ1026"/>
  <c r="CO1026"/>
  <c r="CG1026"/>
  <c r="BY1026"/>
  <c r="CM1026"/>
  <c r="CE1026"/>
  <c r="BW1026"/>
  <c r="CN1026"/>
  <c r="BX1026"/>
  <c r="CL1026"/>
  <c r="CK1026"/>
  <c r="CF1026"/>
  <c r="CJ1026"/>
  <c r="CD1026"/>
  <c r="CB1026"/>
  <c r="CC1026"/>
  <c r="CM706"/>
  <c r="CE706"/>
  <c r="BW706"/>
  <c r="CL706"/>
  <c r="CD706"/>
  <c r="CK706"/>
  <c r="CC706"/>
  <c r="CI706"/>
  <c r="CA706"/>
  <c r="CB706"/>
  <c r="CP706"/>
  <c r="BZ706"/>
  <c r="CO706"/>
  <c r="BY706"/>
  <c r="CJ706"/>
  <c r="CN706"/>
  <c r="CH706"/>
  <c r="CG706"/>
  <c r="BX706"/>
  <c r="CF706"/>
  <c r="CO450"/>
  <c r="CG450"/>
  <c r="BY450"/>
  <c r="CN450"/>
  <c r="CF450"/>
  <c r="BX450"/>
  <c r="CM450"/>
  <c r="CE450"/>
  <c r="BW450"/>
  <c r="CK450"/>
  <c r="CC450"/>
  <c r="CD450"/>
  <c r="CB450"/>
  <c r="CA450"/>
  <c r="CL450"/>
  <c r="BZ450"/>
  <c r="CP450"/>
  <c r="CJ450"/>
  <c r="CI450"/>
  <c r="CH450"/>
  <c r="CM2007"/>
  <c r="CE2007"/>
  <c r="BW2007"/>
  <c r="CL2007"/>
  <c r="CC2007"/>
  <c r="CI2007"/>
  <c r="BY2007"/>
  <c r="CN2007"/>
  <c r="CA2007"/>
  <c r="CK2007"/>
  <c r="BZ2007"/>
  <c r="CJ2007"/>
  <c r="BX2007"/>
  <c r="CF2007"/>
  <c r="CP2007"/>
  <c r="CG2007"/>
  <c r="CH2007"/>
  <c r="CO2007"/>
  <c r="CD2007"/>
  <c r="CB2007"/>
  <c r="CO1815"/>
  <c r="CG1815"/>
  <c r="BY1815"/>
  <c r="CH1815"/>
  <c r="BX1815"/>
  <c r="CN1815"/>
  <c r="CD1815"/>
  <c r="CK1815"/>
  <c r="BZ1815"/>
  <c r="CJ1815"/>
  <c r="BW1815"/>
  <c r="CI1815"/>
  <c r="CP1815"/>
  <c r="CC1815"/>
  <c r="CM1815"/>
  <c r="CE1815"/>
  <c r="CA1815"/>
  <c r="CF1815"/>
  <c r="CB1815"/>
  <c r="CL1815"/>
  <c r="CO1559"/>
  <c r="CG1559"/>
  <c r="BY1559"/>
  <c r="CN1559"/>
  <c r="CF1559"/>
  <c r="BX1559"/>
  <c r="CJ1559"/>
  <c r="CB1559"/>
  <c r="CD1559"/>
  <c r="CP1559"/>
  <c r="CC1559"/>
  <c r="CM1559"/>
  <c r="CA1559"/>
  <c r="CI1559"/>
  <c r="BZ1559"/>
  <c r="BW1559"/>
  <c r="CK1559"/>
  <c r="CL1559"/>
  <c r="CH1559"/>
  <c r="CE1559"/>
  <c r="CI1303"/>
  <c r="CA1303"/>
  <c r="CP1303"/>
  <c r="CH1303"/>
  <c r="BZ1303"/>
  <c r="CO1303"/>
  <c r="CG1303"/>
  <c r="BY1303"/>
  <c r="CL1303"/>
  <c r="CD1303"/>
  <c r="CF1303"/>
  <c r="CE1303"/>
  <c r="CC1303"/>
  <c r="CM1303"/>
  <c r="BW1303"/>
  <c r="CN1303"/>
  <c r="CK1303"/>
  <c r="CB1303"/>
  <c r="CJ1303"/>
  <c r="BX1303"/>
  <c r="CM1047"/>
  <c r="CE1047"/>
  <c r="BW1047"/>
  <c r="CL1047"/>
  <c r="CD1047"/>
  <c r="CK1047"/>
  <c r="CC1047"/>
  <c r="CI1047"/>
  <c r="CA1047"/>
  <c r="CJ1047"/>
  <c r="CH1047"/>
  <c r="CG1047"/>
  <c r="CB1047"/>
  <c r="CP1047"/>
  <c r="CO1047"/>
  <c r="CF1047"/>
  <c r="CN1047"/>
  <c r="BZ1047"/>
  <c r="BY1047"/>
  <c r="BX1047"/>
  <c r="CL855"/>
  <c r="CD855"/>
  <c r="CK855"/>
  <c r="CC855"/>
  <c r="CP855"/>
  <c r="CH855"/>
  <c r="BZ855"/>
  <c r="CI855"/>
  <c r="BW855"/>
  <c r="CG855"/>
  <c r="CF855"/>
  <c r="CO855"/>
  <c r="CB855"/>
  <c r="CN855"/>
  <c r="CM855"/>
  <c r="CE855"/>
  <c r="CJ855"/>
  <c r="CA855"/>
  <c r="BX855"/>
  <c r="BY855"/>
  <c r="CK535"/>
  <c r="CC535"/>
  <c r="CJ535"/>
  <c r="CB535"/>
  <c r="CI535"/>
  <c r="CA535"/>
  <c r="CO535"/>
  <c r="CG535"/>
  <c r="BY535"/>
  <c r="CP535"/>
  <c r="BZ535"/>
  <c r="CN535"/>
  <c r="BX535"/>
  <c r="CM535"/>
  <c r="BW535"/>
  <c r="CH535"/>
  <c r="CF535"/>
  <c r="CL535"/>
  <c r="CE535"/>
  <c r="CD535"/>
  <c r="CK215"/>
  <c r="CC215"/>
  <c r="CJ215"/>
  <c r="CB215"/>
  <c r="CI215"/>
  <c r="CA215"/>
  <c r="CO215"/>
  <c r="CG215"/>
  <c r="BY215"/>
  <c r="CE215"/>
  <c r="BX215"/>
  <c r="CD215"/>
  <c r="CF215"/>
  <c r="CP215"/>
  <c r="BZ215"/>
  <c r="CN215"/>
  <c r="CH215"/>
  <c r="CM215"/>
  <c r="BW215"/>
  <c r="CL215"/>
  <c r="CO1845"/>
  <c r="CG1845"/>
  <c r="BY1845"/>
  <c r="CK1845"/>
  <c r="CB1845"/>
  <c r="CF1845"/>
  <c r="CP1845"/>
  <c r="CE1845"/>
  <c r="CN1845"/>
  <c r="CD1845"/>
  <c r="CJ1845"/>
  <c r="BZ1845"/>
  <c r="CM1845"/>
  <c r="CL1845"/>
  <c r="CI1845"/>
  <c r="CA1845"/>
  <c r="CH1845"/>
  <c r="CC1845"/>
  <c r="BX1845"/>
  <c r="BW1845"/>
  <c r="CO1589"/>
  <c r="CG1589"/>
  <c r="BY1589"/>
  <c r="CN1589"/>
  <c r="CF1589"/>
  <c r="BX1589"/>
  <c r="CJ1589"/>
  <c r="CB1589"/>
  <c r="CE1589"/>
  <c r="CD1589"/>
  <c r="CP1589"/>
  <c r="CC1589"/>
  <c r="CK1589"/>
  <c r="BW1589"/>
  <c r="CM1589"/>
  <c r="CL1589"/>
  <c r="CI1589"/>
  <c r="BZ1589"/>
  <c r="CH1589"/>
  <c r="CA1589"/>
  <c r="CI1269"/>
  <c r="CA1269"/>
  <c r="CP1269"/>
  <c r="CH1269"/>
  <c r="BZ1269"/>
  <c r="CO1269"/>
  <c r="CG1269"/>
  <c r="BY1269"/>
  <c r="CL1269"/>
  <c r="CD1269"/>
  <c r="CN1269"/>
  <c r="BX1269"/>
  <c r="CM1269"/>
  <c r="BW1269"/>
  <c r="CK1269"/>
  <c r="CE1269"/>
  <c r="CJ1269"/>
  <c r="CF1269"/>
  <c r="CC1269"/>
  <c r="CB1269"/>
  <c r="CM1013"/>
  <c r="CE1013"/>
  <c r="BW1013"/>
  <c r="CL1013"/>
  <c r="CD1013"/>
  <c r="CK1013"/>
  <c r="CC1013"/>
  <c r="CI1013"/>
  <c r="CA1013"/>
  <c r="CB1013"/>
  <c r="CP1013"/>
  <c r="BZ1013"/>
  <c r="CO1013"/>
  <c r="BY1013"/>
  <c r="CJ1013"/>
  <c r="BX1013"/>
  <c r="CN1013"/>
  <c r="CH1013"/>
  <c r="CF1013"/>
  <c r="CG1013"/>
  <c r="CI757"/>
  <c r="CA757"/>
  <c r="CP757"/>
  <c r="CH757"/>
  <c r="BZ757"/>
  <c r="CO757"/>
  <c r="CG757"/>
  <c r="BY757"/>
  <c r="CM757"/>
  <c r="CE757"/>
  <c r="BW757"/>
  <c r="CF757"/>
  <c r="CD757"/>
  <c r="CC757"/>
  <c r="CN757"/>
  <c r="BX757"/>
  <c r="CL757"/>
  <c r="CK757"/>
  <c r="CB757"/>
  <c r="CJ757"/>
  <c r="CK501"/>
  <c r="CC501"/>
  <c r="CJ501"/>
  <c r="CB501"/>
  <c r="CI501"/>
  <c r="CA501"/>
  <c r="CO501"/>
  <c r="CG501"/>
  <c r="BY501"/>
  <c r="CH501"/>
  <c r="CF501"/>
  <c r="CE501"/>
  <c r="CP501"/>
  <c r="BZ501"/>
  <c r="BW501"/>
  <c r="CN501"/>
  <c r="CM501"/>
  <c r="CL501"/>
  <c r="CD501"/>
  <c r="BX501"/>
  <c r="CK245"/>
  <c r="CC245"/>
  <c r="CJ245"/>
  <c r="CB245"/>
  <c r="CI245"/>
  <c r="CA245"/>
  <c r="CO245"/>
  <c r="CG245"/>
  <c r="BY245"/>
  <c r="CM245"/>
  <c r="BW245"/>
  <c r="BZ245"/>
  <c r="CN245"/>
  <c r="CL245"/>
  <c r="CH245"/>
  <c r="CF245"/>
  <c r="CE245"/>
  <c r="CD245"/>
  <c r="CP245"/>
  <c r="BX245"/>
  <c r="CM1960"/>
  <c r="CE1960"/>
  <c r="BW1960"/>
  <c r="CK1960"/>
  <c r="CB1960"/>
  <c r="CH1960"/>
  <c r="BX1960"/>
  <c r="CG1960"/>
  <c r="CP1960"/>
  <c r="CF1960"/>
  <c r="CL1960"/>
  <c r="CA1960"/>
  <c r="CO1960"/>
  <c r="CN1960"/>
  <c r="CJ1960"/>
  <c r="CC1960"/>
  <c r="CI1960"/>
  <c r="CD1960"/>
  <c r="BZ1960"/>
  <c r="BY1960"/>
  <c r="CO1600"/>
  <c r="CG1600"/>
  <c r="BY1600"/>
  <c r="CP1600"/>
  <c r="CF1600"/>
  <c r="BW1600"/>
  <c r="CN1600"/>
  <c r="CE1600"/>
  <c r="CM1600"/>
  <c r="CD1600"/>
  <c r="CJ1600"/>
  <c r="CA1600"/>
  <c r="CC1600"/>
  <c r="CB1600"/>
  <c r="BZ1600"/>
  <c r="CK1600"/>
  <c r="BX1600"/>
  <c r="CL1600"/>
  <c r="CI1600"/>
  <c r="CH1600"/>
  <c r="CP1400"/>
  <c r="CH1400"/>
  <c r="BZ1400"/>
  <c r="CJ1400"/>
  <c r="CA1400"/>
  <c r="CI1400"/>
  <c r="BY1400"/>
  <c r="CG1400"/>
  <c r="BX1400"/>
  <c r="CM1400"/>
  <c r="CD1400"/>
  <c r="CF1400"/>
  <c r="CE1400"/>
  <c r="CC1400"/>
  <c r="CN1400"/>
  <c r="CO1400"/>
  <c r="CL1400"/>
  <c r="CB1400"/>
  <c r="CK1400"/>
  <c r="BW1400"/>
  <c r="CP1208"/>
  <c r="CH1208"/>
  <c r="BZ1208"/>
  <c r="CI1208"/>
  <c r="BY1208"/>
  <c r="CG1208"/>
  <c r="BX1208"/>
  <c r="CO1208"/>
  <c r="CF1208"/>
  <c r="BW1208"/>
  <c r="CL1208"/>
  <c r="CC1208"/>
  <c r="CN1208"/>
  <c r="CM1208"/>
  <c r="CK1208"/>
  <c r="CE1208"/>
  <c r="CJ1208"/>
  <c r="CD1208"/>
  <c r="CB1208"/>
  <c r="CA1208"/>
  <c r="CI1016"/>
  <c r="CA1016"/>
  <c r="CP1016"/>
  <c r="CH1016"/>
  <c r="BZ1016"/>
  <c r="CO1016"/>
  <c r="CG1016"/>
  <c r="BY1016"/>
  <c r="CM1016"/>
  <c r="CE1016"/>
  <c r="BW1016"/>
  <c r="CF1016"/>
  <c r="CD1016"/>
  <c r="CC1016"/>
  <c r="CN1016"/>
  <c r="BX1016"/>
  <c r="CB1016"/>
  <c r="CL1016"/>
  <c r="CJ1016"/>
  <c r="CK1016"/>
  <c r="CM760"/>
  <c r="CE760"/>
  <c r="BW760"/>
  <c r="CL760"/>
  <c r="CD760"/>
  <c r="CK760"/>
  <c r="CC760"/>
  <c r="CI760"/>
  <c r="CA760"/>
  <c r="CJ760"/>
  <c r="CH760"/>
  <c r="CG760"/>
  <c r="CB760"/>
  <c r="CP760"/>
  <c r="CO760"/>
  <c r="CF760"/>
  <c r="BZ760"/>
  <c r="CN760"/>
  <c r="BY760"/>
  <c r="BX760"/>
  <c r="CO504"/>
  <c r="CG504"/>
  <c r="BY504"/>
  <c r="CN504"/>
  <c r="CF504"/>
  <c r="BX504"/>
  <c r="CM504"/>
  <c r="CE504"/>
  <c r="BW504"/>
  <c r="CK504"/>
  <c r="CC504"/>
  <c r="CL504"/>
  <c r="CJ504"/>
  <c r="CI504"/>
  <c r="CD504"/>
  <c r="CA504"/>
  <c r="CB504"/>
  <c r="BZ504"/>
  <c r="CH504"/>
  <c r="CP504"/>
  <c r="CO248"/>
  <c r="CG248"/>
  <c r="BY248"/>
  <c r="CN248"/>
  <c r="CF248"/>
  <c r="BX248"/>
  <c r="CM248"/>
  <c r="CE248"/>
  <c r="BW248"/>
  <c r="CK248"/>
  <c r="CC248"/>
  <c r="CA248"/>
  <c r="CJ248"/>
  <c r="CD248"/>
  <c r="CB248"/>
  <c r="CP248"/>
  <c r="BZ248"/>
  <c r="CL248"/>
  <c r="CI248"/>
  <c r="CH248"/>
  <c r="CL1745"/>
  <c r="CD1745"/>
  <c r="CI1745"/>
  <c r="BZ1745"/>
  <c r="CP1745"/>
  <c r="CF1745"/>
  <c r="CO1745"/>
  <c r="CE1745"/>
  <c r="CN1745"/>
  <c r="CC1745"/>
  <c r="CJ1745"/>
  <c r="BY1745"/>
  <c r="CB1745"/>
  <c r="CH1745"/>
  <c r="CM1745"/>
  <c r="CK1745"/>
  <c r="CG1745"/>
  <c r="BX1745"/>
  <c r="CA1745"/>
  <c r="BW1745"/>
  <c r="CI1425"/>
  <c r="CA1425"/>
  <c r="CP1425"/>
  <c r="CH1425"/>
  <c r="BZ1425"/>
  <c r="CO1425"/>
  <c r="CG1425"/>
  <c r="BY1425"/>
  <c r="CL1425"/>
  <c r="CD1425"/>
  <c r="CF1425"/>
  <c r="CE1425"/>
  <c r="CC1425"/>
  <c r="CM1425"/>
  <c r="BW1425"/>
  <c r="CB1425"/>
  <c r="BX1425"/>
  <c r="CN1425"/>
  <c r="CK1425"/>
  <c r="CJ1425"/>
  <c r="CJ1105"/>
  <c r="CB1105"/>
  <c r="CP1105"/>
  <c r="CH1105"/>
  <c r="BZ1105"/>
  <c r="CM1105"/>
  <c r="CE1105"/>
  <c r="BW1105"/>
  <c r="CK1105"/>
  <c r="BX1105"/>
  <c r="CI1105"/>
  <c r="CG1105"/>
  <c r="CD1105"/>
  <c r="CO1105"/>
  <c r="CN1105"/>
  <c r="CF1105"/>
  <c r="CL1105"/>
  <c r="CC1105"/>
  <c r="CA1105"/>
  <c r="BY1105"/>
  <c r="CI785"/>
  <c r="CA785"/>
  <c r="CP785"/>
  <c r="CH785"/>
  <c r="BZ785"/>
  <c r="CO785"/>
  <c r="CG785"/>
  <c r="BY785"/>
  <c r="CM785"/>
  <c r="CE785"/>
  <c r="BW785"/>
  <c r="CF785"/>
  <c r="CD785"/>
  <c r="CC785"/>
  <c r="CN785"/>
  <c r="BX785"/>
  <c r="CB785"/>
  <c r="CL785"/>
  <c r="CK785"/>
  <c r="CJ785"/>
  <c r="CK401"/>
  <c r="CC401"/>
  <c r="CJ401"/>
  <c r="CB401"/>
  <c r="CI401"/>
  <c r="CA401"/>
  <c r="CO401"/>
  <c r="CG401"/>
  <c r="BY401"/>
  <c r="CH401"/>
  <c r="CF401"/>
  <c r="CE401"/>
  <c r="CP401"/>
  <c r="BZ401"/>
  <c r="CM401"/>
  <c r="BX401"/>
  <c r="CL401"/>
  <c r="CD401"/>
  <c r="BW401"/>
  <c r="CN401"/>
  <c r="CP1902"/>
  <c r="CH1902"/>
  <c r="BZ1902"/>
  <c r="CM1902"/>
  <c r="CD1902"/>
  <c r="CN1902"/>
  <c r="CC1902"/>
  <c r="CE1902"/>
  <c r="CK1902"/>
  <c r="BY1902"/>
  <c r="CG1902"/>
  <c r="CF1902"/>
  <c r="CB1902"/>
  <c r="CL1902"/>
  <c r="BW1902"/>
  <c r="CO1902"/>
  <c r="CJ1902"/>
  <c r="BX1902"/>
  <c r="CI1902"/>
  <c r="CA1902"/>
  <c r="CK1582"/>
  <c r="CC1582"/>
  <c r="CJ1582"/>
  <c r="CB1582"/>
  <c r="CN1582"/>
  <c r="CF1582"/>
  <c r="BX1582"/>
  <c r="CE1582"/>
  <c r="CP1582"/>
  <c r="CD1582"/>
  <c r="CO1582"/>
  <c r="CA1582"/>
  <c r="CI1582"/>
  <c r="BW1582"/>
  <c r="BZ1582"/>
  <c r="BY1582"/>
  <c r="CL1582"/>
  <c r="CM1582"/>
  <c r="CH1582"/>
  <c r="CG1582"/>
  <c r="CM1326"/>
  <c r="CE1326"/>
  <c r="BW1326"/>
  <c r="CL1326"/>
  <c r="CD1326"/>
  <c r="CK1326"/>
  <c r="CC1326"/>
  <c r="CP1326"/>
  <c r="CH1326"/>
  <c r="BZ1326"/>
  <c r="CJ1326"/>
  <c r="CI1326"/>
  <c r="CG1326"/>
  <c r="CA1326"/>
  <c r="CF1326"/>
  <c r="CB1326"/>
  <c r="BY1326"/>
  <c r="BX1326"/>
  <c r="CO1326"/>
  <c r="CN1326"/>
  <c r="CI1070"/>
  <c r="CA1070"/>
  <c r="CK1070"/>
  <c r="CB1070"/>
  <c r="CJ1070"/>
  <c r="BZ1070"/>
  <c r="CH1070"/>
  <c r="BY1070"/>
  <c r="CO1070"/>
  <c r="CF1070"/>
  <c r="BW1070"/>
  <c r="CP1070"/>
  <c r="BX1070"/>
  <c r="CN1070"/>
  <c r="CM1070"/>
  <c r="CG1070"/>
  <c r="CL1070"/>
  <c r="CE1070"/>
  <c r="CD1070"/>
  <c r="CC1070"/>
  <c r="CP814"/>
  <c r="CH814"/>
  <c r="BZ814"/>
  <c r="CL814"/>
  <c r="CD814"/>
  <c r="CF814"/>
  <c r="CO814"/>
  <c r="CE814"/>
  <c r="CN814"/>
  <c r="CC814"/>
  <c r="CK814"/>
  <c r="CA814"/>
  <c r="CM814"/>
  <c r="CJ814"/>
  <c r="CI814"/>
  <c r="CB814"/>
  <c r="CG814"/>
  <c r="BX814"/>
  <c r="BY814"/>
  <c r="BW814"/>
  <c r="CO494"/>
  <c r="CG494"/>
  <c r="BY494"/>
  <c r="CN494"/>
  <c r="CF494"/>
  <c r="BX494"/>
  <c r="CM494"/>
  <c r="CE494"/>
  <c r="BW494"/>
  <c r="CK494"/>
  <c r="CC494"/>
  <c r="CD494"/>
  <c r="CB494"/>
  <c r="CA494"/>
  <c r="CL494"/>
  <c r="CI494"/>
  <c r="CJ494"/>
  <c r="CH494"/>
  <c r="BZ494"/>
  <c r="CP494"/>
  <c r="CO238"/>
  <c r="CG238"/>
  <c r="BY238"/>
  <c r="CN238"/>
  <c r="CF238"/>
  <c r="BX238"/>
  <c r="CM238"/>
  <c r="CE238"/>
  <c r="BW238"/>
  <c r="CK238"/>
  <c r="CC238"/>
  <c r="CI238"/>
  <c r="CL238"/>
  <c r="CJ238"/>
  <c r="CH238"/>
  <c r="CD238"/>
  <c r="CB238"/>
  <c r="CA238"/>
  <c r="CP238"/>
  <c r="BZ238"/>
  <c r="CO86"/>
  <c r="CG86"/>
  <c r="BY86"/>
  <c r="CN86"/>
  <c r="CF86"/>
  <c r="BX86"/>
  <c r="CM86"/>
  <c r="CE86"/>
  <c r="BW86"/>
  <c r="CK86"/>
  <c r="CC86"/>
  <c r="CI86"/>
  <c r="CB86"/>
  <c r="CJ86"/>
  <c r="CH86"/>
  <c r="CD86"/>
  <c r="CL86"/>
  <c r="CA86"/>
  <c r="CP86"/>
  <c r="BZ86"/>
  <c r="CP1795"/>
  <c r="CH1795"/>
  <c r="BZ1795"/>
  <c r="CM1795"/>
  <c r="CD1795"/>
  <c r="CF1795"/>
  <c r="CO1795"/>
  <c r="CE1795"/>
  <c r="CN1795"/>
  <c r="CC1795"/>
  <c r="CJ1795"/>
  <c r="BY1795"/>
  <c r="CL1795"/>
  <c r="CK1795"/>
  <c r="CI1795"/>
  <c r="CA1795"/>
  <c r="CG1795"/>
  <c r="CB1795"/>
  <c r="BW1795"/>
  <c r="BX1795"/>
  <c r="CK339"/>
  <c r="CC339"/>
  <c r="CJ339"/>
  <c r="CB339"/>
  <c r="CI339"/>
  <c r="CA339"/>
  <c r="CO339"/>
  <c r="CG339"/>
  <c r="BY339"/>
  <c r="CP339"/>
  <c r="BZ339"/>
  <c r="CN339"/>
  <c r="BX339"/>
  <c r="CM339"/>
  <c r="BW339"/>
  <c r="CH339"/>
  <c r="CE339"/>
  <c r="CD339"/>
  <c r="CF339"/>
  <c r="CL339"/>
  <c r="CO60"/>
  <c r="CG60"/>
  <c r="BY60"/>
  <c r="CN60"/>
  <c r="CF60"/>
  <c r="BX60"/>
  <c r="CM60"/>
  <c r="CE60"/>
  <c r="BW60"/>
  <c r="CK60"/>
  <c r="CC60"/>
  <c r="CA60"/>
  <c r="CP60"/>
  <c r="BZ60"/>
  <c r="CJ60"/>
  <c r="CL60"/>
  <c r="CI60"/>
  <c r="CH60"/>
  <c r="CD60"/>
  <c r="CB60"/>
  <c r="CN1530"/>
  <c r="CF1530"/>
  <c r="BX1530"/>
  <c r="CJ1530"/>
  <c r="CA1530"/>
  <c r="CI1530"/>
  <c r="BZ1530"/>
  <c r="CH1530"/>
  <c r="BY1530"/>
  <c r="CM1530"/>
  <c r="CD1530"/>
  <c r="CG1530"/>
  <c r="CE1530"/>
  <c r="CC1530"/>
  <c r="CO1530"/>
  <c r="CB1530"/>
  <c r="BW1530"/>
  <c r="CP1530"/>
  <c r="CL1530"/>
  <c r="CK1530"/>
  <c r="CI1018"/>
  <c r="CA1018"/>
  <c r="CP1018"/>
  <c r="CH1018"/>
  <c r="BZ1018"/>
  <c r="CO1018"/>
  <c r="CG1018"/>
  <c r="BY1018"/>
  <c r="CM1018"/>
  <c r="CE1018"/>
  <c r="BW1018"/>
  <c r="CN1018"/>
  <c r="BX1018"/>
  <c r="CL1018"/>
  <c r="CK1018"/>
  <c r="CF1018"/>
  <c r="CJ1018"/>
  <c r="CD1018"/>
  <c r="CC1018"/>
  <c r="CB1018"/>
  <c r="CO570"/>
  <c r="CG570"/>
  <c r="BY570"/>
  <c r="CN570"/>
  <c r="CF570"/>
  <c r="BX570"/>
  <c r="CM570"/>
  <c r="CE570"/>
  <c r="BW570"/>
  <c r="CK570"/>
  <c r="CC570"/>
  <c r="CD570"/>
  <c r="CB570"/>
  <c r="CA570"/>
  <c r="CL570"/>
  <c r="CJ570"/>
  <c r="BZ570"/>
  <c r="CP570"/>
  <c r="CI570"/>
  <c r="CH570"/>
  <c r="CO1871"/>
  <c r="CG1871"/>
  <c r="BY1871"/>
  <c r="CN1871"/>
  <c r="CE1871"/>
  <c r="CL1871"/>
  <c r="CB1871"/>
  <c r="CK1871"/>
  <c r="BZ1871"/>
  <c r="CJ1871"/>
  <c r="BX1871"/>
  <c r="CI1871"/>
  <c r="BW1871"/>
  <c r="CD1871"/>
  <c r="CH1871"/>
  <c r="CF1871"/>
  <c r="CC1871"/>
  <c r="CA1871"/>
  <c r="CM1871"/>
  <c r="CP1871"/>
  <c r="CI1423"/>
  <c r="CA1423"/>
  <c r="CP1423"/>
  <c r="CH1423"/>
  <c r="BZ1423"/>
  <c r="CO1423"/>
  <c r="CG1423"/>
  <c r="BY1423"/>
  <c r="CL1423"/>
  <c r="CD1423"/>
  <c r="CN1423"/>
  <c r="BX1423"/>
  <c r="CM1423"/>
  <c r="BW1423"/>
  <c r="CK1423"/>
  <c r="CE1423"/>
  <c r="CJ1423"/>
  <c r="CF1423"/>
  <c r="CC1423"/>
  <c r="CB1423"/>
  <c r="CM1039"/>
  <c r="CE1039"/>
  <c r="BW1039"/>
  <c r="CL1039"/>
  <c r="CD1039"/>
  <c r="CK1039"/>
  <c r="CC1039"/>
  <c r="CI1039"/>
  <c r="CA1039"/>
  <c r="CJ1039"/>
  <c r="CH1039"/>
  <c r="CG1039"/>
  <c r="CB1039"/>
  <c r="CP1039"/>
  <c r="CO1039"/>
  <c r="CF1039"/>
  <c r="CN1039"/>
  <c r="BZ1039"/>
  <c r="BX1039"/>
  <c r="BY1039"/>
  <c r="CI655"/>
  <c r="CA655"/>
  <c r="CP655"/>
  <c r="CH655"/>
  <c r="BZ655"/>
  <c r="CM655"/>
  <c r="CE655"/>
  <c r="BW655"/>
  <c r="CF655"/>
  <c r="CD655"/>
  <c r="CO655"/>
  <c r="CC655"/>
  <c r="CL655"/>
  <c r="BY655"/>
  <c r="CN655"/>
  <c r="CK655"/>
  <c r="CJ655"/>
  <c r="CB655"/>
  <c r="CG655"/>
  <c r="BX655"/>
  <c r="CK271"/>
  <c r="CC271"/>
  <c r="CO271"/>
  <c r="CG271"/>
  <c r="BY271"/>
  <c r="CP271"/>
  <c r="CE271"/>
  <c r="CN271"/>
  <c r="CD271"/>
  <c r="CM271"/>
  <c r="CB271"/>
  <c r="CJ271"/>
  <c r="BZ271"/>
  <c r="BW271"/>
  <c r="CA271"/>
  <c r="CI271"/>
  <c r="CL271"/>
  <c r="CH271"/>
  <c r="CF271"/>
  <c r="BX271"/>
  <c r="CP1453"/>
  <c r="CH1453"/>
  <c r="BZ1453"/>
  <c r="CL1453"/>
  <c r="CC1453"/>
  <c r="CK1453"/>
  <c r="CB1453"/>
  <c r="CJ1453"/>
  <c r="CA1453"/>
  <c r="CO1453"/>
  <c r="CF1453"/>
  <c r="BW1453"/>
  <c r="CI1453"/>
  <c r="CG1453"/>
  <c r="CE1453"/>
  <c r="BX1453"/>
  <c r="CN1453"/>
  <c r="BY1453"/>
  <c r="CM1453"/>
  <c r="CD1453"/>
  <c r="CL941"/>
  <c r="CD941"/>
  <c r="CK941"/>
  <c r="CC941"/>
  <c r="CJ941"/>
  <c r="CB941"/>
  <c r="CP941"/>
  <c r="CH941"/>
  <c r="BZ941"/>
  <c r="CA941"/>
  <c r="CO941"/>
  <c r="BY941"/>
  <c r="CN941"/>
  <c r="BX941"/>
  <c r="CI941"/>
  <c r="CM941"/>
  <c r="CG941"/>
  <c r="CF941"/>
  <c r="BW941"/>
  <c r="CE941"/>
  <c r="CK429"/>
  <c r="CC429"/>
  <c r="CJ429"/>
  <c r="CB429"/>
  <c r="CI429"/>
  <c r="CA429"/>
  <c r="CO429"/>
  <c r="CG429"/>
  <c r="BY429"/>
  <c r="CH429"/>
  <c r="CF429"/>
  <c r="CE429"/>
  <c r="CP429"/>
  <c r="BZ429"/>
  <c r="BW429"/>
  <c r="CN429"/>
  <c r="CM429"/>
  <c r="CL429"/>
  <c r="CD429"/>
  <c r="BX429"/>
  <c r="CL1656"/>
  <c r="CD1656"/>
  <c r="CH1656"/>
  <c r="BY1656"/>
  <c r="CP1656"/>
  <c r="CF1656"/>
  <c r="CO1656"/>
  <c r="CE1656"/>
  <c r="CK1656"/>
  <c r="CA1656"/>
  <c r="CJ1656"/>
  <c r="CI1656"/>
  <c r="CG1656"/>
  <c r="BZ1656"/>
  <c r="CN1656"/>
  <c r="CB1656"/>
  <c r="CM1656"/>
  <c r="CC1656"/>
  <c r="BX1656"/>
  <c r="BW1656"/>
  <c r="CN1136"/>
  <c r="CF1136"/>
  <c r="BX1136"/>
  <c r="CM1136"/>
  <c r="CE1136"/>
  <c r="BW1136"/>
  <c r="CL1136"/>
  <c r="CD1136"/>
  <c r="CI1136"/>
  <c r="CA1136"/>
  <c r="CK1136"/>
  <c r="CJ1136"/>
  <c r="CH1136"/>
  <c r="CC1136"/>
  <c r="CG1136"/>
  <c r="CB1136"/>
  <c r="BZ1136"/>
  <c r="BY1136"/>
  <c r="CP1136"/>
  <c r="CO1136"/>
  <c r="CM688"/>
  <c r="CE688"/>
  <c r="BW688"/>
  <c r="CL688"/>
  <c r="CD688"/>
  <c r="CK688"/>
  <c r="CC688"/>
  <c r="CI688"/>
  <c r="CA688"/>
  <c r="CJ688"/>
  <c r="CH688"/>
  <c r="CG688"/>
  <c r="CB688"/>
  <c r="CP688"/>
  <c r="CO688"/>
  <c r="CF688"/>
  <c r="BY688"/>
  <c r="BZ688"/>
  <c r="BX688"/>
  <c r="CN688"/>
  <c r="CO240"/>
  <c r="CG240"/>
  <c r="BY240"/>
  <c r="CN240"/>
  <c r="CF240"/>
  <c r="BX240"/>
  <c r="CM240"/>
  <c r="CE240"/>
  <c r="BW240"/>
  <c r="CK240"/>
  <c r="CC240"/>
  <c r="CA240"/>
  <c r="CP240"/>
  <c r="BZ240"/>
  <c r="CD240"/>
  <c r="CL240"/>
  <c r="CJ240"/>
  <c r="CI240"/>
  <c r="CH240"/>
  <c r="CB240"/>
  <c r="CM1993"/>
  <c r="CE1993"/>
  <c r="BW1993"/>
  <c r="CI1993"/>
  <c r="BZ1993"/>
  <c r="CG1993"/>
  <c r="CF1993"/>
  <c r="CP1993"/>
  <c r="CD1993"/>
  <c r="CO1993"/>
  <c r="CC1993"/>
  <c r="CK1993"/>
  <c r="BY1993"/>
  <c r="CN1993"/>
  <c r="CL1993"/>
  <c r="CJ1993"/>
  <c r="CA1993"/>
  <c r="CB1993"/>
  <c r="CH1993"/>
  <c r="BX1993"/>
  <c r="CL1929"/>
  <c r="CD1929"/>
  <c r="CM1929"/>
  <c r="CC1929"/>
  <c r="CJ1929"/>
  <c r="BZ1929"/>
  <c r="CG1929"/>
  <c r="BW1929"/>
  <c r="CF1929"/>
  <c r="CE1929"/>
  <c r="CP1929"/>
  <c r="CB1929"/>
  <c r="CK1929"/>
  <c r="BX1929"/>
  <c r="CO1929"/>
  <c r="CN1929"/>
  <c r="CI1929"/>
  <c r="BY1929"/>
  <c r="CH1929"/>
  <c r="CA1929"/>
  <c r="CO1865"/>
  <c r="CG1865"/>
  <c r="BY1865"/>
  <c r="CP1865"/>
  <c r="CF1865"/>
  <c r="BW1865"/>
  <c r="CH1865"/>
  <c r="CL1865"/>
  <c r="CA1865"/>
  <c r="CK1865"/>
  <c r="BZ1865"/>
  <c r="CJ1865"/>
  <c r="BX1865"/>
  <c r="CD1865"/>
  <c r="CI1865"/>
  <c r="CE1865"/>
  <c r="CC1865"/>
  <c r="CN1865"/>
  <c r="CM1865"/>
  <c r="CB1865"/>
  <c r="CP1801"/>
  <c r="CH1801"/>
  <c r="BZ1801"/>
  <c r="CL1801"/>
  <c r="CC1801"/>
  <c r="CK1801"/>
  <c r="CA1801"/>
  <c r="CJ1801"/>
  <c r="BY1801"/>
  <c r="CI1801"/>
  <c r="BX1801"/>
  <c r="CO1801"/>
  <c r="CE1801"/>
  <c r="BW1801"/>
  <c r="CN1801"/>
  <c r="CF1801"/>
  <c r="CM1801"/>
  <c r="CD1801"/>
  <c r="CG1801"/>
  <c r="CB1801"/>
  <c r="CL1737"/>
  <c r="CD1737"/>
  <c r="CN1737"/>
  <c r="CE1737"/>
  <c r="CI1737"/>
  <c r="BY1737"/>
  <c r="CG1737"/>
  <c r="BW1737"/>
  <c r="CM1737"/>
  <c r="CB1737"/>
  <c r="CJ1737"/>
  <c r="CP1737"/>
  <c r="BX1737"/>
  <c r="CO1737"/>
  <c r="CK1737"/>
  <c r="CF1737"/>
  <c r="CH1737"/>
  <c r="CC1737"/>
  <c r="CA1737"/>
  <c r="BZ1737"/>
  <c r="CP1673"/>
  <c r="CH1673"/>
  <c r="BZ1673"/>
  <c r="CO1673"/>
  <c r="CF1673"/>
  <c r="BW1673"/>
  <c r="CK1673"/>
  <c r="CA1673"/>
  <c r="CJ1673"/>
  <c r="BY1673"/>
  <c r="CI1673"/>
  <c r="BX1673"/>
  <c r="CE1673"/>
  <c r="CN1673"/>
  <c r="CM1673"/>
  <c r="CD1673"/>
  <c r="CG1673"/>
  <c r="CL1673"/>
  <c r="CC1673"/>
  <c r="CB1673"/>
  <c r="CK1609"/>
  <c r="CC1609"/>
  <c r="CI1609"/>
  <c r="BZ1609"/>
  <c r="CH1609"/>
  <c r="BY1609"/>
  <c r="CP1609"/>
  <c r="CG1609"/>
  <c r="BX1609"/>
  <c r="CM1609"/>
  <c r="CD1609"/>
  <c r="CF1609"/>
  <c r="CE1609"/>
  <c r="CB1609"/>
  <c r="CN1609"/>
  <c r="CA1609"/>
  <c r="BW1609"/>
  <c r="CO1609"/>
  <c r="CL1609"/>
  <c r="CJ1609"/>
  <c r="CO1545"/>
  <c r="CG1545"/>
  <c r="BY1545"/>
  <c r="CJ1545"/>
  <c r="CB1545"/>
  <c r="CI1545"/>
  <c r="BX1545"/>
  <c r="CH1545"/>
  <c r="BW1545"/>
  <c r="CF1545"/>
  <c r="CM1545"/>
  <c r="CC1545"/>
  <c r="CE1545"/>
  <c r="CD1545"/>
  <c r="CA1545"/>
  <c r="CN1545"/>
  <c r="BZ1545"/>
  <c r="CP1545"/>
  <c r="CL1545"/>
  <c r="CK1545"/>
  <c r="CM1481"/>
  <c r="CE1481"/>
  <c r="BW1481"/>
  <c r="CL1481"/>
  <c r="CD1481"/>
  <c r="CP1481"/>
  <c r="CH1481"/>
  <c r="BZ1481"/>
  <c r="CI1481"/>
  <c r="CG1481"/>
  <c r="CF1481"/>
  <c r="CN1481"/>
  <c r="CA1481"/>
  <c r="CC1481"/>
  <c r="CB1481"/>
  <c r="BY1481"/>
  <c r="CO1481"/>
  <c r="CK1481"/>
  <c r="CJ1481"/>
  <c r="BX1481"/>
  <c r="CI1417"/>
  <c r="CA1417"/>
  <c r="CP1417"/>
  <c r="CH1417"/>
  <c r="BZ1417"/>
  <c r="CO1417"/>
  <c r="CG1417"/>
  <c r="BY1417"/>
  <c r="CL1417"/>
  <c r="CD1417"/>
  <c r="CF1417"/>
  <c r="CE1417"/>
  <c r="CC1417"/>
  <c r="CM1417"/>
  <c r="BW1417"/>
  <c r="CB1417"/>
  <c r="BX1417"/>
  <c r="CN1417"/>
  <c r="CJ1417"/>
  <c r="CK1417"/>
  <c r="CI1353"/>
  <c r="CA1353"/>
  <c r="CP1353"/>
  <c r="CH1353"/>
  <c r="BZ1353"/>
  <c r="CO1353"/>
  <c r="CG1353"/>
  <c r="BY1353"/>
  <c r="CL1353"/>
  <c r="CD1353"/>
  <c r="CN1353"/>
  <c r="BX1353"/>
  <c r="CM1353"/>
  <c r="BW1353"/>
  <c r="CK1353"/>
  <c r="CE1353"/>
  <c r="CJ1353"/>
  <c r="CF1353"/>
  <c r="CC1353"/>
  <c r="CB1353"/>
  <c r="CI1289"/>
  <c r="CA1289"/>
  <c r="CP1289"/>
  <c r="CH1289"/>
  <c r="BZ1289"/>
  <c r="CO1289"/>
  <c r="CG1289"/>
  <c r="BY1289"/>
  <c r="CL1289"/>
  <c r="CD1289"/>
  <c r="CN1289"/>
  <c r="BX1289"/>
  <c r="CM1289"/>
  <c r="BW1289"/>
  <c r="CK1289"/>
  <c r="CE1289"/>
  <c r="CJ1289"/>
  <c r="CF1289"/>
  <c r="CC1289"/>
  <c r="CB1289"/>
  <c r="CL1225"/>
  <c r="CD1225"/>
  <c r="CP1225"/>
  <c r="CG1225"/>
  <c r="BX1225"/>
  <c r="CO1225"/>
  <c r="CF1225"/>
  <c r="BW1225"/>
  <c r="CN1225"/>
  <c r="CE1225"/>
  <c r="CJ1225"/>
  <c r="CA1225"/>
  <c r="CC1225"/>
  <c r="CB1225"/>
  <c r="BZ1225"/>
  <c r="CM1225"/>
  <c r="CK1225"/>
  <c r="CI1225"/>
  <c r="BY1225"/>
  <c r="CH1225"/>
  <c r="CJ1161"/>
  <c r="CB1161"/>
  <c r="CI1161"/>
  <c r="CA1161"/>
  <c r="CP1161"/>
  <c r="CH1161"/>
  <c r="BZ1161"/>
  <c r="CM1161"/>
  <c r="CE1161"/>
  <c r="BW1161"/>
  <c r="CG1161"/>
  <c r="CF1161"/>
  <c r="CD1161"/>
  <c r="CO1161"/>
  <c r="BY1161"/>
  <c r="CN1161"/>
  <c r="CL1161"/>
  <c r="CC1161"/>
  <c r="CK1161"/>
  <c r="BX1161"/>
  <c r="CJ1097"/>
  <c r="CB1097"/>
  <c r="CP1097"/>
  <c r="CH1097"/>
  <c r="BZ1097"/>
  <c r="CM1097"/>
  <c r="CE1097"/>
  <c r="BW1097"/>
  <c r="CD1097"/>
  <c r="CO1097"/>
  <c r="CC1097"/>
  <c r="CN1097"/>
  <c r="CA1097"/>
  <c r="CK1097"/>
  <c r="BX1097"/>
  <c r="BY1097"/>
  <c r="CL1097"/>
  <c r="CI1097"/>
  <c r="CF1097"/>
  <c r="CG1097"/>
  <c r="CM1033"/>
  <c r="CE1033"/>
  <c r="BW1033"/>
  <c r="CL1033"/>
  <c r="CD1033"/>
  <c r="CK1033"/>
  <c r="CC1033"/>
  <c r="CI1033"/>
  <c r="CA1033"/>
  <c r="CB1033"/>
  <c r="CP1033"/>
  <c r="BZ1033"/>
  <c r="CO1033"/>
  <c r="BY1033"/>
  <c r="CJ1033"/>
  <c r="CN1033"/>
  <c r="CH1033"/>
  <c r="CG1033"/>
  <c r="BX1033"/>
  <c r="CF1033"/>
  <c r="CM969"/>
  <c r="CE969"/>
  <c r="BW969"/>
  <c r="CL969"/>
  <c r="CD969"/>
  <c r="CI969"/>
  <c r="CA969"/>
  <c r="CH969"/>
  <c r="CG969"/>
  <c r="CF969"/>
  <c r="CO969"/>
  <c r="CB969"/>
  <c r="CP969"/>
  <c r="CN969"/>
  <c r="CK969"/>
  <c r="CC969"/>
  <c r="CJ969"/>
  <c r="BX969"/>
  <c r="BZ969"/>
  <c r="BY969"/>
  <c r="CL905"/>
  <c r="CD905"/>
  <c r="CK905"/>
  <c r="CC905"/>
  <c r="CJ905"/>
  <c r="CB905"/>
  <c r="CP905"/>
  <c r="CH905"/>
  <c r="BZ905"/>
  <c r="CA905"/>
  <c r="CO905"/>
  <c r="BY905"/>
  <c r="CN905"/>
  <c r="BX905"/>
  <c r="CI905"/>
  <c r="BW905"/>
  <c r="CM905"/>
  <c r="CG905"/>
  <c r="CF905"/>
  <c r="CE905"/>
  <c r="CL841"/>
  <c r="CD841"/>
  <c r="CK841"/>
  <c r="CC841"/>
  <c r="CP841"/>
  <c r="CH841"/>
  <c r="BZ841"/>
  <c r="CG841"/>
  <c r="CF841"/>
  <c r="CE841"/>
  <c r="CN841"/>
  <c r="CA841"/>
  <c r="CO841"/>
  <c r="CM841"/>
  <c r="CJ841"/>
  <c r="CB841"/>
  <c r="CI841"/>
  <c r="BW841"/>
  <c r="BX841"/>
  <c r="BY841"/>
  <c r="CI777"/>
  <c r="CA777"/>
  <c r="CP777"/>
  <c r="CH777"/>
  <c r="BZ777"/>
  <c r="CO777"/>
  <c r="CG777"/>
  <c r="BY777"/>
  <c r="CM777"/>
  <c r="CE777"/>
  <c r="BW777"/>
  <c r="CF777"/>
  <c r="CD777"/>
  <c r="CC777"/>
  <c r="CN777"/>
  <c r="BX777"/>
  <c r="CB777"/>
  <c r="CK777"/>
  <c r="CJ777"/>
  <c r="CL777"/>
  <c r="CI713"/>
  <c r="CA713"/>
  <c r="CP713"/>
  <c r="CH713"/>
  <c r="BZ713"/>
  <c r="CO713"/>
  <c r="CG713"/>
  <c r="BY713"/>
  <c r="CM713"/>
  <c r="CE713"/>
  <c r="BW713"/>
  <c r="CF713"/>
  <c r="CD713"/>
  <c r="CC713"/>
  <c r="CN713"/>
  <c r="BX713"/>
  <c r="CB713"/>
  <c r="CK713"/>
  <c r="CJ713"/>
  <c r="CL713"/>
  <c r="CI649"/>
  <c r="CA649"/>
  <c r="CP649"/>
  <c r="CH649"/>
  <c r="BZ649"/>
  <c r="CM649"/>
  <c r="CE649"/>
  <c r="BW649"/>
  <c r="CK649"/>
  <c r="BX649"/>
  <c r="CJ649"/>
  <c r="CG649"/>
  <c r="CD649"/>
  <c r="CF649"/>
  <c r="CC649"/>
  <c r="CB649"/>
  <c r="CO649"/>
  <c r="BY649"/>
  <c r="CN649"/>
  <c r="CL649"/>
  <c r="CK585"/>
  <c r="CC585"/>
  <c r="CJ585"/>
  <c r="CB585"/>
  <c r="CI585"/>
  <c r="CA585"/>
  <c r="CO585"/>
  <c r="CG585"/>
  <c r="BY585"/>
  <c r="CH585"/>
  <c r="CF585"/>
  <c r="CE585"/>
  <c r="CP585"/>
  <c r="BZ585"/>
  <c r="CM585"/>
  <c r="CN585"/>
  <c r="CL585"/>
  <c r="BX585"/>
  <c r="CD585"/>
  <c r="BW585"/>
  <c r="CK521"/>
  <c r="CC521"/>
  <c r="CJ521"/>
  <c r="CB521"/>
  <c r="CI521"/>
  <c r="CA521"/>
  <c r="CO521"/>
  <c r="CG521"/>
  <c r="BY521"/>
  <c r="CH521"/>
  <c r="CF521"/>
  <c r="CE521"/>
  <c r="CP521"/>
  <c r="BZ521"/>
  <c r="CM521"/>
  <c r="CL521"/>
  <c r="BX521"/>
  <c r="CD521"/>
  <c r="BW521"/>
  <c r="CN521"/>
  <c r="CK457"/>
  <c r="CC457"/>
  <c r="CJ457"/>
  <c r="CB457"/>
  <c r="CI457"/>
  <c r="CA457"/>
  <c r="CO457"/>
  <c r="CG457"/>
  <c r="BY457"/>
  <c r="CH457"/>
  <c r="CF457"/>
  <c r="CE457"/>
  <c r="CP457"/>
  <c r="BZ457"/>
  <c r="CM457"/>
  <c r="CN457"/>
  <c r="CL457"/>
  <c r="BX457"/>
  <c r="CD457"/>
  <c r="BW457"/>
  <c r="CK393"/>
  <c r="CC393"/>
  <c r="CJ393"/>
  <c r="CB393"/>
  <c r="CI393"/>
  <c r="CA393"/>
  <c r="CO393"/>
  <c r="CG393"/>
  <c r="BY393"/>
  <c r="CH393"/>
  <c r="CF393"/>
  <c r="CE393"/>
  <c r="CP393"/>
  <c r="BZ393"/>
  <c r="CM393"/>
  <c r="CN393"/>
  <c r="CL393"/>
  <c r="BX393"/>
  <c r="CD393"/>
  <c r="BW393"/>
  <c r="CK329"/>
  <c r="CC329"/>
  <c r="CJ329"/>
  <c r="CB329"/>
  <c r="CI329"/>
  <c r="CA329"/>
  <c r="CO329"/>
  <c r="CG329"/>
  <c r="BY329"/>
  <c r="CH329"/>
  <c r="CF329"/>
  <c r="CE329"/>
  <c r="CP329"/>
  <c r="BZ329"/>
  <c r="CM329"/>
  <c r="CL329"/>
  <c r="BX329"/>
  <c r="CD329"/>
  <c r="BW329"/>
  <c r="CN329"/>
  <c r="CK265"/>
  <c r="CC265"/>
  <c r="CO265"/>
  <c r="CG265"/>
  <c r="BY265"/>
  <c r="CH265"/>
  <c r="BW265"/>
  <c r="CF265"/>
  <c r="CP265"/>
  <c r="CE265"/>
  <c r="CM265"/>
  <c r="CB265"/>
  <c r="CJ265"/>
  <c r="CL265"/>
  <c r="CI265"/>
  <c r="CA265"/>
  <c r="CD265"/>
  <c r="BZ265"/>
  <c r="BX265"/>
  <c r="CN265"/>
  <c r="CK201"/>
  <c r="CC201"/>
  <c r="CJ201"/>
  <c r="CB201"/>
  <c r="CI201"/>
  <c r="CA201"/>
  <c r="CO201"/>
  <c r="CG201"/>
  <c r="BY201"/>
  <c r="CM201"/>
  <c r="BW201"/>
  <c r="CF201"/>
  <c r="BZ201"/>
  <c r="CN201"/>
  <c r="CL201"/>
  <c r="CH201"/>
  <c r="CE201"/>
  <c r="CD201"/>
  <c r="CP201"/>
  <c r="BX201"/>
  <c r="CK137"/>
  <c r="CC137"/>
  <c r="CJ137"/>
  <c r="CB137"/>
  <c r="CI137"/>
  <c r="CA137"/>
  <c r="CO137"/>
  <c r="CG137"/>
  <c r="BY137"/>
  <c r="CM137"/>
  <c r="BW137"/>
  <c r="CP137"/>
  <c r="CL137"/>
  <c r="BZ137"/>
  <c r="CN137"/>
  <c r="CH137"/>
  <c r="CF137"/>
  <c r="CE137"/>
  <c r="CD137"/>
  <c r="BX137"/>
  <c r="CK57"/>
  <c r="CC57"/>
  <c r="CJ57"/>
  <c r="CB57"/>
  <c r="CI57"/>
  <c r="CA57"/>
  <c r="CO57"/>
  <c r="CG57"/>
  <c r="BY57"/>
  <c r="CM57"/>
  <c r="BW57"/>
  <c r="BX57"/>
  <c r="CL57"/>
  <c r="BZ57"/>
  <c r="CN57"/>
  <c r="CH57"/>
  <c r="CF57"/>
  <c r="CE57"/>
  <c r="CD57"/>
  <c r="CP57"/>
  <c r="CO48"/>
  <c r="CG48"/>
  <c r="BY48"/>
  <c r="CN48"/>
  <c r="CF48"/>
  <c r="BX48"/>
  <c r="CM48"/>
  <c r="CE48"/>
  <c r="BW48"/>
  <c r="CK48"/>
  <c r="CC48"/>
  <c r="CA48"/>
  <c r="CB48"/>
  <c r="CP48"/>
  <c r="BZ48"/>
  <c r="CJ48"/>
  <c r="CL48"/>
  <c r="CI48"/>
  <c r="CH48"/>
  <c r="CD48"/>
  <c r="CM1958"/>
  <c r="CE1958"/>
  <c r="BW1958"/>
  <c r="CO1958"/>
  <c r="CF1958"/>
  <c r="CG1958"/>
  <c r="CP1958"/>
  <c r="CD1958"/>
  <c r="CN1958"/>
  <c r="CC1958"/>
  <c r="CJ1958"/>
  <c r="BZ1958"/>
  <c r="CL1958"/>
  <c r="CK1958"/>
  <c r="CI1958"/>
  <c r="CA1958"/>
  <c r="CH1958"/>
  <c r="CB1958"/>
  <c r="BY1958"/>
  <c r="BX1958"/>
  <c r="CP1894"/>
  <c r="CH1894"/>
  <c r="BZ1894"/>
  <c r="CI1894"/>
  <c r="BY1894"/>
  <c r="CF1894"/>
  <c r="CJ1894"/>
  <c r="CO1894"/>
  <c r="CD1894"/>
  <c r="CG1894"/>
  <c r="CE1894"/>
  <c r="CC1894"/>
  <c r="CM1894"/>
  <c r="BX1894"/>
  <c r="CN1894"/>
  <c r="CL1894"/>
  <c r="CA1894"/>
  <c r="CB1894"/>
  <c r="CK1894"/>
  <c r="BW1894"/>
  <c r="CK1830"/>
  <c r="CC1830"/>
  <c r="CI1830"/>
  <c r="BZ1830"/>
  <c r="CL1830"/>
  <c r="CA1830"/>
  <c r="CG1830"/>
  <c r="BW1830"/>
  <c r="CP1830"/>
  <c r="CD1830"/>
  <c r="CO1830"/>
  <c r="CB1830"/>
  <c r="CN1830"/>
  <c r="BY1830"/>
  <c r="CH1830"/>
  <c r="CM1830"/>
  <c r="CJ1830"/>
  <c r="CF1830"/>
  <c r="BX1830"/>
  <c r="CE1830"/>
  <c r="CP1766"/>
  <c r="CH1766"/>
  <c r="BZ1766"/>
  <c r="CJ1766"/>
  <c r="CA1766"/>
  <c r="CN1766"/>
  <c r="CD1766"/>
  <c r="CM1766"/>
  <c r="CC1766"/>
  <c r="CL1766"/>
  <c r="CB1766"/>
  <c r="CG1766"/>
  <c r="BW1766"/>
  <c r="BY1766"/>
  <c r="CE1766"/>
  <c r="BX1766"/>
  <c r="CO1766"/>
  <c r="CK1766"/>
  <c r="CI1766"/>
  <c r="CF1766"/>
  <c r="CP1702"/>
  <c r="CH1702"/>
  <c r="BZ1702"/>
  <c r="CJ1702"/>
  <c r="CA1702"/>
  <c r="CM1702"/>
  <c r="CC1702"/>
  <c r="CF1702"/>
  <c r="CI1702"/>
  <c r="CG1702"/>
  <c r="CE1702"/>
  <c r="CO1702"/>
  <c r="CB1702"/>
  <c r="CD1702"/>
  <c r="BY1702"/>
  <c r="BX1702"/>
  <c r="CN1702"/>
  <c r="BW1702"/>
  <c r="CL1702"/>
  <c r="CK1702"/>
  <c r="CJ1638"/>
  <c r="CB1638"/>
  <c r="CO1638"/>
  <c r="CG1638"/>
  <c r="BY1638"/>
  <c r="CH1638"/>
  <c r="BW1638"/>
  <c r="CF1638"/>
  <c r="CP1638"/>
  <c r="CE1638"/>
  <c r="CL1638"/>
  <c r="CA1638"/>
  <c r="CD1638"/>
  <c r="CC1638"/>
  <c r="BZ1638"/>
  <c r="CM1638"/>
  <c r="BX1638"/>
  <c r="CN1638"/>
  <c r="CK1638"/>
  <c r="CI1638"/>
  <c r="CK1574"/>
  <c r="CC1574"/>
  <c r="CJ1574"/>
  <c r="CB1574"/>
  <c r="CN1574"/>
  <c r="CF1574"/>
  <c r="BX1574"/>
  <c r="CL1574"/>
  <c r="BY1574"/>
  <c r="CI1574"/>
  <c r="BW1574"/>
  <c r="CH1574"/>
  <c r="CP1574"/>
  <c r="CD1574"/>
  <c r="CG1574"/>
  <c r="CE1574"/>
  <c r="CA1574"/>
  <c r="BZ1574"/>
  <c r="CO1574"/>
  <c r="CM1574"/>
  <c r="CI1510"/>
  <c r="CA1510"/>
  <c r="CP1510"/>
  <c r="CH1510"/>
  <c r="BZ1510"/>
  <c r="CL1510"/>
  <c r="CD1510"/>
  <c r="CE1510"/>
  <c r="CO1510"/>
  <c r="CC1510"/>
  <c r="CN1510"/>
  <c r="CB1510"/>
  <c r="CJ1510"/>
  <c r="BW1510"/>
  <c r="CM1510"/>
  <c r="CK1510"/>
  <c r="CG1510"/>
  <c r="BX1510"/>
  <c r="CF1510"/>
  <c r="BY1510"/>
  <c r="CL1446"/>
  <c r="CD1446"/>
  <c r="CO1446"/>
  <c r="CF1446"/>
  <c r="BW1446"/>
  <c r="CN1446"/>
  <c r="CE1446"/>
  <c r="CM1446"/>
  <c r="CC1446"/>
  <c r="CI1446"/>
  <c r="BZ1446"/>
  <c r="CB1446"/>
  <c r="CA1446"/>
  <c r="BY1446"/>
  <c r="CJ1446"/>
  <c r="CP1446"/>
  <c r="CK1446"/>
  <c r="CH1446"/>
  <c r="CG1446"/>
  <c r="BX1446"/>
  <c r="CP1382"/>
  <c r="CH1382"/>
  <c r="BZ1382"/>
  <c r="CM1382"/>
  <c r="CD1382"/>
  <c r="CL1382"/>
  <c r="CC1382"/>
  <c r="CK1382"/>
  <c r="CB1382"/>
  <c r="CG1382"/>
  <c r="BX1382"/>
  <c r="CA1382"/>
  <c r="BY1382"/>
  <c r="CO1382"/>
  <c r="BW1382"/>
  <c r="CI1382"/>
  <c r="CN1382"/>
  <c r="CJ1382"/>
  <c r="CF1382"/>
  <c r="CE1382"/>
  <c r="CM1318"/>
  <c r="CE1318"/>
  <c r="BW1318"/>
  <c r="CL1318"/>
  <c r="CD1318"/>
  <c r="CK1318"/>
  <c r="CC1318"/>
  <c r="CP1318"/>
  <c r="CH1318"/>
  <c r="BZ1318"/>
  <c r="CJ1318"/>
  <c r="CI1318"/>
  <c r="CG1318"/>
  <c r="CA1318"/>
  <c r="CF1318"/>
  <c r="CB1318"/>
  <c r="BY1318"/>
  <c r="CO1318"/>
  <c r="BX1318"/>
  <c r="CN1318"/>
  <c r="CM1254"/>
  <c r="CE1254"/>
  <c r="BW1254"/>
  <c r="CL1254"/>
  <c r="CD1254"/>
  <c r="CK1254"/>
  <c r="CC1254"/>
  <c r="CP1254"/>
  <c r="CH1254"/>
  <c r="BZ1254"/>
  <c r="CJ1254"/>
  <c r="CI1254"/>
  <c r="CG1254"/>
  <c r="CA1254"/>
  <c r="CF1254"/>
  <c r="CB1254"/>
  <c r="BY1254"/>
  <c r="CO1254"/>
  <c r="BX1254"/>
  <c r="CN1254"/>
  <c r="CN1190"/>
  <c r="CF1190"/>
  <c r="BX1190"/>
  <c r="CM1190"/>
  <c r="CE1190"/>
  <c r="BW1190"/>
  <c r="CL1190"/>
  <c r="CD1190"/>
  <c r="CI1190"/>
  <c r="CA1190"/>
  <c r="CC1190"/>
  <c r="CB1190"/>
  <c r="CP1190"/>
  <c r="BZ1190"/>
  <c r="CK1190"/>
  <c r="CO1190"/>
  <c r="CJ1190"/>
  <c r="CH1190"/>
  <c r="BY1190"/>
  <c r="CG1190"/>
  <c r="CN1126"/>
  <c r="CF1126"/>
  <c r="BX1126"/>
  <c r="CM1126"/>
  <c r="CE1126"/>
  <c r="BW1126"/>
  <c r="CL1126"/>
  <c r="CD1126"/>
  <c r="CI1126"/>
  <c r="CA1126"/>
  <c r="CC1126"/>
  <c r="CB1126"/>
  <c r="CP1126"/>
  <c r="BZ1126"/>
  <c r="CK1126"/>
  <c r="CO1126"/>
  <c r="CJ1126"/>
  <c r="CH1126"/>
  <c r="BY1126"/>
  <c r="CG1126"/>
  <c r="CI1062"/>
  <c r="CA1062"/>
  <c r="CP1062"/>
  <c r="CH1062"/>
  <c r="BZ1062"/>
  <c r="CO1062"/>
  <c r="CG1062"/>
  <c r="BY1062"/>
  <c r="CM1062"/>
  <c r="CE1062"/>
  <c r="BW1062"/>
  <c r="CN1062"/>
  <c r="BX1062"/>
  <c r="CL1062"/>
  <c r="CK1062"/>
  <c r="CF1062"/>
  <c r="CJ1062"/>
  <c r="CD1062"/>
  <c r="CC1062"/>
  <c r="CB1062"/>
  <c r="CI998"/>
  <c r="CA998"/>
  <c r="CP998"/>
  <c r="CH998"/>
  <c r="BZ998"/>
  <c r="CM998"/>
  <c r="CE998"/>
  <c r="BW998"/>
  <c r="CD998"/>
  <c r="CO998"/>
  <c r="CC998"/>
  <c r="CN998"/>
  <c r="CB998"/>
  <c r="CK998"/>
  <c r="BX998"/>
  <c r="BY998"/>
  <c r="CL998"/>
  <c r="CJ998"/>
  <c r="CG998"/>
  <c r="CF998"/>
  <c r="CP934"/>
  <c r="CH934"/>
  <c r="BZ934"/>
  <c r="CO934"/>
  <c r="CG934"/>
  <c r="BY934"/>
  <c r="CN934"/>
  <c r="CF934"/>
  <c r="BX934"/>
  <c r="CL934"/>
  <c r="CD934"/>
  <c r="CM934"/>
  <c r="BW934"/>
  <c r="CK934"/>
  <c r="CJ934"/>
  <c r="CE934"/>
  <c r="CI934"/>
  <c r="CA934"/>
  <c r="CC934"/>
  <c r="CB934"/>
  <c r="CP870"/>
  <c r="CH870"/>
  <c r="BZ870"/>
  <c r="CO870"/>
  <c r="CG870"/>
  <c r="BY870"/>
  <c r="CN870"/>
  <c r="CF870"/>
  <c r="BX870"/>
  <c r="CL870"/>
  <c r="CD870"/>
  <c r="CM870"/>
  <c r="BW870"/>
  <c r="CK870"/>
  <c r="CJ870"/>
  <c r="CE870"/>
  <c r="CI870"/>
  <c r="CA870"/>
  <c r="CC870"/>
  <c r="CB870"/>
  <c r="CP806"/>
  <c r="CH806"/>
  <c r="BZ806"/>
  <c r="CL806"/>
  <c r="CD806"/>
  <c r="CF806"/>
  <c r="CO806"/>
  <c r="CE806"/>
  <c r="CN806"/>
  <c r="CC806"/>
  <c r="CK806"/>
  <c r="CA806"/>
  <c r="CB806"/>
  <c r="BY806"/>
  <c r="BX806"/>
  <c r="CM806"/>
  <c r="CJ806"/>
  <c r="CI806"/>
  <c r="CG806"/>
  <c r="BW806"/>
  <c r="CM742"/>
  <c r="CE742"/>
  <c r="BW742"/>
  <c r="CL742"/>
  <c r="CD742"/>
  <c r="CK742"/>
  <c r="CC742"/>
  <c r="CI742"/>
  <c r="CA742"/>
  <c r="CB742"/>
  <c r="CP742"/>
  <c r="BZ742"/>
  <c r="CO742"/>
  <c r="BY742"/>
  <c r="CJ742"/>
  <c r="BX742"/>
  <c r="CN742"/>
  <c r="CG742"/>
  <c r="CF742"/>
  <c r="CH742"/>
  <c r="CM678"/>
  <c r="CE678"/>
  <c r="BW678"/>
  <c r="CL678"/>
  <c r="CD678"/>
  <c r="CI678"/>
  <c r="CA678"/>
  <c r="CG678"/>
  <c r="CF678"/>
  <c r="CP678"/>
  <c r="CC678"/>
  <c r="CN678"/>
  <c r="BZ678"/>
  <c r="CO678"/>
  <c r="CK678"/>
  <c r="CJ678"/>
  <c r="CB678"/>
  <c r="CH678"/>
  <c r="BY678"/>
  <c r="BX678"/>
  <c r="CO614"/>
  <c r="CG614"/>
  <c r="BY614"/>
  <c r="CN614"/>
  <c r="CF614"/>
  <c r="BX614"/>
  <c r="CM614"/>
  <c r="CE614"/>
  <c r="BW614"/>
  <c r="CK614"/>
  <c r="CC614"/>
  <c r="CD614"/>
  <c r="CB614"/>
  <c r="CA614"/>
  <c r="CL614"/>
  <c r="CI614"/>
  <c r="CJ614"/>
  <c r="CH614"/>
  <c r="BZ614"/>
  <c r="CP614"/>
  <c r="CO550"/>
  <c r="CG550"/>
  <c r="BY550"/>
  <c r="CN550"/>
  <c r="CF550"/>
  <c r="BX550"/>
  <c r="CM550"/>
  <c r="CE550"/>
  <c r="BW550"/>
  <c r="CK550"/>
  <c r="CC550"/>
  <c r="CD550"/>
  <c r="CB550"/>
  <c r="CA550"/>
  <c r="CL550"/>
  <c r="CI550"/>
  <c r="CJ550"/>
  <c r="CH550"/>
  <c r="CP550"/>
  <c r="BZ550"/>
  <c r="CO486"/>
  <c r="CG486"/>
  <c r="BY486"/>
  <c r="CN486"/>
  <c r="CF486"/>
  <c r="BX486"/>
  <c r="CM486"/>
  <c r="CE486"/>
  <c r="BW486"/>
  <c r="CK486"/>
  <c r="CC486"/>
  <c r="CD486"/>
  <c r="CB486"/>
  <c r="CA486"/>
  <c r="CL486"/>
  <c r="CI486"/>
  <c r="CJ486"/>
  <c r="CH486"/>
  <c r="CP486"/>
  <c r="BZ486"/>
  <c r="CO422"/>
  <c r="CG422"/>
  <c r="BY422"/>
  <c r="CN422"/>
  <c r="CF422"/>
  <c r="BX422"/>
  <c r="CM422"/>
  <c r="CE422"/>
  <c r="BW422"/>
  <c r="CK422"/>
  <c r="CC422"/>
  <c r="CD422"/>
  <c r="CB422"/>
  <c r="CA422"/>
  <c r="CL422"/>
  <c r="CI422"/>
  <c r="CH422"/>
  <c r="BZ422"/>
  <c r="CP422"/>
  <c r="CJ422"/>
  <c r="CO358"/>
  <c r="CG358"/>
  <c r="BY358"/>
  <c r="CN358"/>
  <c r="CF358"/>
  <c r="BX358"/>
  <c r="CM358"/>
  <c r="CE358"/>
  <c r="BW358"/>
  <c r="CK358"/>
  <c r="CC358"/>
  <c r="CD358"/>
  <c r="CB358"/>
  <c r="CA358"/>
  <c r="CL358"/>
  <c r="CI358"/>
  <c r="CJ358"/>
  <c r="CH358"/>
  <c r="CP358"/>
  <c r="BZ358"/>
  <c r="CO294"/>
  <c r="CG294"/>
  <c r="BY294"/>
  <c r="CN294"/>
  <c r="CF294"/>
  <c r="BX294"/>
  <c r="CK294"/>
  <c r="CC294"/>
  <c r="CL294"/>
  <c r="BZ294"/>
  <c r="CJ294"/>
  <c r="BW294"/>
  <c r="CI294"/>
  <c r="CE294"/>
  <c r="CB294"/>
  <c r="CA294"/>
  <c r="CD294"/>
  <c r="CH294"/>
  <c r="CP294"/>
  <c r="CM294"/>
  <c r="CO230"/>
  <c r="CG230"/>
  <c r="BY230"/>
  <c r="CN230"/>
  <c r="CF230"/>
  <c r="BX230"/>
  <c r="CM230"/>
  <c r="CE230"/>
  <c r="BW230"/>
  <c r="CK230"/>
  <c r="CC230"/>
  <c r="CI230"/>
  <c r="CH230"/>
  <c r="CL230"/>
  <c r="CD230"/>
  <c r="CB230"/>
  <c r="CA230"/>
  <c r="CP230"/>
  <c r="BZ230"/>
  <c r="CJ230"/>
  <c r="CO166"/>
  <c r="CG166"/>
  <c r="BY166"/>
  <c r="CN166"/>
  <c r="CF166"/>
  <c r="BX166"/>
  <c r="CM166"/>
  <c r="CE166"/>
  <c r="BW166"/>
  <c r="CK166"/>
  <c r="CC166"/>
  <c r="CI166"/>
  <c r="CB166"/>
  <c r="CL166"/>
  <c r="CJ166"/>
  <c r="CH166"/>
  <c r="CD166"/>
  <c r="CA166"/>
  <c r="CP166"/>
  <c r="BZ166"/>
  <c r="CO38"/>
  <c r="CG38"/>
  <c r="BY38"/>
  <c r="CN38"/>
  <c r="CF38"/>
  <c r="BX38"/>
  <c r="CM38"/>
  <c r="CE38"/>
  <c r="BW38"/>
  <c r="CK38"/>
  <c r="CC38"/>
  <c r="CI38"/>
  <c r="CB38"/>
  <c r="CJ38"/>
  <c r="CH38"/>
  <c r="CD38"/>
  <c r="CA38"/>
  <c r="CP38"/>
  <c r="BZ38"/>
  <c r="CL38"/>
  <c r="CK61"/>
  <c r="CC61"/>
  <c r="CJ61"/>
  <c r="CB61"/>
  <c r="CI61"/>
  <c r="CA61"/>
  <c r="CO61"/>
  <c r="CG61"/>
  <c r="BY61"/>
  <c r="CM61"/>
  <c r="BW61"/>
  <c r="CF61"/>
  <c r="BX61"/>
  <c r="CL61"/>
  <c r="BZ61"/>
  <c r="CN61"/>
  <c r="CH61"/>
  <c r="CP61"/>
  <c r="CE61"/>
  <c r="CD61"/>
  <c r="CO12"/>
  <c r="CG12"/>
  <c r="BY12"/>
  <c r="CN12"/>
  <c r="CF12"/>
  <c r="BX12"/>
  <c r="CM12"/>
  <c r="CE12"/>
  <c r="BW12"/>
  <c r="CK12"/>
  <c r="CC12"/>
  <c r="CA12"/>
  <c r="CD12"/>
  <c r="CP12"/>
  <c r="BZ12"/>
  <c r="CJ12"/>
  <c r="CB12"/>
  <c r="CL12"/>
  <c r="CI12"/>
  <c r="CH12"/>
  <c r="CI1979"/>
  <c r="CA1979"/>
  <c r="CJ1979"/>
  <c r="BZ1979"/>
  <c r="CO1979"/>
  <c r="CF1979"/>
  <c r="BW1979"/>
  <c r="CP1979"/>
  <c r="CD1979"/>
  <c r="CN1979"/>
  <c r="CC1979"/>
  <c r="CM1979"/>
  <c r="CB1979"/>
  <c r="CH1979"/>
  <c r="CL1979"/>
  <c r="CK1979"/>
  <c r="CG1979"/>
  <c r="BX1979"/>
  <c r="BY1979"/>
  <c r="CE1979"/>
  <c r="CL1915"/>
  <c r="CD1915"/>
  <c r="CI1915"/>
  <c r="BZ1915"/>
  <c r="CO1915"/>
  <c r="CE1915"/>
  <c r="CJ1915"/>
  <c r="BX1915"/>
  <c r="CH1915"/>
  <c r="BW1915"/>
  <c r="CG1915"/>
  <c r="CN1915"/>
  <c r="CB1915"/>
  <c r="CP1915"/>
  <c r="CM1915"/>
  <c r="CC1915"/>
  <c r="CF1915"/>
  <c r="CK1915"/>
  <c r="CA1915"/>
  <c r="BY1915"/>
  <c r="CO1851"/>
  <c r="CG1851"/>
  <c r="BY1851"/>
  <c r="CL1851"/>
  <c r="CC1851"/>
  <c r="CP1851"/>
  <c r="CE1851"/>
  <c r="CF1851"/>
  <c r="CD1851"/>
  <c r="CN1851"/>
  <c r="CB1851"/>
  <c r="CJ1851"/>
  <c r="BX1851"/>
  <c r="CA1851"/>
  <c r="BZ1851"/>
  <c r="BW1851"/>
  <c r="CK1851"/>
  <c r="CM1851"/>
  <c r="CI1851"/>
  <c r="CH1851"/>
  <c r="CP1787"/>
  <c r="CH1787"/>
  <c r="BZ1787"/>
  <c r="CI1787"/>
  <c r="BY1787"/>
  <c r="CJ1787"/>
  <c r="BX1787"/>
  <c r="CG1787"/>
  <c r="CF1787"/>
  <c r="CM1787"/>
  <c r="CC1787"/>
  <c r="CE1787"/>
  <c r="CD1787"/>
  <c r="CB1787"/>
  <c r="CN1787"/>
  <c r="CA1787"/>
  <c r="BW1787"/>
  <c r="CO1787"/>
  <c r="CL1787"/>
  <c r="CK1787"/>
  <c r="CM1483"/>
  <c r="CE1483"/>
  <c r="BW1483"/>
  <c r="CL1483"/>
  <c r="CD1483"/>
  <c r="CP1483"/>
  <c r="CH1483"/>
  <c r="BZ1483"/>
  <c r="CG1483"/>
  <c r="CF1483"/>
  <c r="CC1483"/>
  <c r="CK1483"/>
  <c r="BY1483"/>
  <c r="CO1483"/>
  <c r="CN1483"/>
  <c r="CJ1483"/>
  <c r="CA1483"/>
  <c r="CB1483"/>
  <c r="CI1483"/>
  <c r="BX1483"/>
  <c r="CM1035"/>
  <c r="CE1035"/>
  <c r="BW1035"/>
  <c r="CL1035"/>
  <c r="CD1035"/>
  <c r="CK1035"/>
  <c r="CC1035"/>
  <c r="CI1035"/>
  <c r="CA1035"/>
  <c r="CJ1035"/>
  <c r="CH1035"/>
  <c r="CG1035"/>
  <c r="CB1035"/>
  <c r="CF1035"/>
  <c r="BZ1035"/>
  <c r="BY1035"/>
  <c r="BX1035"/>
  <c r="CP1035"/>
  <c r="CN1035"/>
  <c r="CO1035"/>
  <c r="CI739"/>
  <c r="CA739"/>
  <c r="CP739"/>
  <c r="CH739"/>
  <c r="BZ739"/>
  <c r="CO739"/>
  <c r="CG739"/>
  <c r="BY739"/>
  <c r="CM739"/>
  <c r="CE739"/>
  <c r="BW739"/>
  <c r="CN739"/>
  <c r="BX739"/>
  <c r="CL739"/>
  <c r="CK739"/>
  <c r="CF739"/>
  <c r="CJ739"/>
  <c r="CC739"/>
  <c r="CB739"/>
  <c r="CD739"/>
  <c r="CK315"/>
  <c r="CC315"/>
  <c r="CJ315"/>
  <c r="CB315"/>
  <c r="CO315"/>
  <c r="CG315"/>
  <c r="BY315"/>
  <c r="CN315"/>
  <c r="CA315"/>
  <c r="CM315"/>
  <c r="BZ315"/>
  <c r="CL315"/>
  <c r="BX315"/>
  <c r="CH315"/>
  <c r="CP315"/>
  <c r="CF315"/>
  <c r="CI315"/>
  <c r="BW315"/>
  <c r="CE315"/>
  <c r="CD315"/>
  <c r="CK59"/>
  <c r="CC59"/>
  <c r="CJ59"/>
  <c r="CB59"/>
  <c r="CI59"/>
  <c r="CA59"/>
  <c r="CO59"/>
  <c r="CG59"/>
  <c r="BY59"/>
  <c r="CE59"/>
  <c r="BX59"/>
  <c r="CH59"/>
  <c r="CD59"/>
  <c r="CF59"/>
  <c r="CP59"/>
  <c r="BZ59"/>
  <c r="CN59"/>
  <c r="CM59"/>
  <c r="BW59"/>
  <c r="CL59"/>
  <c r="CO104"/>
  <c r="CG104"/>
  <c r="BY104"/>
  <c r="CN104"/>
  <c r="CF104"/>
  <c r="BX104"/>
  <c r="CM104"/>
  <c r="CE104"/>
  <c r="BW104"/>
  <c r="CK104"/>
  <c r="CC104"/>
  <c r="CA104"/>
  <c r="CD104"/>
  <c r="CB104"/>
  <c r="CP104"/>
  <c r="BZ104"/>
  <c r="CJ104"/>
  <c r="CL104"/>
  <c r="CI104"/>
  <c r="CH104"/>
  <c r="CK29"/>
  <c r="CC29"/>
  <c r="CJ29"/>
  <c r="CB29"/>
  <c r="CI29"/>
  <c r="CA29"/>
  <c r="CO29"/>
  <c r="CG29"/>
  <c r="BY29"/>
  <c r="CM29"/>
  <c r="BW29"/>
  <c r="CF29"/>
  <c r="BX29"/>
  <c r="CL29"/>
  <c r="CN29"/>
  <c r="CH29"/>
  <c r="BZ29"/>
  <c r="CE29"/>
  <c r="CD29"/>
  <c r="CP29"/>
  <c r="CM1970"/>
  <c r="CE1970"/>
  <c r="BW1970"/>
  <c r="CL1970"/>
  <c r="CC1970"/>
  <c r="CG1970"/>
  <c r="CP1970"/>
  <c r="CF1970"/>
  <c r="CO1970"/>
  <c r="CD1970"/>
  <c r="CJ1970"/>
  <c r="BZ1970"/>
  <c r="CB1970"/>
  <c r="CA1970"/>
  <c r="BY1970"/>
  <c r="CK1970"/>
  <c r="CN1970"/>
  <c r="CI1970"/>
  <c r="BX1970"/>
  <c r="CH1970"/>
  <c r="CP1906"/>
  <c r="CH1906"/>
  <c r="BZ1906"/>
  <c r="CO1906"/>
  <c r="CF1906"/>
  <c r="BW1906"/>
  <c r="CG1906"/>
  <c r="CK1906"/>
  <c r="BY1906"/>
  <c r="CJ1906"/>
  <c r="BX1906"/>
  <c r="CI1906"/>
  <c r="CN1906"/>
  <c r="CC1906"/>
  <c r="CE1906"/>
  <c r="CD1906"/>
  <c r="CB1906"/>
  <c r="CM1906"/>
  <c r="CL1906"/>
  <c r="CA1906"/>
  <c r="CK1842"/>
  <c r="CC1842"/>
  <c r="CP1842"/>
  <c r="CG1842"/>
  <c r="BX1842"/>
  <c r="CN1842"/>
  <c r="CD1842"/>
  <c r="CM1842"/>
  <c r="CB1842"/>
  <c r="CL1842"/>
  <c r="CA1842"/>
  <c r="CH1842"/>
  <c r="BW1842"/>
  <c r="CJ1842"/>
  <c r="CI1842"/>
  <c r="CF1842"/>
  <c r="BY1842"/>
  <c r="BZ1842"/>
  <c r="CO1842"/>
  <c r="CE1842"/>
  <c r="CP1778"/>
  <c r="CH1778"/>
  <c r="BZ1778"/>
  <c r="CG1778"/>
  <c r="BX1778"/>
  <c r="CN1778"/>
  <c r="CD1778"/>
  <c r="CM1778"/>
  <c r="CC1778"/>
  <c r="CL1778"/>
  <c r="CB1778"/>
  <c r="CI1778"/>
  <c r="BW1778"/>
  <c r="CK1778"/>
  <c r="CF1778"/>
  <c r="CE1778"/>
  <c r="CA1778"/>
  <c r="BY1778"/>
  <c r="CO1778"/>
  <c r="CJ1778"/>
  <c r="CP1714"/>
  <c r="CH1714"/>
  <c r="BZ1714"/>
  <c r="CG1714"/>
  <c r="BX1714"/>
  <c r="CM1714"/>
  <c r="CC1714"/>
  <c r="CE1714"/>
  <c r="CN1714"/>
  <c r="CA1714"/>
  <c r="CL1714"/>
  <c r="BY1714"/>
  <c r="CK1714"/>
  <c r="BW1714"/>
  <c r="CI1714"/>
  <c r="CJ1714"/>
  <c r="CF1714"/>
  <c r="CD1714"/>
  <c r="CO1714"/>
  <c r="CB1714"/>
  <c r="CL1650"/>
  <c r="CD1650"/>
  <c r="CI1650"/>
  <c r="BZ1650"/>
  <c r="CK1650"/>
  <c r="CA1650"/>
  <c r="CJ1650"/>
  <c r="BY1650"/>
  <c r="CP1650"/>
  <c r="CF1650"/>
  <c r="CN1650"/>
  <c r="BW1650"/>
  <c r="CM1650"/>
  <c r="CH1650"/>
  <c r="CC1650"/>
  <c r="CG1650"/>
  <c r="CE1650"/>
  <c r="CB1650"/>
  <c r="BX1650"/>
  <c r="CO1650"/>
  <c r="CK1586"/>
  <c r="CC1586"/>
  <c r="CJ1586"/>
  <c r="CB1586"/>
  <c r="CN1586"/>
  <c r="CF1586"/>
  <c r="BX1586"/>
  <c r="CO1586"/>
  <c r="CA1586"/>
  <c r="CM1586"/>
  <c r="BZ1586"/>
  <c r="CL1586"/>
  <c r="BY1586"/>
  <c r="CG1586"/>
  <c r="BW1586"/>
  <c r="CH1586"/>
  <c r="CP1586"/>
  <c r="CI1586"/>
  <c r="CE1586"/>
  <c r="CD1586"/>
  <c r="CN1522"/>
  <c r="CF1522"/>
  <c r="BX1522"/>
  <c r="CO1522"/>
  <c r="CE1522"/>
  <c r="CM1522"/>
  <c r="CD1522"/>
  <c r="CL1522"/>
  <c r="CC1522"/>
  <c r="CI1522"/>
  <c r="BZ1522"/>
  <c r="CB1522"/>
  <c r="CA1522"/>
  <c r="BY1522"/>
  <c r="CJ1522"/>
  <c r="CP1522"/>
  <c r="CK1522"/>
  <c r="CH1522"/>
  <c r="CG1522"/>
  <c r="BW1522"/>
  <c r="CL1458"/>
  <c r="CD1458"/>
  <c r="CM1458"/>
  <c r="CC1458"/>
  <c r="CK1458"/>
  <c r="CB1458"/>
  <c r="CJ1458"/>
  <c r="CA1458"/>
  <c r="CP1458"/>
  <c r="CG1458"/>
  <c r="BX1458"/>
  <c r="BZ1458"/>
  <c r="BY1458"/>
  <c r="CO1458"/>
  <c r="BW1458"/>
  <c r="CH1458"/>
  <c r="CI1458"/>
  <c r="CN1458"/>
  <c r="CF1458"/>
  <c r="CE1458"/>
  <c r="CP1394"/>
  <c r="CH1394"/>
  <c r="BZ1394"/>
  <c r="CK1394"/>
  <c r="CB1394"/>
  <c r="CJ1394"/>
  <c r="CA1394"/>
  <c r="CI1394"/>
  <c r="BY1394"/>
  <c r="CN1394"/>
  <c r="CE1394"/>
  <c r="BX1394"/>
  <c r="CO1394"/>
  <c r="BW1394"/>
  <c r="CM1394"/>
  <c r="CF1394"/>
  <c r="CL1394"/>
  <c r="CG1394"/>
  <c r="CD1394"/>
  <c r="CC1394"/>
  <c r="CM1330"/>
  <c r="CE1330"/>
  <c r="BW1330"/>
  <c r="CL1330"/>
  <c r="CD1330"/>
  <c r="CK1330"/>
  <c r="CC1330"/>
  <c r="CP1330"/>
  <c r="CH1330"/>
  <c r="BZ1330"/>
  <c r="CJ1330"/>
  <c r="CI1330"/>
  <c r="CG1330"/>
  <c r="CA1330"/>
  <c r="CO1330"/>
  <c r="CF1330"/>
  <c r="CN1330"/>
  <c r="CB1330"/>
  <c r="BY1330"/>
  <c r="BX1330"/>
  <c r="CM1266"/>
  <c r="CE1266"/>
  <c r="BW1266"/>
  <c r="CL1266"/>
  <c r="CD1266"/>
  <c r="CK1266"/>
  <c r="CC1266"/>
  <c r="CP1266"/>
  <c r="CH1266"/>
  <c r="BZ1266"/>
  <c r="CJ1266"/>
  <c r="CI1266"/>
  <c r="CG1266"/>
  <c r="CA1266"/>
  <c r="CO1266"/>
  <c r="CF1266"/>
  <c r="CN1266"/>
  <c r="CB1266"/>
  <c r="BY1266"/>
  <c r="BX1266"/>
  <c r="CP1202"/>
  <c r="CH1202"/>
  <c r="BZ1202"/>
  <c r="CJ1202"/>
  <c r="CA1202"/>
  <c r="CI1202"/>
  <c r="BY1202"/>
  <c r="CG1202"/>
  <c r="BX1202"/>
  <c r="CM1202"/>
  <c r="CD1202"/>
  <c r="CF1202"/>
  <c r="CE1202"/>
  <c r="CC1202"/>
  <c r="CO1202"/>
  <c r="BW1202"/>
  <c r="CB1202"/>
  <c r="CN1202"/>
  <c r="CL1202"/>
  <c r="CK1202"/>
  <c r="CN1138"/>
  <c r="CF1138"/>
  <c r="BX1138"/>
  <c r="CM1138"/>
  <c r="CE1138"/>
  <c r="BW1138"/>
  <c r="CL1138"/>
  <c r="CD1138"/>
  <c r="CI1138"/>
  <c r="CA1138"/>
  <c r="CC1138"/>
  <c r="CB1138"/>
  <c r="CP1138"/>
  <c r="BZ1138"/>
  <c r="CK1138"/>
  <c r="BY1138"/>
  <c r="CO1138"/>
  <c r="CJ1138"/>
  <c r="CH1138"/>
  <c r="CG1138"/>
  <c r="CI1074"/>
  <c r="CA1074"/>
  <c r="CM1074"/>
  <c r="CD1074"/>
  <c r="CL1074"/>
  <c r="CC1074"/>
  <c r="CK1074"/>
  <c r="CB1074"/>
  <c r="CH1074"/>
  <c r="BY1074"/>
  <c r="CJ1074"/>
  <c r="CG1074"/>
  <c r="CF1074"/>
  <c r="BZ1074"/>
  <c r="CP1074"/>
  <c r="CO1074"/>
  <c r="CE1074"/>
  <c r="CN1074"/>
  <c r="BX1074"/>
  <c r="BW1074"/>
  <c r="CI1010"/>
  <c r="CA1010"/>
  <c r="CP1010"/>
  <c r="CH1010"/>
  <c r="BZ1010"/>
  <c r="CO1010"/>
  <c r="CG1010"/>
  <c r="BY1010"/>
  <c r="CM1010"/>
  <c r="CE1010"/>
  <c r="BW1010"/>
  <c r="CN1010"/>
  <c r="BX1010"/>
  <c r="CL1010"/>
  <c r="CK1010"/>
  <c r="CF1010"/>
  <c r="CJ1010"/>
  <c r="CB1010"/>
  <c r="CD1010"/>
  <c r="CC1010"/>
  <c r="CI946"/>
  <c r="CA946"/>
  <c r="CM946"/>
  <c r="CE946"/>
  <c r="BW946"/>
  <c r="CP946"/>
  <c r="CF946"/>
  <c r="CO946"/>
  <c r="CD946"/>
  <c r="CN946"/>
  <c r="CC946"/>
  <c r="CK946"/>
  <c r="BZ946"/>
  <c r="CB946"/>
  <c r="BY946"/>
  <c r="BX946"/>
  <c r="CL946"/>
  <c r="CJ946"/>
  <c r="CH946"/>
  <c r="CG946"/>
  <c r="CP882"/>
  <c r="CH882"/>
  <c r="BZ882"/>
  <c r="CO882"/>
  <c r="CG882"/>
  <c r="BY882"/>
  <c r="CN882"/>
  <c r="CF882"/>
  <c r="BX882"/>
  <c r="CL882"/>
  <c r="CD882"/>
  <c r="CM882"/>
  <c r="BW882"/>
  <c r="CK882"/>
  <c r="CJ882"/>
  <c r="CE882"/>
  <c r="CI882"/>
  <c r="CC882"/>
  <c r="CB882"/>
  <c r="CA882"/>
  <c r="CP818"/>
  <c r="CH818"/>
  <c r="BZ818"/>
  <c r="CL818"/>
  <c r="CD818"/>
  <c r="CK818"/>
  <c r="CA818"/>
  <c r="CJ818"/>
  <c r="BY818"/>
  <c r="CI818"/>
  <c r="BX818"/>
  <c r="CF818"/>
  <c r="BW818"/>
  <c r="CO818"/>
  <c r="CN818"/>
  <c r="CG818"/>
  <c r="CM818"/>
  <c r="CB818"/>
  <c r="CE818"/>
  <c r="CC818"/>
  <c r="CM754"/>
  <c r="CE754"/>
  <c r="BW754"/>
  <c r="CL754"/>
  <c r="CD754"/>
  <c r="CK754"/>
  <c r="CC754"/>
  <c r="CI754"/>
  <c r="CA754"/>
  <c r="CB754"/>
  <c r="CP754"/>
  <c r="BZ754"/>
  <c r="CO754"/>
  <c r="BY754"/>
  <c r="CJ754"/>
  <c r="CN754"/>
  <c r="CH754"/>
  <c r="CG754"/>
  <c r="BX754"/>
  <c r="CF754"/>
  <c r="CM690"/>
  <c r="CE690"/>
  <c r="BW690"/>
  <c r="CL690"/>
  <c r="CD690"/>
  <c r="CK690"/>
  <c r="CC690"/>
  <c r="CI690"/>
  <c r="CA690"/>
  <c r="CB690"/>
  <c r="CP690"/>
  <c r="BZ690"/>
  <c r="CO690"/>
  <c r="BY690"/>
  <c r="CJ690"/>
  <c r="CN690"/>
  <c r="CH690"/>
  <c r="CG690"/>
  <c r="BX690"/>
  <c r="CF690"/>
  <c r="CM626"/>
  <c r="CE626"/>
  <c r="BW626"/>
  <c r="CI626"/>
  <c r="CA626"/>
  <c r="CP626"/>
  <c r="CF626"/>
  <c r="CO626"/>
  <c r="CD626"/>
  <c r="CN626"/>
  <c r="CC626"/>
  <c r="CK626"/>
  <c r="BZ626"/>
  <c r="CB626"/>
  <c r="BY626"/>
  <c r="BX626"/>
  <c r="CL626"/>
  <c r="CH626"/>
  <c r="CJ626"/>
  <c r="CG626"/>
  <c r="CO562"/>
  <c r="CG562"/>
  <c r="BY562"/>
  <c r="CN562"/>
  <c r="CF562"/>
  <c r="BX562"/>
  <c r="CM562"/>
  <c r="CE562"/>
  <c r="BW562"/>
  <c r="CK562"/>
  <c r="CC562"/>
  <c r="CD562"/>
  <c r="CB562"/>
  <c r="CA562"/>
  <c r="CL562"/>
  <c r="CP562"/>
  <c r="CJ562"/>
  <c r="BZ562"/>
  <c r="CI562"/>
  <c r="CH562"/>
  <c r="CO498"/>
  <c r="CG498"/>
  <c r="BY498"/>
  <c r="CN498"/>
  <c r="CF498"/>
  <c r="BX498"/>
  <c r="CM498"/>
  <c r="CE498"/>
  <c r="BW498"/>
  <c r="CK498"/>
  <c r="CC498"/>
  <c r="CD498"/>
  <c r="CB498"/>
  <c r="CA498"/>
  <c r="CL498"/>
  <c r="CJ498"/>
  <c r="CP498"/>
  <c r="BZ498"/>
  <c r="CI498"/>
  <c r="CH498"/>
  <c r="CO434"/>
  <c r="CG434"/>
  <c r="BY434"/>
  <c r="CN434"/>
  <c r="CF434"/>
  <c r="BX434"/>
  <c r="CM434"/>
  <c r="CE434"/>
  <c r="BW434"/>
  <c r="CK434"/>
  <c r="CC434"/>
  <c r="CD434"/>
  <c r="CB434"/>
  <c r="CA434"/>
  <c r="CL434"/>
  <c r="CJ434"/>
  <c r="BZ434"/>
  <c r="CP434"/>
  <c r="CI434"/>
  <c r="CH434"/>
  <c r="CO370"/>
  <c r="CG370"/>
  <c r="BY370"/>
  <c r="CN370"/>
  <c r="CF370"/>
  <c r="BX370"/>
  <c r="CM370"/>
  <c r="CE370"/>
  <c r="BW370"/>
  <c r="CK370"/>
  <c r="CC370"/>
  <c r="CD370"/>
  <c r="CB370"/>
  <c r="CA370"/>
  <c r="CL370"/>
  <c r="CP370"/>
  <c r="CJ370"/>
  <c r="CI370"/>
  <c r="CH370"/>
  <c r="BZ370"/>
  <c r="CO306"/>
  <c r="CG306"/>
  <c r="BY306"/>
  <c r="CN306"/>
  <c r="CF306"/>
  <c r="BX306"/>
  <c r="CK306"/>
  <c r="CC306"/>
  <c r="CP306"/>
  <c r="CB306"/>
  <c r="CM306"/>
  <c r="CA306"/>
  <c r="CL306"/>
  <c r="BZ306"/>
  <c r="CI306"/>
  <c r="CJ306"/>
  <c r="CH306"/>
  <c r="CE306"/>
  <c r="CD306"/>
  <c r="BW306"/>
  <c r="CO242"/>
  <c r="CG242"/>
  <c r="BY242"/>
  <c r="CN242"/>
  <c r="CF242"/>
  <c r="BX242"/>
  <c r="CM242"/>
  <c r="CE242"/>
  <c r="BW242"/>
  <c r="CK242"/>
  <c r="CC242"/>
  <c r="CI242"/>
  <c r="CB242"/>
  <c r="CH242"/>
  <c r="CD242"/>
  <c r="CA242"/>
  <c r="CP242"/>
  <c r="BZ242"/>
  <c r="CL242"/>
  <c r="CJ242"/>
  <c r="CO178"/>
  <c r="CG178"/>
  <c r="BY178"/>
  <c r="CN178"/>
  <c r="CF178"/>
  <c r="BX178"/>
  <c r="CM178"/>
  <c r="CE178"/>
  <c r="BW178"/>
  <c r="CK178"/>
  <c r="CC178"/>
  <c r="CI178"/>
  <c r="CL178"/>
  <c r="CJ178"/>
  <c r="CH178"/>
  <c r="CD178"/>
  <c r="CB178"/>
  <c r="CA178"/>
  <c r="CP178"/>
  <c r="BZ178"/>
  <c r="CO114"/>
  <c r="CG114"/>
  <c r="BY114"/>
  <c r="CN114"/>
  <c r="CF114"/>
  <c r="BX114"/>
  <c r="CM114"/>
  <c r="CE114"/>
  <c r="BW114"/>
  <c r="CK114"/>
  <c r="CC114"/>
  <c r="CI114"/>
  <c r="CJ114"/>
  <c r="CH114"/>
  <c r="CB114"/>
  <c r="CL114"/>
  <c r="CD114"/>
  <c r="CA114"/>
  <c r="CP114"/>
  <c r="BZ114"/>
  <c r="CO66"/>
  <c r="CG66"/>
  <c r="BY66"/>
  <c r="CN66"/>
  <c r="CF66"/>
  <c r="BX66"/>
  <c r="CM66"/>
  <c r="CE66"/>
  <c r="BW66"/>
  <c r="CK66"/>
  <c r="CC66"/>
  <c r="CI66"/>
  <c r="CB66"/>
  <c r="CH66"/>
  <c r="CJ66"/>
  <c r="CD66"/>
  <c r="CA66"/>
  <c r="CP66"/>
  <c r="BZ66"/>
  <c r="CL66"/>
  <c r="CM1991"/>
  <c r="CE1991"/>
  <c r="BW1991"/>
  <c r="CL1991"/>
  <c r="CC1991"/>
  <c r="CP1991"/>
  <c r="CF1991"/>
  <c r="CJ1991"/>
  <c r="BY1991"/>
  <c r="CI1991"/>
  <c r="BX1991"/>
  <c r="CH1991"/>
  <c r="CO1991"/>
  <c r="CB1991"/>
  <c r="CG1991"/>
  <c r="CD1991"/>
  <c r="CA1991"/>
  <c r="CN1991"/>
  <c r="BZ1991"/>
  <c r="CK1991"/>
  <c r="CL1927"/>
  <c r="CD1927"/>
  <c r="CP1927"/>
  <c r="CG1927"/>
  <c r="BX1927"/>
  <c r="CI1927"/>
  <c r="BY1927"/>
  <c r="CO1927"/>
  <c r="CE1927"/>
  <c r="CC1927"/>
  <c r="CB1927"/>
  <c r="CN1927"/>
  <c r="CA1927"/>
  <c r="CJ1927"/>
  <c r="BZ1927"/>
  <c r="BW1927"/>
  <c r="CK1927"/>
  <c r="CM1927"/>
  <c r="CF1927"/>
  <c r="CH1927"/>
  <c r="CO1863"/>
  <c r="CG1863"/>
  <c r="BY1863"/>
  <c r="CJ1863"/>
  <c r="CA1863"/>
  <c r="CP1863"/>
  <c r="CE1863"/>
  <c r="CD1863"/>
  <c r="CN1863"/>
  <c r="CC1863"/>
  <c r="CM1863"/>
  <c r="CB1863"/>
  <c r="CI1863"/>
  <c r="BW1863"/>
  <c r="BZ1863"/>
  <c r="BX1863"/>
  <c r="CK1863"/>
  <c r="CL1863"/>
  <c r="CH1863"/>
  <c r="CF1863"/>
  <c r="CP1799"/>
  <c r="CH1799"/>
  <c r="BZ1799"/>
  <c r="CO1799"/>
  <c r="CF1799"/>
  <c r="BW1799"/>
  <c r="CJ1799"/>
  <c r="BY1799"/>
  <c r="CI1799"/>
  <c r="BX1799"/>
  <c r="CG1799"/>
  <c r="CM1799"/>
  <c r="CC1799"/>
  <c r="CN1799"/>
  <c r="CL1799"/>
  <c r="CD1799"/>
  <c r="CK1799"/>
  <c r="CA1799"/>
  <c r="CE1799"/>
  <c r="CB1799"/>
  <c r="CL1735"/>
  <c r="CD1735"/>
  <c r="CH1735"/>
  <c r="BY1735"/>
  <c r="CG1735"/>
  <c r="BW1735"/>
  <c r="CO1735"/>
  <c r="CE1735"/>
  <c r="CK1735"/>
  <c r="CA1735"/>
  <c r="CP1735"/>
  <c r="BZ1735"/>
  <c r="BX1735"/>
  <c r="CN1735"/>
  <c r="CM1735"/>
  <c r="CI1735"/>
  <c r="CJ1735"/>
  <c r="CF1735"/>
  <c r="CC1735"/>
  <c r="CB1735"/>
  <c r="CP1671"/>
  <c r="CH1671"/>
  <c r="BZ1671"/>
  <c r="CJ1671"/>
  <c r="CA1671"/>
  <c r="CI1671"/>
  <c r="BX1671"/>
  <c r="CG1671"/>
  <c r="BW1671"/>
  <c r="CF1671"/>
  <c r="CN1671"/>
  <c r="CD1671"/>
  <c r="CO1671"/>
  <c r="CM1671"/>
  <c r="CL1671"/>
  <c r="CC1671"/>
  <c r="CE1671"/>
  <c r="CK1671"/>
  <c r="CB1671"/>
  <c r="BY1671"/>
  <c r="CK1607"/>
  <c r="CC1607"/>
  <c r="CM1607"/>
  <c r="CD1607"/>
  <c r="CL1607"/>
  <c r="CB1607"/>
  <c r="CJ1607"/>
  <c r="CA1607"/>
  <c r="CP1607"/>
  <c r="CG1607"/>
  <c r="BX1607"/>
  <c r="CI1607"/>
  <c r="CH1607"/>
  <c r="CF1607"/>
  <c r="BY1607"/>
  <c r="CE1607"/>
  <c r="BZ1607"/>
  <c r="BW1607"/>
  <c r="CO1607"/>
  <c r="CN1607"/>
  <c r="CO1543"/>
  <c r="CG1543"/>
  <c r="CJ1543"/>
  <c r="CB1543"/>
  <c r="CF1543"/>
  <c r="BW1543"/>
  <c r="CP1543"/>
  <c r="CE1543"/>
  <c r="CN1543"/>
  <c r="CD1543"/>
  <c r="CK1543"/>
  <c r="BZ1543"/>
  <c r="CC1543"/>
  <c r="CA1543"/>
  <c r="BY1543"/>
  <c r="CL1543"/>
  <c r="BX1543"/>
  <c r="CM1543"/>
  <c r="CI1543"/>
  <c r="CH1543"/>
  <c r="CM1479"/>
  <c r="CE1479"/>
  <c r="BW1479"/>
  <c r="CL1479"/>
  <c r="CP1479"/>
  <c r="CH1479"/>
  <c r="BZ1479"/>
  <c r="CJ1479"/>
  <c r="BY1479"/>
  <c r="CI1479"/>
  <c r="BX1479"/>
  <c r="CG1479"/>
  <c r="CO1479"/>
  <c r="CC1479"/>
  <c r="CN1479"/>
  <c r="CD1479"/>
  <c r="CK1479"/>
  <c r="CF1479"/>
  <c r="CB1479"/>
  <c r="CA1479"/>
  <c r="CI1415"/>
  <c r="CA1415"/>
  <c r="CO1415"/>
  <c r="CG1415"/>
  <c r="BY1415"/>
  <c r="CL1415"/>
  <c r="CD1415"/>
  <c r="CP1415"/>
  <c r="CC1415"/>
  <c r="CN1415"/>
  <c r="CB1415"/>
  <c r="CM1415"/>
  <c r="BZ1415"/>
  <c r="CH1415"/>
  <c r="CK1415"/>
  <c r="CJ1415"/>
  <c r="CF1415"/>
  <c r="BW1415"/>
  <c r="CE1415"/>
  <c r="BX1415"/>
  <c r="CI1351"/>
  <c r="CA1351"/>
  <c r="CP1351"/>
  <c r="CH1351"/>
  <c r="BZ1351"/>
  <c r="CO1351"/>
  <c r="CG1351"/>
  <c r="BY1351"/>
  <c r="CL1351"/>
  <c r="CD1351"/>
  <c r="CF1351"/>
  <c r="CE1351"/>
  <c r="CC1351"/>
  <c r="CM1351"/>
  <c r="BW1351"/>
  <c r="CN1351"/>
  <c r="CK1351"/>
  <c r="CB1351"/>
  <c r="CJ1351"/>
  <c r="BX1351"/>
  <c r="CI1287"/>
  <c r="CA1287"/>
  <c r="CP1287"/>
  <c r="CH1287"/>
  <c r="BZ1287"/>
  <c r="CO1287"/>
  <c r="CG1287"/>
  <c r="BY1287"/>
  <c r="CL1287"/>
  <c r="CD1287"/>
  <c r="CF1287"/>
  <c r="CE1287"/>
  <c r="CC1287"/>
  <c r="CM1287"/>
  <c r="BW1287"/>
  <c r="CN1287"/>
  <c r="CK1287"/>
  <c r="CB1287"/>
  <c r="CJ1287"/>
  <c r="BX1287"/>
  <c r="CL1223"/>
  <c r="CD1223"/>
  <c r="CJ1223"/>
  <c r="CA1223"/>
  <c r="CI1223"/>
  <c r="BZ1223"/>
  <c r="CH1223"/>
  <c r="BY1223"/>
  <c r="CN1223"/>
  <c r="CE1223"/>
  <c r="CG1223"/>
  <c r="CF1223"/>
  <c r="CC1223"/>
  <c r="CP1223"/>
  <c r="BX1223"/>
  <c r="CO1223"/>
  <c r="CM1223"/>
  <c r="CB1223"/>
  <c r="CK1223"/>
  <c r="BW1223"/>
  <c r="CJ1159"/>
  <c r="CB1159"/>
  <c r="CI1159"/>
  <c r="CA1159"/>
  <c r="CP1159"/>
  <c r="CH1159"/>
  <c r="BZ1159"/>
  <c r="CM1159"/>
  <c r="CE1159"/>
  <c r="BW1159"/>
  <c r="CO1159"/>
  <c r="BY1159"/>
  <c r="CN1159"/>
  <c r="BX1159"/>
  <c r="CL1159"/>
  <c r="CG1159"/>
  <c r="CK1159"/>
  <c r="CF1159"/>
  <c r="CD1159"/>
  <c r="CC1159"/>
  <c r="CJ1095"/>
  <c r="CB1095"/>
  <c r="CP1095"/>
  <c r="CH1095"/>
  <c r="BZ1095"/>
  <c r="CM1095"/>
  <c r="CE1095"/>
  <c r="BW1095"/>
  <c r="CF1095"/>
  <c r="CD1095"/>
  <c r="CO1095"/>
  <c r="CC1095"/>
  <c r="CL1095"/>
  <c r="BY1095"/>
  <c r="CN1095"/>
  <c r="CK1095"/>
  <c r="CI1095"/>
  <c r="CA1095"/>
  <c r="CG1095"/>
  <c r="BX1095"/>
  <c r="CM1031"/>
  <c r="CE1031"/>
  <c r="BW1031"/>
  <c r="CL1031"/>
  <c r="CD1031"/>
  <c r="CK1031"/>
  <c r="CC1031"/>
  <c r="CI1031"/>
  <c r="CA1031"/>
  <c r="CJ1031"/>
  <c r="CH1031"/>
  <c r="CG1031"/>
  <c r="CB1031"/>
  <c r="CP1031"/>
  <c r="CO1031"/>
  <c r="CF1031"/>
  <c r="CN1031"/>
  <c r="BZ1031"/>
  <c r="BY1031"/>
  <c r="BX1031"/>
  <c r="CM967"/>
  <c r="CE967"/>
  <c r="BW967"/>
  <c r="CI967"/>
  <c r="CA967"/>
  <c r="CL967"/>
  <c r="CB967"/>
  <c r="CK967"/>
  <c r="BZ967"/>
  <c r="CJ967"/>
  <c r="BY967"/>
  <c r="CG967"/>
  <c r="CH967"/>
  <c r="CF967"/>
  <c r="CD967"/>
  <c r="BX967"/>
  <c r="CP967"/>
  <c r="CO967"/>
  <c r="CC967"/>
  <c r="CN967"/>
  <c r="CL903"/>
  <c r="CD903"/>
  <c r="CK903"/>
  <c r="CC903"/>
  <c r="CJ903"/>
  <c r="CB903"/>
  <c r="CP903"/>
  <c r="CH903"/>
  <c r="BZ903"/>
  <c r="CI903"/>
  <c r="CG903"/>
  <c r="CF903"/>
  <c r="CA903"/>
  <c r="CE903"/>
  <c r="BY903"/>
  <c r="BX903"/>
  <c r="BW903"/>
  <c r="CN903"/>
  <c r="CO903"/>
  <c r="CM903"/>
  <c r="CL839"/>
  <c r="CD839"/>
  <c r="CK839"/>
  <c r="CC839"/>
  <c r="CP839"/>
  <c r="CH839"/>
  <c r="BZ839"/>
  <c r="CI839"/>
  <c r="BW839"/>
  <c r="CG839"/>
  <c r="CF839"/>
  <c r="CO839"/>
  <c r="CB839"/>
  <c r="CE839"/>
  <c r="CA839"/>
  <c r="BY839"/>
  <c r="CN839"/>
  <c r="CJ839"/>
  <c r="CM839"/>
  <c r="BX839"/>
  <c r="CI775"/>
  <c r="CA775"/>
  <c r="CP775"/>
  <c r="CH775"/>
  <c r="BZ775"/>
  <c r="CO775"/>
  <c r="CG775"/>
  <c r="BY775"/>
  <c r="CM775"/>
  <c r="CE775"/>
  <c r="BW775"/>
  <c r="CN775"/>
  <c r="BX775"/>
  <c r="CL775"/>
  <c r="CK775"/>
  <c r="CF775"/>
  <c r="CJ775"/>
  <c r="CD775"/>
  <c r="CC775"/>
  <c r="CB775"/>
  <c r="CI711"/>
  <c r="CA711"/>
  <c r="CP711"/>
  <c r="CH711"/>
  <c r="BZ711"/>
  <c r="CO711"/>
  <c r="CG711"/>
  <c r="BY711"/>
  <c r="CM711"/>
  <c r="CE711"/>
  <c r="BW711"/>
  <c r="CN711"/>
  <c r="BX711"/>
  <c r="CL711"/>
  <c r="CK711"/>
  <c r="CF711"/>
  <c r="CJ711"/>
  <c r="CD711"/>
  <c r="CC711"/>
  <c r="CB711"/>
  <c r="CI647"/>
  <c r="CA647"/>
  <c r="CP647"/>
  <c r="CH647"/>
  <c r="BZ647"/>
  <c r="CM647"/>
  <c r="CE647"/>
  <c r="BW647"/>
  <c r="CL647"/>
  <c r="BY647"/>
  <c r="CK647"/>
  <c r="BX647"/>
  <c r="CJ647"/>
  <c r="CF647"/>
  <c r="CO647"/>
  <c r="CG647"/>
  <c r="CN647"/>
  <c r="CD647"/>
  <c r="CC647"/>
  <c r="CB647"/>
  <c r="CK583"/>
  <c r="CC583"/>
  <c r="CJ583"/>
  <c r="CB583"/>
  <c r="CI583"/>
  <c r="CA583"/>
  <c r="CO583"/>
  <c r="CG583"/>
  <c r="BY583"/>
  <c r="CP583"/>
  <c r="BZ583"/>
  <c r="CN583"/>
  <c r="BX583"/>
  <c r="CM583"/>
  <c r="BW583"/>
  <c r="CH583"/>
  <c r="CF583"/>
  <c r="CL583"/>
  <c r="CE583"/>
  <c r="CD583"/>
  <c r="CK519"/>
  <c r="CC519"/>
  <c r="CJ519"/>
  <c r="CB519"/>
  <c r="CI519"/>
  <c r="CA519"/>
  <c r="CO519"/>
  <c r="CG519"/>
  <c r="BY519"/>
  <c r="CP519"/>
  <c r="BZ519"/>
  <c r="CN519"/>
  <c r="BX519"/>
  <c r="CM519"/>
  <c r="BW519"/>
  <c r="CH519"/>
  <c r="CL519"/>
  <c r="CF519"/>
  <c r="CE519"/>
  <c r="CD519"/>
  <c r="CK455"/>
  <c r="CC455"/>
  <c r="CJ455"/>
  <c r="CB455"/>
  <c r="CI455"/>
  <c r="CA455"/>
  <c r="CO455"/>
  <c r="CG455"/>
  <c r="BY455"/>
  <c r="CP455"/>
  <c r="BZ455"/>
  <c r="CN455"/>
  <c r="BX455"/>
  <c r="CM455"/>
  <c r="BW455"/>
  <c r="CH455"/>
  <c r="CL455"/>
  <c r="CF455"/>
  <c r="CE455"/>
  <c r="CD455"/>
  <c r="CK391"/>
  <c r="CC391"/>
  <c r="CJ391"/>
  <c r="CB391"/>
  <c r="CI391"/>
  <c r="CA391"/>
  <c r="CO391"/>
  <c r="CG391"/>
  <c r="BY391"/>
  <c r="CP391"/>
  <c r="BZ391"/>
  <c r="CN391"/>
  <c r="BX391"/>
  <c r="CM391"/>
  <c r="BW391"/>
  <c r="CH391"/>
  <c r="CF391"/>
  <c r="CL391"/>
  <c r="CE391"/>
  <c r="CD391"/>
  <c r="CK327"/>
  <c r="CC327"/>
  <c r="CJ327"/>
  <c r="CB327"/>
  <c r="CI327"/>
  <c r="CA327"/>
  <c r="CO327"/>
  <c r="CG327"/>
  <c r="BY327"/>
  <c r="CP327"/>
  <c r="BZ327"/>
  <c r="CN327"/>
  <c r="BX327"/>
  <c r="CM327"/>
  <c r="BW327"/>
  <c r="CH327"/>
  <c r="CL327"/>
  <c r="CF327"/>
  <c r="CE327"/>
  <c r="CD327"/>
  <c r="CK263"/>
  <c r="CC263"/>
  <c r="CO263"/>
  <c r="CG263"/>
  <c r="BY263"/>
  <c r="CP263"/>
  <c r="CE263"/>
  <c r="CN263"/>
  <c r="CD263"/>
  <c r="CM263"/>
  <c r="CB263"/>
  <c r="CJ263"/>
  <c r="BZ263"/>
  <c r="CH263"/>
  <c r="BX263"/>
  <c r="CL263"/>
  <c r="CF263"/>
  <c r="CA263"/>
  <c r="BW263"/>
  <c r="CI263"/>
  <c r="CK199"/>
  <c r="CC199"/>
  <c r="CJ199"/>
  <c r="CB199"/>
  <c r="CI199"/>
  <c r="CA199"/>
  <c r="CO199"/>
  <c r="CG199"/>
  <c r="BY199"/>
  <c r="CE199"/>
  <c r="CD199"/>
  <c r="BX199"/>
  <c r="CF199"/>
  <c r="CP199"/>
  <c r="BZ199"/>
  <c r="CN199"/>
  <c r="CH199"/>
  <c r="CM199"/>
  <c r="BW199"/>
  <c r="CL199"/>
  <c r="CK135"/>
  <c r="CC135"/>
  <c r="CJ135"/>
  <c r="CB135"/>
  <c r="CI135"/>
  <c r="CA135"/>
  <c r="CO135"/>
  <c r="CG135"/>
  <c r="BY135"/>
  <c r="CE135"/>
  <c r="CN135"/>
  <c r="CD135"/>
  <c r="CF135"/>
  <c r="CP135"/>
  <c r="BZ135"/>
  <c r="BX135"/>
  <c r="CM135"/>
  <c r="BW135"/>
  <c r="CL135"/>
  <c r="CH135"/>
  <c r="CK55"/>
  <c r="CC55"/>
  <c r="CJ55"/>
  <c r="CB55"/>
  <c r="CI55"/>
  <c r="CA55"/>
  <c r="CO55"/>
  <c r="CG55"/>
  <c r="BY55"/>
  <c r="CE55"/>
  <c r="CD55"/>
  <c r="CN55"/>
  <c r="CF55"/>
  <c r="CP55"/>
  <c r="BZ55"/>
  <c r="BX55"/>
  <c r="CH55"/>
  <c r="CM55"/>
  <c r="BW55"/>
  <c r="CL55"/>
  <c r="CO44"/>
  <c r="CG44"/>
  <c r="BY44"/>
  <c r="CN44"/>
  <c r="CF44"/>
  <c r="BX44"/>
  <c r="CM44"/>
  <c r="CE44"/>
  <c r="BW44"/>
  <c r="CK44"/>
  <c r="CC44"/>
  <c r="CA44"/>
  <c r="CB44"/>
  <c r="CP44"/>
  <c r="BZ44"/>
  <c r="CD44"/>
  <c r="CL44"/>
  <c r="CJ44"/>
  <c r="CI44"/>
  <c r="CH44"/>
  <c r="CI1957"/>
  <c r="CA1957"/>
  <c r="CP1957"/>
  <c r="CG1957"/>
  <c r="BX1957"/>
  <c r="CO1957"/>
  <c r="CE1957"/>
  <c r="CN1957"/>
  <c r="CD1957"/>
  <c r="CM1957"/>
  <c r="CC1957"/>
  <c r="CJ1957"/>
  <c r="BY1957"/>
  <c r="CL1957"/>
  <c r="CK1957"/>
  <c r="CH1957"/>
  <c r="BZ1957"/>
  <c r="CB1957"/>
  <c r="CF1957"/>
  <c r="BW1957"/>
  <c r="CL1893"/>
  <c r="CD1893"/>
  <c r="CJ1893"/>
  <c r="CA1893"/>
  <c r="CP1893"/>
  <c r="CF1893"/>
  <c r="CM1893"/>
  <c r="BZ1893"/>
  <c r="CN1893"/>
  <c r="BY1893"/>
  <c r="CK1893"/>
  <c r="BX1893"/>
  <c r="CI1893"/>
  <c r="BW1893"/>
  <c r="CE1893"/>
  <c r="CH1893"/>
  <c r="CG1893"/>
  <c r="CC1893"/>
  <c r="CB1893"/>
  <c r="CO1893"/>
  <c r="CO1829"/>
  <c r="CG1829"/>
  <c r="BY1829"/>
  <c r="CK1829"/>
  <c r="CB1829"/>
  <c r="CJ1829"/>
  <c r="BZ1829"/>
  <c r="CF1829"/>
  <c r="CI1829"/>
  <c r="CH1829"/>
  <c r="CE1829"/>
  <c r="CN1829"/>
  <c r="CA1829"/>
  <c r="CD1829"/>
  <c r="CC1829"/>
  <c r="BX1829"/>
  <c r="CP1829"/>
  <c r="BW1829"/>
  <c r="CM1829"/>
  <c r="CL1829"/>
  <c r="CL1765"/>
  <c r="CD1765"/>
  <c r="CK1765"/>
  <c r="CB1765"/>
  <c r="CN1765"/>
  <c r="CC1765"/>
  <c r="CM1765"/>
  <c r="CA1765"/>
  <c r="CJ1765"/>
  <c r="BZ1765"/>
  <c r="CG1765"/>
  <c r="BW1765"/>
  <c r="BY1765"/>
  <c r="CO1765"/>
  <c r="CP1765"/>
  <c r="CH1765"/>
  <c r="CF1765"/>
  <c r="CI1765"/>
  <c r="CE1765"/>
  <c r="BX1765"/>
  <c r="CL1701"/>
  <c r="CD1701"/>
  <c r="CK1701"/>
  <c r="CB1701"/>
  <c r="CM1701"/>
  <c r="CA1701"/>
  <c r="CO1701"/>
  <c r="CC1701"/>
  <c r="CP1701"/>
  <c r="BZ1701"/>
  <c r="CN1701"/>
  <c r="BY1701"/>
  <c r="CJ1701"/>
  <c r="BX1701"/>
  <c r="CH1701"/>
  <c r="BW1701"/>
  <c r="CG1701"/>
  <c r="CI1701"/>
  <c r="CF1701"/>
  <c r="CE1701"/>
  <c r="CN1637"/>
  <c r="CF1637"/>
  <c r="BX1637"/>
  <c r="CK1637"/>
  <c r="CC1637"/>
  <c r="CG1637"/>
  <c r="CP1637"/>
  <c r="CE1637"/>
  <c r="CO1637"/>
  <c r="CD1637"/>
  <c r="CJ1637"/>
  <c r="BZ1637"/>
  <c r="CB1637"/>
  <c r="CA1637"/>
  <c r="BY1637"/>
  <c r="CL1637"/>
  <c r="CM1637"/>
  <c r="CI1637"/>
  <c r="BW1637"/>
  <c r="CH1637"/>
  <c r="CO1573"/>
  <c r="CG1573"/>
  <c r="BY1573"/>
  <c r="CN1573"/>
  <c r="CF1573"/>
  <c r="BX1573"/>
  <c r="CJ1573"/>
  <c r="CB1573"/>
  <c r="CE1573"/>
  <c r="CD1573"/>
  <c r="CP1573"/>
  <c r="CC1573"/>
  <c r="CK1573"/>
  <c r="BW1573"/>
  <c r="CA1573"/>
  <c r="BZ1573"/>
  <c r="CL1573"/>
  <c r="CM1573"/>
  <c r="CI1573"/>
  <c r="CH1573"/>
  <c r="CM1509"/>
  <c r="CE1509"/>
  <c r="BW1509"/>
  <c r="CL1509"/>
  <c r="CD1509"/>
  <c r="CP1509"/>
  <c r="CH1509"/>
  <c r="BZ1509"/>
  <c r="CK1509"/>
  <c r="BY1509"/>
  <c r="CJ1509"/>
  <c r="BX1509"/>
  <c r="CI1509"/>
  <c r="CC1509"/>
  <c r="CG1509"/>
  <c r="CF1509"/>
  <c r="CB1509"/>
  <c r="CO1509"/>
  <c r="CN1509"/>
  <c r="CA1509"/>
  <c r="CP1445"/>
  <c r="CH1445"/>
  <c r="BZ1445"/>
  <c r="CG1445"/>
  <c r="BX1445"/>
  <c r="CO1445"/>
  <c r="CF1445"/>
  <c r="BW1445"/>
  <c r="CN1445"/>
  <c r="CE1445"/>
  <c r="CK1445"/>
  <c r="CB1445"/>
  <c r="CD1445"/>
  <c r="CC1445"/>
  <c r="CA1445"/>
  <c r="CL1445"/>
  <c r="BY1445"/>
  <c r="CM1445"/>
  <c r="CJ1445"/>
  <c r="CI1445"/>
  <c r="CL1381"/>
  <c r="CD1381"/>
  <c r="CO1381"/>
  <c r="CF1381"/>
  <c r="BW1381"/>
  <c r="CN1381"/>
  <c r="CE1381"/>
  <c r="CM1381"/>
  <c r="CC1381"/>
  <c r="CI1381"/>
  <c r="BZ1381"/>
  <c r="CB1381"/>
  <c r="CA1381"/>
  <c r="BY1381"/>
  <c r="CJ1381"/>
  <c r="BX1381"/>
  <c r="CP1381"/>
  <c r="CK1381"/>
  <c r="CH1381"/>
  <c r="CG1381"/>
  <c r="CI1317"/>
  <c r="CA1317"/>
  <c r="CP1317"/>
  <c r="CH1317"/>
  <c r="BZ1317"/>
  <c r="CO1317"/>
  <c r="CG1317"/>
  <c r="BY1317"/>
  <c r="CL1317"/>
  <c r="CD1317"/>
  <c r="CN1317"/>
  <c r="BX1317"/>
  <c r="CM1317"/>
  <c r="BW1317"/>
  <c r="CK1317"/>
  <c r="CE1317"/>
  <c r="CJ1317"/>
  <c r="CF1317"/>
  <c r="CC1317"/>
  <c r="CB1317"/>
  <c r="CI1253"/>
  <c r="CA1253"/>
  <c r="CP1253"/>
  <c r="CH1253"/>
  <c r="BZ1253"/>
  <c r="CO1253"/>
  <c r="CG1253"/>
  <c r="BY1253"/>
  <c r="CL1253"/>
  <c r="CD1253"/>
  <c r="CN1253"/>
  <c r="BX1253"/>
  <c r="CM1253"/>
  <c r="BW1253"/>
  <c r="CK1253"/>
  <c r="CE1253"/>
  <c r="CJ1253"/>
  <c r="CF1253"/>
  <c r="CC1253"/>
  <c r="CB1253"/>
  <c r="CJ1189"/>
  <c r="CB1189"/>
  <c r="CI1189"/>
  <c r="CA1189"/>
  <c r="CP1189"/>
  <c r="CH1189"/>
  <c r="BZ1189"/>
  <c r="CM1189"/>
  <c r="CE1189"/>
  <c r="BW1189"/>
  <c r="CG1189"/>
  <c r="CF1189"/>
  <c r="CD1189"/>
  <c r="CO1189"/>
  <c r="BY1189"/>
  <c r="CC1189"/>
  <c r="BX1189"/>
  <c r="CN1189"/>
  <c r="CL1189"/>
  <c r="CK1189"/>
  <c r="CJ1125"/>
  <c r="CB1125"/>
  <c r="CI1125"/>
  <c r="CA1125"/>
  <c r="CP1125"/>
  <c r="CH1125"/>
  <c r="BZ1125"/>
  <c r="CM1125"/>
  <c r="CE1125"/>
  <c r="BW1125"/>
  <c r="CG1125"/>
  <c r="CF1125"/>
  <c r="CD1125"/>
  <c r="CO1125"/>
  <c r="BY1125"/>
  <c r="CC1125"/>
  <c r="BX1125"/>
  <c r="CN1125"/>
  <c r="CL1125"/>
  <c r="CK1125"/>
  <c r="CM1061"/>
  <c r="CE1061"/>
  <c r="BW1061"/>
  <c r="CL1061"/>
  <c r="CD1061"/>
  <c r="CK1061"/>
  <c r="CC1061"/>
  <c r="CI1061"/>
  <c r="CA1061"/>
  <c r="CB1061"/>
  <c r="CP1061"/>
  <c r="BZ1061"/>
  <c r="CO1061"/>
  <c r="BY1061"/>
  <c r="CJ1061"/>
  <c r="BX1061"/>
  <c r="CN1061"/>
  <c r="CF1061"/>
  <c r="CH1061"/>
  <c r="CG1061"/>
  <c r="CM997"/>
  <c r="CE997"/>
  <c r="BW997"/>
  <c r="CL997"/>
  <c r="CD997"/>
  <c r="CI997"/>
  <c r="CA997"/>
  <c r="CK997"/>
  <c r="BY997"/>
  <c r="CJ997"/>
  <c r="BX997"/>
  <c r="CH997"/>
  <c r="CF997"/>
  <c r="CP997"/>
  <c r="CO997"/>
  <c r="CG997"/>
  <c r="CN997"/>
  <c r="CC997"/>
  <c r="CB997"/>
  <c r="BZ997"/>
  <c r="CL933"/>
  <c r="CD933"/>
  <c r="CK933"/>
  <c r="CC933"/>
  <c r="CJ933"/>
  <c r="CB933"/>
  <c r="CP933"/>
  <c r="CH933"/>
  <c r="BZ933"/>
  <c r="CA933"/>
  <c r="CO933"/>
  <c r="BY933"/>
  <c r="CN933"/>
  <c r="BX933"/>
  <c r="CI933"/>
  <c r="CM933"/>
  <c r="CG933"/>
  <c r="CF933"/>
  <c r="BW933"/>
  <c r="CE933"/>
  <c r="CL869"/>
  <c r="CD869"/>
  <c r="CK869"/>
  <c r="CC869"/>
  <c r="CJ869"/>
  <c r="CB869"/>
  <c r="CP869"/>
  <c r="CH869"/>
  <c r="BZ869"/>
  <c r="CA869"/>
  <c r="CO869"/>
  <c r="BY869"/>
  <c r="CN869"/>
  <c r="BX869"/>
  <c r="CI869"/>
  <c r="CM869"/>
  <c r="CG869"/>
  <c r="CF869"/>
  <c r="BW869"/>
  <c r="CE869"/>
  <c r="CL805"/>
  <c r="CD805"/>
  <c r="CP805"/>
  <c r="CH805"/>
  <c r="BZ805"/>
  <c r="CO805"/>
  <c r="CE805"/>
  <c r="CN805"/>
  <c r="CC805"/>
  <c r="CM805"/>
  <c r="CB805"/>
  <c r="CJ805"/>
  <c r="BY805"/>
  <c r="CA805"/>
  <c r="BX805"/>
  <c r="BW805"/>
  <c r="CK805"/>
  <c r="CI805"/>
  <c r="CG805"/>
  <c r="CF805"/>
  <c r="CI741"/>
  <c r="CA741"/>
  <c r="CP741"/>
  <c r="CH741"/>
  <c r="BZ741"/>
  <c r="CO741"/>
  <c r="CG741"/>
  <c r="BY741"/>
  <c r="CM741"/>
  <c r="CE741"/>
  <c r="BW741"/>
  <c r="CF741"/>
  <c r="CD741"/>
  <c r="CC741"/>
  <c r="CN741"/>
  <c r="BX741"/>
  <c r="CL741"/>
  <c r="CK741"/>
  <c r="CB741"/>
  <c r="CJ741"/>
  <c r="CI677"/>
  <c r="CA677"/>
  <c r="CP677"/>
  <c r="CH677"/>
  <c r="BZ677"/>
  <c r="CM677"/>
  <c r="CE677"/>
  <c r="BW677"/>
  <c r="CN677"/>
  <c r="CB677"/>
  <c r="CL677"/>
  <c r="BY677"/>
  <c r="CK677"/>
  <c r="BX677"/>
  <c r="CG677"/>
  <c r="CJ677"/>
  <c r="CF677"/>
  <c r="CD677"/>
  <c r="CO677"/>
  <c r="CC677"/>
  <c r="CK613"/>
  <c r="CC613"/>
  <c r="CJ613"/>
  <c r="CB613"/>
  <c r="CI613"/>
  <c r="CA613"/>
  <c r="CO613"/>
  <c r="CG613"/>
  <c r="BY613"/>
  <c r="CH613"/>
  <c r="CF613"/>
  <c r="CE613"/>
  <c r="CP613"/>
  <c r="BZ613"/>
  <c r="BW613"/>
  <c r="CD613"/>
  <c r="CN613"/>
  <c r="CM613"/>
  <c r="CL613"/>
  <c r="BX613"/>
  <c r="CK549"/>
  <c r="CC549"/>
  <c r="CJ549"/>
  <c r="CB549"/>
  <c r="CI549"/>
  <c r="CA549"/>
  <c r="CO549"/>
  <c r="CG549"/>
  <c r="BY549"/>
  <c r="CH549"/>
  <c r="CF549"/>
  <c r="CE549"/>
  <c r="CP549"/>
  <c r="BZ549"/>
  <c r="BW549"/>
  <c r="BX549"/>
  <c r="CN549"/>
  <c r="CD549"/>
  <c r="CM549"/>
  <c r="CL549"/>
  <c r="CK485"/>
  <c r="CC485"/>
  <c r="CJ485"/>
  <c r="CB485"/>
  <c r="CI485"/>
  <c r="CA485"/>
  <c r="CO485"/>
  <c r="CG485"/>
  <c r="BY485"/>
  <c r="CH485"/>
  <c r="CF485"/>
  <c r="CE485"/>
  <c r="CP485"/>
  <c r="BZ485"/>
  <c r="BW485"/>
  <c r="BX485"/>
  <c r="CN485"/>
  <c r="CD485"/>
  <c r="CM485"/>
  <c r="CL485"/>
  <c r="CK421"/>
  <c r="CC421"/>
  <c r="CJ421"/>
  <c r="CB421"/>
  <c r="CI421"/>
  <c r="CA421"/>
  <c r="CO421"/>
  <c r="CG421"/>
  <c r="BY421"/>
  <c r="CH421"/>
  <c r="CF421"/>
  <c r="CE421"/>
  <c r="CP421"/>
  <c r="BZ421"/>
  <c r="BW421"/>
  <c r="BX421"/>
  <c r="CN421"/>
  <c r="CD421"/>
  <c r="CM421"/>
  <c r="CL421"/>
  <c r="CK357"/>
  <c r="CC357"/>
  <c r="CJ357"/>
  <c r="CB357"/>
  <c r="CI357"/>
  <c r="CA357"/>
  <c r="CO357"/>
  <c r="CG357"/>
  <c r="BY357"/>
  <c r="CH357"/>
  <c r="CF357"/>
  <c r="CE357"/>
  <c r="CP357"/>
  <c r="BZ357"/>
  <c r="BW357"/>
  <c r="CN357"/>
  <c r="CD357"/>
  <c r="CM357"/>
  <c r="CL357"/>
  <c r="BX357"/>
  <c r="CK293"/>
  <c r="CC293"/>
  <c r="CJ293"/>
  <c r="CB293"/>
  <c r="CO293"/>
  <c r="CG293"/>
  <c r="BY293"/>
  <c r="CF293"/>
  <c r="CE293"/>
  <c r="CP293"/>
  <c r="CD293"/>
  <c r="CM293"/>
  <c r="BZ293"/>
  <c r="BW293"/>
  <c r="CL293"/>
  <c r="CA293"/>
  <c r="BX293"/>
  <c r="CN293"/>
  <c r="CI293"/>
  <c r="CH293"/>
  <c r="CK229"/>
  <c r="CC229"/>
  <c r="CJ229"/>
  <c r="CB229"/>
  <c r="CI229"/>
  <c r="CA229"/>
  <c r="CO229"/>
  <c r="CG229"/>
  <c r="BY229"/>
  <c r="CM229"/>
  <c r="BW229"/>
  <c r="BZ229"/>
  <c r="BX229"/>
  <c r="CL229"/>
  <c r="CF229"/>
  <c r="CN229"/>
  <c r="CH229"/>
  <c r="CE229"/>
  <c r="CD229"/>
  <c r="CP229"/>
  <c r="CK165"/>
  <c r="CC165"/>
  <c r="CJ165"/>
  <c r="CB165"/>
  <c r="CI165"/>
  <c r="CA165"/>
  <c r="CO165"/>
  <c r="CG165"/>
  <c r="BY165"/>
  <c r="CM165"/>
  <c r="BW165"/>
  <c r="CL165"/>
  <c r="BX165"/>
  <c r="CH165"/>
  <c r="CF165"/>
  <c r="BZ165"/>
  <c r="CE165"/>
  <c r="CD165"/>
  <c r="CP165"/>
  <c r="CN165"/>
  <c r="CI2008"/>
  <c r="CA2008"/>
  <c r="CK2008"/>
  <c r="CB2008"/>
  <c r="CJ2008"/>
  <c r="BY2008"/>
  <c r="CP2008"/>
  <c r="CE2008"/>
  <c r="CO2008"/>
  <c r="CD2008"/>
  <c r="CN2008"/>
  <c r="CC2008"/>
  <c r="CH2008"/>
  <c r="BW2008"/>
  <c r="BZ2008"/>
  <c r="BX2008"/>
  <c r="CL2008"/>
  <c r="CM2008"/>
  <c r="CG2008"/>
  <c r="CF2008"/>
  <c r="CM1944"/>
  <c r="CE1944"/>
  <c r="BW1944"/>
  <c r="CK1944"/>
  <c r="CB1944"/>
  <c r="CL1944"/>
  <c r="CA1944"/>
  <c r="CH1944"/>
  <c r="BX1944"/>
  <c r="CG1944"/>
  <c r="CF1944"/>
  <c r="CD1944"/>
  <c r="CN1944"/>
  <c r="BY1944"/>
  <c r="CP1944"/>
  <c r="CO1944"/>
  <c r="CJ1944"/>
  <c r="BZ1944"/>
  <c r="CI1944"/>
  <c r="CC1944"/>
  <c r="CK1880"/>
  <c r="CC1880"/>
  <c r="CH1880"/>
  <c r="BY1880"/>
  <c r="CJ1880"/>
  <c r="BZ1880"/>
  <c r="CL1880"/>
  <c r="BX1880"/>
  <c r="CI1880"/>
  <c r="BW1880"/>
  <c r="CG1880"/>
  <c r="CO1880"/>
  <c r="CD1880"/>
  <c r="CP1880"/>
  <c r="CN1880"/>
  <c r="CE1880"/>
  <c r="CM1880"/>
  <c r="CF1880"/>
  <c r="CB1880"/>
  <c r="CA1880"/>
  <c r="CP1712"/>
  <c r="CH1712"/>
  <c r="BZ1712"/>
  <c r="CK1712"/>
  <c r="CB1712"/>
  <c r="CL1712"/>
  <c r="CA1712"/>
  <c r="CI1712"/>
  <c r="BW1712"/>
  <c r="CN1712"/>
  <c r="BY1712"/>
  <c r="CM1712"/>
  <c r="BX1712"/>
  <c r="CJ1712"/>
  <c r="CF1712"/>
  <c r="CE1712"/>
  <c r="CO1712"/>
  <c r="CG1712"/>
  <c r="CD1712"/>
  <c r="CC1712"/>
  <c r="CL1648"/>
  <c r="CD1648"/>
  <c r="CM1648"/>
  <c r="CC1648"/>
  <c r="CI1648"/>
  <c r="BY1648"/>
  <c r="CH1648"/>
  <c r="BX1648"/>
  <c r="CO1648"/>
  <c r="CE1648"/>
  <c r="CB1648"/>
  <c r="CA1648"/>
  <c r="CP1648"/>
  <c r="BZ1648"/>
  <c r="CJ1648"/>
  <c r="CN1648"/>
  <c r="CK1648"/>
  <c r="CG1648"/>
  <c r="BW1648"/>
  <c r="CF1648"/>
  <c r="CK1584"/>
  <c r="CC1584"/>
  <c r="CJ1584"/>
  <c r="CB1584"/>
  <c r="CN1584"/>
  <c r="CF1584"/>
  <c r="BX1584"/>
  <c r="CP1584"/>
  <c r="CD1584"/>
  <c r="CO1584"/>
  <c r="CA1584"/>
  <c r="CM1584"/>
  <c r="BZ1584"/>
  <c r="CH1584"/>
  <c r="CL1584"/>
  <c r="CI1584"/>
  <c r="CG1584"/>
  <c r="BW1584"/>
  <c r="CE1584"/>
  <c r="BY1584"/>
  <c r="CN1520"/>
  <c r="CI1520"/>
  <c r="CA1520"/>
  <c r="CH1520"/>
  <c r="BZ1520"/>
  <c r="CP1520"/>
  <c r="CG1520"/>
  <c r="BY1520"/>
  <c r="CL1520"/>
  <c r="CD1520"/>
  <c r="CF1520"/>
  <c r="CE1520"/>
  <c r="CC1520"/>
  <c r="CM1520"/>
  <c r="BW1520"/>
  <c r="CO1520"/>
  <c r="CK1520"/>
  <c r="BX1520"/>
  <c r="CB1520"/>
  <c r="CJ1520"/>
  <c r="CL1448"/>
  <c r="CD1448"/>
  <c r="CK1448"/>
  <c r="CB1448"/>
  <c r="CJ1448"/>
  <c r="CA1448"/>
  <c r="CI1448"/>
  <c r="BZ1448"/>
  <c r="CO1448"/>
  <c r="CF1448"/>
  <c r="BW1448"/>
  <c r="BY1448"/>
  <c r="CP1448"/>
  <c r="BX1448"/>
  <c r="CN1448"/>
  <c r="CG1448"/>
  <c r="CM1448"/>
  <c r="CH1448"/>
  <c r="CE1448"/>
  <c r="CC1448"/>
  <c r="CP1384"/>
  <c r="CH1384"/>
  <c r="BZ1384"/>
  <c r="CJ1384"/>
  <c r="CA1384"/>
  <c r="CI1384"/>
  <c r="BY1384"/>
  <c r="CG1384"/>
  <c r="BX1384"/>
  <c r="CM1384"/>
  <c r="CD1384"/>
  <c r="CO1384"/>
  <c r="BW1384"/>
  <c r="CN1384"/>
  <c r="CL1384"/>
  <c r="CE1384"/>
  <c r="CK1384"/>
  <c r="CF1384"/>
  <c r="CC1384"/>
  <c r="CB1384"/>
  <c r="CM1320"/>
  <c r="CE1320"/>
  <c r="BW1320"/>
  <c r="CL1320"/>
  <c r="CD1320"/>
  <c r="CK1320"/>
  <c r="CC1320"/>
  <c r="CP1320"/>
  <c r="CH1320"/>
  <c r="BZ1320"/>
  <c r="CB1320"/>
  <c r="CA1320"/>
  <c r="CO1320"/>
  <c r="BY1320"/>
  <c r="CI1320"/>
  <c r="BX1320"/>
  <c r="CN1320"/>
  <c r="CJ1320"/>
  <c r="CF1320"/>
  <c r="CG1320"/>
  <c r="CM1256"/>
  <c r="CE1256"/>
  <c r="BW1256"/>
  <c r="CL1256"/>
  <c r="CD1256"/>
  <c r="CK1256"/>
  <c r="CC1256"/>
  <c r="CP1256"/>
  <c r="CH1256"/>
  <c r="BZ1256"/>
  <c r="CB1256"/>
  <c r="CA1256"/>
  <c r="CO1256"/>
  <c r="BY1256"/>
  <c r="CI1256"/>
  <c r="BX1256"/>
  <c r="CN1256"/>
  <c r="CJ1256"/>
  <c r="CG1256"/>
  <c r="CF1256"/>
  <c r="CN1192"/>
  <c r="CF1192"/>
  <c r="BX1192"/>
  <c r="CM1192"/>
  <c r="CE1192"/>
  <c r="BW1192"/>
  <c r="CL1192"/>
  <c r="CD1192"/>
  <c r="CI1192"/>
  <c r="CA1192"/>
  <c r="CK1192"/>
  <c r="CJ1192"/>
  <c r="CH1192"/>
  <c r="CC1192"/>
  <c r="CG1192"/>
  <c r="CB1192"/>
  <c r="BZ1192"/>
  <c r="CP1192"/>
  <c r="BY1192"/>
  <c r="CO1192"/>
  <c r="CN1128"/>
  <c r="CF1128"/>
  <c r="BX1128"/>
  <c r="CM1128"/>
  <c r="CE1128"/>
  <c r="BW1128"/>
  <c r="CL1128"/>
  <c r="CD1128"/>
  <c r="CI1128"/>
  <c r="CA1128"/>
  <c r="CK1128"/>
  <c r="CJ1128"/>
  <c r="CH1128"/>
  <c r="CC1128"/>
  <c r="CG1128"/>
  <c r="CB1128"/>
  <c r="BZ1128"/>
  <c r="CP1128"/>
  <c r="BY1128"/>
  <c r="CO1128"/>
  <c r="CI1064"/>
  <c r="CA1064"/>
  <c r="CL1064"/>
  <c r="CC1064"/>
  <c r="CK1064"/>
  <c r="CB1064"/>
  <c r="CJ1064"/>
  <c r="BZ1064"/>
  <c r="CP1064"/>
  <c r="CG1064"/>
  <c r="BX1064"/>
  <c r="CH1064"/>
  <c r="CF1064"/>
  <c r="CE1064"/>
  <c r="BY1064"/>
  <c r="CD1064"/>
  <c r="BW1064"/>
  <c r="CO1064"/>
  <c r="CN1064"/>
  <c r="CM1064"/>
  <c r="CI1000"/>
  <c r="CA1000"/>
  <c r="CP1000"/>
  <c r="CH1000"/>
  <c r="BZ1000"/>
  <c r="CM1000"/>
  <c r="CE1000"/>
  <c r="BW1000"/>
  <c r="CO1000"/>
  <c r="CC1000"/>
  <c r="CN1000"/>
  <c r="CB1000"/>
  <c r="CL1000"/>
  <c r="BY1000"/>
  <c r="CJ1000"/>
  <c r="CK1000"/>
  <c r="CG1000"/>
  <c r="CF1000"/>
  <c r="BX1000"/>
  <c r="CD1000"/>
  <c r="CP936"/>
  <c r="CH936"/>
  <c r="BZ936"/>
  <c r="CO936"/>
  <c r="CG936"/>
  <c r="BY936"/>
  <c r="CN936"/>
  <c r="CF936"/>
  <c r="BX936"/>
  <c r="CL936"/>
  <c r="CD936"/>
  <c r="CE936"/>
  <c r="CC936"/>
  <c r="CB936"/>
  <c r="CM936"/>
  <c r="BW936"/>
  <c r="CK936"/>
  <c r="CJ936"/>
  <c r="CA936"/>
  <c r="CI936"/>
  <c r="CP872"/>
  <c r="CH872"/>
  <c r="BZ872"/>
  <c r="CO872"/>
  <c r="CG872"/>
  <c r="BY872"/>
  <c r="CN872"/>
  <c r="CF872"/>
  <c r="BX872"/>
  <c r="CL872"/>
  <c r="CD872"/>
  <c r="CE872"/>
  <c r="CC872"/>
  <c r="CB872"/>
  <c r="CM872"/>
  <c r="BW872"/>
  <c r="CK872"/>
  <c r="CJ872"/>
  <c r="CA872"/>
  <c r="CI872"/>
  <c r="CP808"/>
  <c r="CH808"/>
  <c r="BZ808"/>
  <c r="CL808"/>
  <c r="CD808"/>
  <c r="CI808"/>
  <c r="BX808"/>
  <c r="CG808"/>
  <c r="BW808"/>
  <c r="CF808"/>
  <c r="CN808"/>
  <c r="CC808"/>
  <c r="CE808"/>
  <c r="CB808"/>
  <c r="CA808"/>
  <c r="CO808"/>
  <c r="CJ808"/>
  <c r="CM808"/>
  <c r="CK808"/>
  <c r="BY808"/>
  <c r="CM744"/>
  <c r="CE744"/>
  <c r="BW744"/>
  <c r="CL744"/>
  <c r="CD744"/>
  <c r="CK744"/>
  <c r="CC744"/>
  <c r="CI744"/>
  <c r="CA744"/>
  <c r="CJ744"/>
  <c r="CH744"/>
  <c r="CG744"/>
  <c r="CB744"/>
  <c r="CP744"/>
  <c r="CO744"/>
  <c r="CF744"/>
  <c r="CN744"/>
  <c r="BZ744"/>
  <c r="BY744"/>
  <c r="BX744"/>
  <c r="CM680"/>
  <c r="CE680"/>
  <c r="BW680"/>
  <c r="CL680"/>
  <c r="CD680"/>
  <c r="CI680"/>
  <c r="CA680"/>
  <c r="CF680"/>
  <c r="CP680"/>
  <c r="CC680"/>
  <c r="CO680"/>
  <c r="CB680"/>
  <c r="CK680"/>
  <c r="BY680"/>
  <c r="BZ680"/>
  <c r="BX680"/>
  <c r="CN680"/>
  <c r="CJ680"/>
  <c r="CH680"/>
  <c r="CG680"/>
  <c r="CO616"/>
  <c r="CG616"/>
  <c r="BY616"/>
  <c r="CN616"/>
  <c r="CF616"/>
  <c r="BX616"/>
  <c r="CM616"/>
  <c r="CE616"/>
  <c r="BW616"/>
  <c r="CK616"/>
  <c r="CC616"/>
  <c r="CL616"/>
  <c r="CJ616"/>
  <c r="CI616"/>
  <c r="CD616"/>
  <c r="CA616"/>
  <c r="BZ616"/>
  <c r="CP616"/>
  <c r="CH616"/>
  <c r="CB616"/>
  <c r="CO552"/>
  <c r="CG552"/>
  <c r="BY552"/>
  <c r="CN552"/>
  <c r="CF552"/>
  <c r="BX552"/>
  <c r="CM552"/>
  <c r="CE552"/>
  <c r="BW552"/>
  <c r="CK552"/>
  <c r="CC552"/>
  <c r="CL552"/>
  <c r="CJ552"/>
  <c r="CI552"/>
  <c r="CD552"/>
  <c r="CA552"/>
  <c r="CH552"/>
  <c r="CB552"/>
  <c r="BZ552"/>
  <c r="CP552"/>
  <c r="CO488"/>
  <c r="CG488"/>
  <c r="BY488"/>
  <c r="CN488"/>
  <c r="CF488"/>
  <c r="BX488"/>
  <c r="CM488"/>
  <c r="CE488"/>
  <c r="BW488"/>
  <c r="CK488"/>
  <c r="CC488"/>
  <c r="CL488"/>
  <c r="CJ488"/>
  <c r="CI488"/>
  <c r="CD488"/>
  <c r="CA488"/>
  <c r="CB488"/>
  <c r="BZ488"/>
  <c r="CP488"/>
  <c r="CH488"/>
  <c r="CO424"/>
  <c r="CG424"/>
  <c r="BY424"/>
  <c r="CN424"/>
  <c r="CF424"/>
  <c r="BX424"/>
  <c r="CM424"/>
  <c r="CE424"/>
  <c r="BW424"/>
  <c r="CK424"/>
  <c r="CC424"/>
  <c r="CL424"/>
  <c r="CJ424"/>
  <c r="CI424"/>
  <c r="CD424"/>
  <c r="CA424"/>
  <c r="CH424"/>
  <c r="CB424"/>
  <c r="BZ424"/>
  <c r="CP424"/>
  <c r="CO360"/>
  <c r="CG360"/>
  <c r="BY360"/>
  <c r="CN360"/>
  <c r="CF360"/>
  <c r="BX360"/>
  <c r="CM360"/>
  <c r="CE360"/>
  <c r="BW360"/>
  <c r="CK360"/>
  <c r="CC360"/>
  <c r="CL360"/>
  <c r="CJ360"/>
  <c r="CI360"/>
  <c r="CD360"/>
  <c r="CA360"/>
  <c r="CH360"/>
  <c r="BZ360"/>
  <c r="CP360"/>
  <c r="CB360"/>
  <c r="CO296"/>
  <c r="CG296"/>
  <c r="BY296"/>
  <c r="CN296"/>
  <c r="CF296"/>
  <c r="BX296"/>
  <c r="CK296"/>
  <c r="CC296"/>
  <c r="CJ296"/>
  <c r="BW296"/>
  <c r="CI296"/>
  <c r="CH296"/>
  <c r="CD296"/>
  <c r="CM296"/>
  <c r="CP296"/>
  <c r="CL296"/>
  <c r="CB296"/>
  <c r="CE296"/>
  <c r="CA296"/>
  <c r="BZ296"/>
  <c r="CO232"/>
  <c r="CG232"/>
  <c r="BY232"/>
  <c r="CN232"/>
  <c r="CF232"/>
  <c r="BX232"/>
  <c r="CM232"/>
  <c r="CE232"/>
  <c r="BW232"/>
  <c r="CK232"/>
  <c r="CC232"/>
  <c r="CA232"/>
  <c r="CJ232"/>
  <c r="CD232"/>
  <c r="CP232"/>
  <c r="BZ232"/>
  <c r="CB232"/>
  <c r="CL232"/>
  <c r="CI232"/>
  <c r="CH232"/>
  <c r="CO168"/>
  <c r="CG168"/>
  <c r="BY168"/>
  <c r="CN168"/>
  <c r="CF168"/>
  <c r="BX168"/>
  <c r="CM168"/>
  <c r="CE168"/>
  <c r="BW168"/>
  <c r="CK168"/>
  <c r="CC168"/>
  <c r="CA168"/>
  <c r="CJ168"/>
  <c r="CP168"/>
  <c r="BZ168"/>
  <c r="CL168"/>
  <c r="CD168"/>
  <c r="CI168"/>
  <c r="CH168"/>
  <c r="CB168"/>
  <c r="CI1953"/>
  <c r="CA1953"/>
  <c r="CN1953"/>
  <c r="CE1953"/>
  <c r="CJ1953"/>
  <c r="BY1953"/>
  <c r="CP1953"/>
  <c r="CF1953"/>
  <c r="CH1953"/>
  <c r="CG1953"/>
  <c r="CD1953"/>
  <c r="CM1953"/>
  <c r="BZ1953"/>
  <c r="CC1953"/>
  <c r="CB1953"/>
  <c r="BX1953"/>
  <c r="CO1953"/>
  <c r="BW1953"/>
  <c r="CL1953"/>
  <c r="CK1953"/>
  <c r="CL1761"/>
  <c r="CD1761"/>
  <c r="CI1761"/>
  <c r="BZ1761"/>
  <c r="CJ1761"/>
  <c r="BY1761"/>
  <c r="CH1761"/>
  <c r="BX1761"/>
  <c r="CG1761"/>
  <c r="BW1761"/>
  <c r="CN1761"/>
  <c r="CC1761"/>
  <c r="CP1761"/>
  <c r="CA1761"/>
  <c r="CO1761"/>
  <c r="CM1761"/>
  <c r="CF1761"/>
  <c r="CK1761"/>
  <c r="CE1761"/>
  <c r="CB1761"/>
  <c r="CM1505"/>
  <c r="CE1505"/>
  <c r="BW1505"/>
  <c r="CL1505"/>
  <c r="CD1505"/>
  <c r="CP1505"/>
  <c r="CH1505"/>
  <c r="BZ1505"/>
  <c r="CO1505"/>
  <c r="CB1505"/>
  <c r="CN1505"/>
  <c r="CA1505"/>
  <c r="CK1505"/>
  <c r="BY1505"/>
  <c r="CG1505"/>
  <c r="CJ1505"/>
  <c r="CI1505"/>
  <c r="CF1505"/>
  <c r="CC1505"/>
  <c r="BX1505"/>
  <c r="CJ1185"/>
  <c r="CB1185"/>
  <c r="CI1185"/>
  <c r="CA1185"/>
  <c r="CP1185"/>
  <c r="CH1185"/>
  <c r="BZ1185"/>
  <c r="CM1185"/>
  <c r="CE1185"/>
  <c r="BW1185"/>
  <c r="CG1185"/>
  <c r="CF1185"/>
  <c r="CD1185"/>
  <c r="CO1185"/>
  <c r="BY1185"/>
  <c r="CN1185"/>
  <c r="CL1185"/>
  <c r="CC1185"/>
  <c r="CK1185"/>
  <c r="BX1185"/>
  <c r="CL929"/>
  <c r="CD929"/>
  <c r="CK929"/>
  <c r="CC929"/>
  <c r="CJ929"/>
  <c r="CB929"/>
  <c r="CP929"/>
  <c r="CH929"/>
  <c r="BZ929"/>
  <c r="CA929"/>
  <c r="CO929"/>
  <c r="BY929"/>
  <c r="CN929"/>
  <c r="BX929"/>
  <c r="CI929"/>
  <c r="BW929"/>
  <c r="CM929"/>
  <c r="CF929"/>
  <c r="CE929"/>
  <c r="CG929"/>
  <c r="CI737"/>
  <c r="CA737"/>
  <c r="CP737"/>
  <c r="CH737"/>
  <c r="BZ737"/>
  <c r="CO737"/>
  <c r="CG737"/>
  <c r="BY737"/>
  <c r="CM737"/>
  <c r="CE737"/>
  <c r="BW737"/>
  <c r="CF737"/>
  <c r="CD737"/>
  <c r="CC737"/>
  <c r="CN737"/>
  <c r="BX737"/>
  <c r="CB737"/>
  <c r="CL737"/>
  <c r="CK737"/>
  <c r="CJ737"/>
  <c r="CK545"/>
  <c r="CC545"/>
  <c r="CJ545"/>
  <c r="CB545"/>
  <c r="CI545"/>
  <c r="CA545"/>
  <c r="CO545"/>
  <c r="CG545"/>
  <c r="BY545"/>
  <c r="CH545"/>
  <c r="CF545"/>
  <c r="CE545"/>
  <c r="CP545"/>
  <c r="BZ545"/>
  <c r="CM545"/>
  <c r="CN545"/>
  <c r="CL545"/>
  <c r="BX545"/>
  <c r="CD545"/>
  <c r="BW545"/>
  <c r="CK289"/>
  <c r="CC289"/>
  <c r="CJ289"/>
  <c r="CB289"/>
  <c r="CO289"/>
  <c r="CG289"/>
  <c r="BY289"/>
  <c r="CI289"/>
  <c r="BW289"/>
  <c r="CH289"/>
  <c r="CF289"/>
  <c r="CP289"/>
  <c r="CD289"/>
  <c r="BZ289"/>
  <c r="CN289"/>
  <c r="CA289"/>
  <c r="BX289"/>
  <c r="CE289"/>
  <c r="CM289"/>
  <c r="CL289"/>
  <c r="CK161"/>
  <c r="CC161"/>
  <c r="CJ161"/>
  <c r="CB161"/>
  <c r="CI161"/>
  <c r="CA161"/>
  <c r="CO161"/>
  <c r="CG161"/>
  <c r="BY161"/>
  <c r="CM161"/>
  <c r="BW161"/>
  <c r="CF161"/>
  <c r="CN161"/>
  <c r="CL161"/>
  <c r="BZ161"/>
  <c r="CH161"/>
  <c r="CP161"/>
  <c r="CE161"/>
  <c r="CD161"/>
  <c r="BX161"/>
  <c r="CO72"/>
  <c r="CG72"/>
  <c r="BY72"/>
  <c r="CN72"/>
  <c r="CF72"/>
  <c r="BX72"/>
  <c r="CM72"/>
  <c r="CE72"/>
  <c r="BW72"/>
  <c r="CK72"/>
  <c r="CC72"/>
  <c r="CA72"/>
  <c r="CJ72"/>
  <c r="CB72"/>
  <c r="CP72"/>
  <c r="BZ72"/>
  <c r="CL72"/>
  <c r="CI72"/>
  <c r="CH72"/>
  <c r="CD72"/>
  <c r="CK13"/>
  <c r="CC13"/>
  <c r="CJ13"/>
  <c r="CB13"/>
  <c r="CI13"/>
  <c r="CA13"/>
  <c r="CO13"/>
  <c r="CG13"/>
  <c r="BY13"/>
  <c r="CM13"/>
  <c r="BW13"/>
  <c r="CF13"/>
  <c r="CN13"/>
  <c r="CL13"/>
  <c r="BZ13"/>
  <c r="CH13"/>
  <c r="CP13"/>
  <c r="CE13"/>
  <c r="CD13"/>
  <c r="BX13"/>
  <c r="CP1918"/>
  <c r="CH1918"/>
  <c r="BZ1918"/>
  <c r="CM1918"/>
  <c r="CD1918"/>
  <c r="CG1918"/>
  <c r="BW1918"/>
  <c r="CJ1918"/>
  <c r="BX1918"/>
  <c r="CI1918"/>
  <c r="CF1918"/>
  <c r="CN1918"/>
  <c r="CB1918"/>
  <c r="CE1918"/>
  <c r="CC1918"/>
  <c r="CA1918"/>
  <c r="CO1918"/>
  <c r="CL1918"/>
  <c r="BY1918"/>
  <c r="CK1918"/>
  <c r="CP1726"/>
  <c r="CH1726"/>
  <c r="BZ1726"/>
  <c r="CN1726"/>
  <c r="CE1726"/>
  <c r="CM1726"/>
  <c r="CC1726"/>
  <c r="CD1726"/>
  <c r="CG1726"/>
  <c r="CF1726"/>
  <c r="CB1726"/>
  <c r="CL1726"/>
  <c r="BY1726"/>
  <c r="CO1726"/>
  <c r="CK1726"/>
  <c r="CJ1726"/>
  <c r="BX1726"/>
  <c r="CI1726"/>
  <c r="CA1726"/>
  <c r="BW1726"/>
  <c r="CI1470"/>
  <c r="CA1470"/>
  <c r="CL1470"/>
  <c r="CD1470"/>
  <c r="CH1470"/>
  <c r="BX1470"/>
  <c r="CG1470"/>
  <c r="BW1470"/>
  <c r="CP1470"/>
  <c r="CF1470"/>
  <c r="CM1470"/>
  <c r="CB1470"/>
  <c r="CE1470"/>
  <c r="CC1470"/>
  <c r="BZ1470"/>
  <c r="CN1470"/>
  <c r="CO1470"/>
  <c r="CK1470"/>
  <c r="CJ1470"/>
  <c r="BY1470"/>
  <c r="CP1214"/>
  <c r="CH1214"/>
  <c r="BZ1214"/>
  <c r="CG1214"/>
  <c r="BX1214"/>
  <c r="CO1214"/>
  <c r="CF1214"/>
  <c r="BW1214"/>
  <c r="CN1214"/>
  <c r="CE1214"/>
  <c r="CK1214"/>
  <c r="CB1214"/>
  <c r="CD1214"/>
  <c r="CC1214"/>
  <c r="CA1214"/>
  <c r="CM1214"/>
  <c r="CL1214"/>
  <c r="CJ1214"/>
  <c r="BY1214"/>
  <c r="CI1214"/>
  <c r="CI958"/>
  <c r="CA958"/>
  <c r="CM958"/>
  <c r="CE958"/>
  <c r="BW958"/>
  <c r="CK958"/>
  <c r="BZ958"/>
  <c r="CJ958"/>
  <c r="BY958"/>
  <c r="CH958"/>
  <c r="BX958"/>
  <c r="CP958"/>
  <c r="CF958"/>
  <c r="CO958"/>
  <c r="CN958"/>
  <c r="CG958"/>
  <c r="CL958"/>
  <c r="CD958"/>
  <c r="CC958"/>
  <c r="CB958"/>
  <c r="CM702"/>
  <c r="CE702"/>
  <c r="BW702"/>
  <c r="CL702"/>
  <c r="CD702"/>
  <c r="CK702"/>
  <c r="CC702"/>
  <c r="CI702"/>
  <c r="CA702"/>
  <c r="CB702"/>
  <c r="CP702"/>
  <c r="BZ702"/>
  <c r="CO702"/>
  <c r="BY702"/>
  <c r="CJ702"/>
  <c r="BX702"/>
  <c r="CN702"/>
  <c r="CH702"/>
  <c r="CG702"/>
  <c r="CF702"/>
  <c r="CO510"/>
  <c r="CG510"/>
  <c r="BY510"/>
  <c r="CN510"/>
  <c r="CF510"/>
  <c r="BX510"/>
  <c r="CM510"/>
  <c r="CE510"/>
  <c r="BW510"/>
  <c r="CK510"/>
  <c r="CC510"/>
  <c r="CD510"/>
  <c r="CB510"/>
  <c r="CA510"/>
  <c r="CL510"/>
  <c r="CI510"/>
  <c r="CJ510"/>
  <c r="CH510"/>
  <c r="BZ510"/>
  <c r="CP510"/>
  <c r="CO254"/>
  <c r="CG254"/>
  <c r="BY254"/>
  <c r="CK254"/>
  <c r="CC254"/>
  <c r="CN254"/>
  <c r="CD254"/>
  <c r="CM254"/>
  <c r="CB254"/>
  <c r="CL254"/>
  <c r="CA254"/>
  <c r="CI254"/>
  <c r="BX254"/>
  <c r="CP254"/>
  <c r="CH254"/>
  <c r="CJ254"/>
  <c r="BZ254"/>
  <c r="CF254"/>
  <c r="CE254"/>
  <c r="BW254"/>
  <c r="CO94"/>
  <c r="CG94"/>
  <c r="BY94"/>
  <c r="CN94"/>
  <c r="CF94"/>
  <c r="BX94"/>
  <c r="CM94"/>
  <c r="CE94"/>
  <c r="BW94"/>
  <c r="CK94"/>
  <c r="CC94"/>
  <c r="CI94"/>
  <c r="CJ94"/>
  <c r="CH94"/>
  <c r="CL94"/>
  <c r="CD94"/>
  <c r="CB94"/>
  <c r="CA94"/>
  <c r="CP94"/>
  <c r="BZ94"/>
  <c r="CO30"/>
  <c r="CG30"/>
  <c r="BY30"/>
  <c r="CN30"/>
  <c r="CF30"/>
  <c r="BX30"/>
  <c r="CM30"/>
  <c r="CE30"/>
  <c r="BW30"/>
  <c r="CK30"/>
  <c r="CC30"/>
  <c r="CI30"/>
  <c r="CL30"/>
  <c r="CJ30"/>
  <c r="CH30"/>
  <c r="CD30"/>
  <c r="CB30"/>
  <c r="CA30"/>
  <c r="CP30"/>
  <c r="BZ30"/>
  <c r="CO32"/>
  <c r="CG32"/>
  <c r="BY32"/>
  <c r="CN32"/>
  <c r="CF32"/>
  <c r="BX32"/>
  <c r="CM32"/>
  <c r="CE32"/>
  <c r="BW32"/>
  <c r="CK32"/>
  <c r="CC32"/>
  <c r="CA32"/>
  <c r="CP32"/>
  <c r="BZ32"/>
  <c r="CB32"/>
  <c r="CL32"/>
  <c r="CJ32"/>
  <c r="CD32"/>
  <c r="CI32"/>
  <c r="CH32"/>
  <c r="CL1939"/>
  <c r="CD1939"/>
  <c r="CN1939"/>
  <c r="CE1939"/>
  <c r="CK1939"/>
  <c r="CA1939"/>
  <c r="CJ1939"/>
  <c r="BZ1939"/>
  <c r="CI1939"/>
  <c r="BY1939"/>
  <c r="CP1939"/>
  <c r="CF1939"/>
  <c r="BX1939"/>
  <c r="BW1939"/>
  <c r="CO1939"/>
  <c r="CG1939"/>
  <c r="CM1939"/>
  <c r="CH1939"/>
  <c r="CC1939"/>
  <c r="CB1939"/>
  <c r="CO1555"/>
  <c r="CG1555"/>
  <c r="BY1555"/>
  <c r="CN1555"/>
  <c r="CF1555"/>
  <c r="BX1555"/>
  <c r="CJ1555"/>
  <c r="CB1555"/>
  <c r="CH1555"/>
  <c r="CE1555"/>
  <c r="CD1555"/>
  <c r="CL1555"/>
  <c r="BZ1555"/>
  <c r="CC1555"/>
  <c r="CA1555"/>
  <c r="BW1555"/>
  <c r="CM1555"/>
  <c r="CP1555"/>
  <c r="CK1555"/>
  <c r="CI1555"/>
  <c r="CL883"/>
  <c r="CD883"/>
  <c r="CK883"/>
  <c r="CC883"/>
  <c r="CJ883"/>
  <c r="CB883"/>
  <c r="CP883"/>
  <c r="CH883"/>
  <c r="BZ883"/>
  <c r="CI883"/>
  <c r="CG883"/>
  <c r="CF883"/>
  <c r="CA883"/>
  <c r="CO883"/>
  <c r="CN883"/>
  <c r="CE883"/>
  <c r="CM883"/>
  <c r="BY883"/>
  <c r="BW883"/>
  <c r="BX883"/>
  <c r="CK139"/>
  <c r="CC139"/>
  <c r="CJ139"/>
  <c r="CB139"/>
  <c r="CI139"/>
  <c r="CA139"/>
  <c r="CO139"/>
  <c r="CG139"/>
  <c r="BY139"/>
  <c r="CE139"/>
  <c r="CD139"/>
  <c r="BX139"/>
  <c r="CP139"/>
  <c r="BZ139"/>
  <c r="CN139"/>
  <c r="CH139"/>
  <c r="CM139"/>
  <c r="BW139"/>
  <c r="CL139"/>
  <c r="CF139"/>
  <c r="CK67"/>
  <c r="CC67"/>
  <c r="CJ67"/>
  <c r="CB67"/>
  <c r="CI67"/>
  <c r="CA67"/>
  <c r="CO67"/>
  <c r="CG67"/>
  <c r="BY67"/>
  <c r="CE67"/>
  <c r="CN67"/>
  <c r="CF67"/>
  <c r="CD67"/>
  <c r="CP67"/>
  <c r="BZ67"/>
  <c r="BX67"/>
  <c r="CH67"/>
  <c r="CM67"/>
  <c r="BW67"/>
  <c r="CL67"/>
  <c r="CK37"/>
  <c r="CC37"/>
  <c r="CJ37"/>
  <c r="CB37"/>
  <c r="CI37"/>
  <c r="CA37"/>
  <c r="CO37"/>
  <c r="CG37"/>
  <c r="BY37"/>
  <c r="CM37"/>
  <c r="BW37"/>
  <c r="BZ37"/>
  <c r="BX37"/>
  <c r="CL37"/>
  <c r="CP37"/>
  <c r="CN37"/>
  <c r="CH37"/>
  <c r="CF37"/>
  <c r="CE37"/>
  <c r="CD37"/>
  <c r="CP1930"/>
  <c r="CH1930"/>
  <c r="BZ1930"/>
  <c r="CK1930"/>
  <c r="CB1930"/>
  <c r="CL1930"/>
  <c r="CA1930"/>
  <c r="CG1930"/>
  <c r="BW1930"/>
  <c r="CN1930"/>
  <c r="BY1930"/>
  <c r="CM1930"/>
  <c r="BX1930"/>
  <c r="CJ1930"/>
  <c r="CE1930"/>
  <c r="CF1930"/>
  <c r="CI1930"/>
  <c r="CO1930"/>
  <c r="CD1930"/>
  <c r="CC1930"/>
  <c r="CL1674"/>
  <c r="CD1674"/>
  <c r="CN1674"/>
  <c r="CE1674"/>
  <c r="CK1674"/>
  <c r="CA1674"/>
  <c r="CJ1674"/>
  <c r="BZ1674"/>
  <c r="CI1674"/>
  <c r="BY1674"/>
  <c r="CG1674"/>
  <c r="BW1674"/>
  <c r="BX1674"/>
  <c r="CP1674"/>
  <c r="CO1674"/>
  <c r="CF1674"/>
  <c r="CM1674"/>
  <c r="CH1674"/>
  <c r="CC1674"/>
  <c r="CB1674"/>
  <c r="CM1418"/>
  <c r="CE1418"/>
  <c r="BW1418"/>
  <c r="CL1418"/>
  <c r="CD1418"/>
  <c r="CK1418"/>
  <c r="CC1418"/>
  <c r="CP1418"/>
  <c r="CH1418"/>
  <c r="BZ1418"/>
  <c r="CB1418"/>
  <c r="CA1418"/>
  <c r="CO1418"/>
  <c r="BY1418"/>
  <c r="CI1418"/>
  <c r="CN1418"/>
  <c r="CJ1418"/>
  <c r="CG1418"/>
  <c r="CF1418"/>
  <c r="BX1418"/>
  <c r="CN1162"/>
  <c r="CF1162"/>
  <c r="BX1162"/>
  <c r="CM1162"/>
  <c r="CE1162"/>
  <c r="BW1162"/>
  <c r="CL1162"/>
  <c r="CD1162"/>
  <c r="CI1162"/>
  <c r="CA1162"/>
  <c r="CC1162"/>
  <c r="CB1162"/>
  <c r="CP1162"/>
  <c r="BZ1162"/>
  <c r="CK1162"/>
  <c r="BY1162"/>
  <c r="CO1162"/>
  <c r="CJ1162"/>
  <c r="CH1162"/>
  <c r="CG1162"/>
  <c r="CP842"/>
  <c r="CH842"/>
  <c r="BZ842"/>
  <c r="CO842"/>
  <c r="CG842"/>
  <c r="BY842"/>
  <c r="CL842"/>
  <c r="CD842"/>
  <c r="CM842"/>
  <c r="CA842"/>
  <c r="CK842"/>
  <c r="BX842"/>
  <c r="CJ842"/>
  <c r="BW842"/>
  <c r="CF842"/>
  <c r="CI842"/>
  <c r="CN842"/>
  <c r="CE842"/>
  <c r="CC842"/>
  <c r="CB842"/>
  <c r="CO586"/>
  <c r="CG586"/>
  <c r="BY586"/>
  <c r="CN586"/>
  <c r="CF586"/>
  <c r="BX586"/>
  <c r="CM586"/>
  <c r="CE586"/>
  <c r="BW586"/>
  <c r="CK586"/>
  <c r="CC586"/>
  <c r="CD586"/>
  <c r="CB586"/>
  <c r="CA586"/>
  <c r="CL586"/>
  <c r="CP586"/>
  <c r="CJ586"/>
  <c r="CI586"/>
  <c r="CH586"/>
  <c r="BZ586"/>
  <c r="CO266"/>
  <c r="CG266"/>
  <c r="BY266"/>
  <c r="CK266"/>
  <c r="CC266"/>
  <c r="CI266"/>
  <c r="BX266"/>
  <c r="CH266"/>
  <c r="BW266"/>
  <c r="CF266"/>
  <c r="CN266"/>
  <c r="CD266"/>
  <c r="CL266"/>
  <c r="CB266"/>
  <c r="CJ266"/>
  <c r="CE266"/>
  <c r="CP266"/>
  <c r="CA266"/>
  <c r="BZ266"/>
  <c r="CM266"/>
  <c r="CO1887"/>
  <c r="CG1887"/>
  <c r="BY1887"/>
  <c r="CN1887"/>
  <c r="CE1887"/>
  <c r="CF1887"/>
  <c r="CM1887"/>
  <c r="CB1887"/>
  <c r="CL1887"/>
  <c r="CA1887"/>
  <c r="CK1887"/>
  <c r="BZ1887"/>
  <c r="CH1887"/>
  <c r="BX1887"/>
  <c r="BW1887"/>
  <c r="CI1887"/>
  <c r="CP1887"/>
  <c r="CJ1887"/>
  <c r="CD1887"/>
  <c r="CC1887"/>
  <c r="CN1631"/>
  <c r="CF1631"/>
  <c r="BX1631"/>
  <c r="CK1631"/>
  <c r="CC1631"/>
  <c r="CI1631"/>
  <c r="BY1631"/>
  <c r="CH1631"/>
  <c r="BW1631"/>
  <c r="CG1631"/>
  <c r="CM1631"/>
  <c r="CB1631"/>
  <c r="CP1631"/>
  <c r="CO1631"/>
  <c r="CL1631"/>
  <c r="CD1631"/>
  <c r="CJ1631"/>
  <c r="CE1631"/>
  <c r="CA1631"/>
  <c r="BZ1631"/>
  <c r="CI1375"/>
  <c r="CA1375"/>
  <c r="CP1375"/>
  <c r="CH1375"/>
  <c r="BZ1375"/>
  <c r="CO1375"/>
  <c r="CG1375"/>
  <c r="BY1375"/>
  <c r="CL1375"/>
  <c r="CD1375"/>
  <c r="CF1375"/>
  <c r="CE1375"/>
  <c r="CC1375"/>
  <c r="CM1375"/>
  <c r="BW1375"/>
  <c r="CN1375"/>
  <c r="CK1375"/>
  <c r="CB1375"/>
  <c r="CJ1375"/>
  <c r="BX1375"/>
  <c r="CJ1119"/>
  <c r="CB1119"/>
  <c r="CI1119"/>
  <c r="CA1119"/>
  <c r="CP1119"/>
  <c r="CH1119"/>
  <c r="BZ1119"/>
  <c r="CM1119"/>
  <c r="CE1119"/>
  <c r="BW1119"/>
  <c r="CO1119"/>
  <c r="BY1119"/>
  <c r="CN1119"/>
  <c r="BX1119"/>
  <c r="CL1119"/>
  <c r="CG1119"/>
  <c r="CK1119"/>
  <c r="CF1119"/>
  <c r="CD1119"/>
  <c r="CC1119"/>
  <c r="CL927"/>
  <c r="CD927"/>
  <c r="CK927"/>
  <c r="CC927"/>
  <c r="CJ927"/>
  <c r="CB927"/>
  <c r="CP927"/>
  <c r="CH927"/>
  <c r="BZ927"/>
  <c r="CI927"/>
  <c r="CG927"/>
  <c r="CF927"/>
  <c r="CA927"/>
  <c r="CE927"/>
  <c r="BY927"/>
  <c r="BX927"/>
  <c r="CO927"/>
  <c r="CN927"/>
  <c r="CM927"/>
  <c r="BW927"/>
  <c r="CI671"/>
  <c r="CA671"/>
  <c r="CP671"/>
  <c r="CH671"/>
  <c r="BZ671"/>
  <c r="CM671"/>
  <c r="CE671"/>
  <c r="BW671"/>
  <c r="CF671"/>
  <c r="CD671"/>
  <c r="CO671"/>
  <c r="CC671"/>
  <c r="CL671"/>
  <c r="BY671"/>
  <c r="CB671"/>
  <c r="BX671"/>
  <c r="CN671"/>
  <c r="CJ671"/>
  <c r="CG671"/>
  <c r="CK671"/>
  <c r="CK415"/>
  <c r="CC415"/>
  <c r="CJ415"/>
  <c r="CB415"/>
  <c r="CI415"/>
  <c r="CA415"/>
  <c r="CO415"/>
  <c r="CG415"/>
  <c r="BY415"/>
  <c r="CP415"/>
  <c r="BZ415"/>
  <c r="CN415"/>
  <c r="BX415"/>
  <c r="CM415"/>
  <c r="BW415"/>
  <c r="CH415"/>
  <c r="CF415"/>
  <c r="CL415"/>
  <c r="CE415"/>
  <c r="CD415"/>
  <c r="CK159"/>
  <c r="CC159"/>
  <c r="CJ159"/>
  <c r="CB159"/>
  <c r="CI159"/>
  <c r="CA159"/>
  <c r="CO159"/>
  <c r="CG159"/>
  <c r="BY159"/>
  <c r="CE159"/>
  <c r="BX159"/>
  <c r="CH159"/>
  <c r="CF159"/>
  <c r="CD159"/>
  <c r="CN159"/>
  <c r="CP159"/>
  <c r="BZ159"/>
  <c r="CM159"/>
  <c r="BW159"/>
  <c r="CL159"/>
  <c r="CP1789"/>
  <c r="CH1789"/>
  <c r="BZ1789"/>
  <c r="CN1789"/>
  <c r="CE1789"/>
  <c r="CK1789"/>
  <c r="CA1789"/>
  <c r="CJ1789"/>
  <c r="BY1789"/>
  <c r="CI1789"/>
  <c r="BX1789"/>
  <c r="CO1789"/>
  <c r="CD1789"/>
  <c r="CG1789"/>
  <c r="CF1789"/>
  <c r="CC1789"/>
  <c r="CB1789"/>
  <c r="CL1789"/>
  <c r="BW1789"/>
  <c r="CM1789"/>
  <c r="CJ1533"/>
  <c r="CB1533"/>
  <c r="CN1533"/>
  <c r="CE1533"/>
  <c r="CM1533"/>
  <c r="CD1533"/>
  <c r="CL1533"/>
  <c r="CC1533"/>
  <c r="CH1533"/>
  <c r="BY1533"/>
  <c r="CA1533"/>
  <c r="BZ1533"/>
  <c r="CP1533"/>
  <c r="BX1533"/>
  <c r="CI1533"/>
  <c r="CO1533"/>
  <c r="CK1533"/>
  <c r="CG1533"/>
  <c r="CF1533"/>
  <c r="BW1533"/>
  <c r="CI1277"/>
  <c r="CA1277"/>
  <c r="CP1277"/>
  <c r="CH1277"/>
  <c r="BZ1277"/>
  <c r="CO1277"/>
  <c r="CG1277"/>
  <c r="BY1277"/>
  <c r="CL1277"/>
  <c r="CD1277"/>
  <c r="CN1277"/>
  <c r="BX1277"/>
  <c r="CM1277"/>
  <c r="BW1277"/>
  <c r="CK1277"/>
  <c r="CE1277"/>
  <c r="CJ1277"/>
  <c r="CF1277"/>
  <c r="CC1277"/>
  <c r="CB1277"/>
  <c r="CJ1085"/>
  <c r="CB1085"/>
  <c r="CM1085"/>
  <c r="CE1085"/>
  <c r="BW1085"/>
  <c r="CO1085"/>
  <c r="CD1085"/>
  <c r="CN1085"/>
  <c r="CC1085"/>
  <c r="CL1085"/>
  <c r="CA1085"/>
  <c r="CI1085"/>
  <c r="BY1085"/>
  <c r="CK1085"/>
  <c r="CH1085"/>
  <c r="CG1085"/>
  <c r="BZ1085"/>
  <c r="CF1085"/>
  <c r="BX1085"/>
  <c r="CP1085"/>
  <c r="CL829"/>
  <c r="CD829"/>
  <c r="CK829"/>
  <c r="CC829"/>
  <c r="CP829"/>
  <c r="CH829"/>
  <c r="BZ829"/>
  <c r="CE829"/>
  <c r="CO829"/>
  <c r="CB829"/>
  <c r="CN829"/>
  <c r="CA829"/>
  <c r="CJ829"/>
  <c r="BX829"/>
  <c r="BY829"/>
  <c r="BW829"/>
  <c r="CM829"/>
  <c r="CF829"/>
  <c r="CI829"/>
  <c r="CG829"/>
  <c r="CK573"/>
  <c r="CC573"/>
  <c r="CJ573"/>
  <c r="CB573"/>
  <c r="CI573"/>
  <c r="CA573"/>
  <c r="CO573"/>
  <c r="CG573"/>
  <c r="BY573"/>
  <c r="CH573"/>
  <c r="CF573"/>
  <c r="CE573"/>
  <c r="CP573"/>
  <c r="BZ573"/>
  <c r="BW573"/>
  <c r="CN573"/>
  <c r="BX573"/>
  <c r="CM573"/>
  <c r="CL573"/>
  <c r="CD573"/>
  <c r="CK317"/>
  <c r="CC317"/>
  <c r="CJ317"/>
  <c r="CB317"/>
  <c r="CO317"/>
  <c r="CG317"/>
  <c r="BY317"/>
  <c r="CM317"/>
  <c r="BZ317"/>
  <c r="CL317"/>
  <c r="BX317"/>
  <c r="CI317"/>
  <c r="BW317"/>
  <c r="CF317"/>
  <c r="CD317"/>
  <c r="CA317"/>
  <c r="CH317"/>
  <c r="CE317"/>
  <c r="CP317"/>
  <c r="CN317"/>
  <c r="CM1968"/>
  <c r="CE1968"/>
  <c r="BW1968"/>
  <c r="CP1968"/>
  <c r="CG1968"/>
  <c r="BX1968"/>
  <c r="CO1968"/>
  <c r="CD1968"/>
  <c r="CN1968"/>
  <c r="CC1968"/>
  <c r="CL1968"/>
  <c r="CB1968"/>
  <c r="CI1968"/>
  <c r="BY1968"/>
  <c r="CA1968"/>
  <c r="BZ1968"/>
  <c r="CJ1968"/>
  <c r="CK1968"/>
  <c r="CH1968"/>
  <c r="CF1968"/>
  <c r="CL1672"/>
  <c r="CD1672"/>
  <c r="CH1672"/>
  <c r="BY1672"/>
  <c r="CJ1672"/>
  <c r="BZ1672"/>
  <c r="CI1672"/>
  <c r="BX1672"/>
  <c r="CG1672"/>
  <c r="BW1672"/>
  <c r="CO1672"/>
  <c r="CE1672"/>
  <c r="CP1672"/>
  <c r="CN1672"/>
  <c r="CM1672"/>
  <c r="CC1672"/>
  <c r="CK1672"/>
  <c r="CF1672"/>
  <c r="CB1672"/>
  <c r="CA1672"/>
  <c r="CM1408"/>
  <c r="CE1408"/>
  <c r="BW1408"/>
  <c r="CP1408"/>
  <c r="CH1408"/>
  <c r="BZ1408"/>
  <c r="CF1408"/>
  <c r="CO1408"/>
  <c r="CD1408"/>
  <c r="CN1408"/>
  <c r="CC1408"/>
  <c r="CJ1408"/>
  <c r="BY1408"/>
  <c r="CB1408"/>
  <c r="CA1408"/>
  <c r="BX1408"/>
  <c r="CK1408"/>
  <c r="CL1408"/>
  <c r="CI1408"/>
  <c r="CG1408"/>
  <c r="CN1088"/>
  <c r="CF1088"/>
  <c r="BX1088"/>
  <c r="CI1088"/>
  <c r="CA1088"/>
  <c r="CH1088"/>
  <c r="BW1088"/>
  <c r="CG1088"/>
  <c r="CP1088"/>
  <c r="CE1088"/>
  <c r="CM1088"/>
  <c r="CC1088"/>
  <c r="CO1088"/>
  <c r="CL1088"/>
  <c r="CK1088"/>
  <c r="CD1088"/>
  <c r="CJ1088"/>
  <c r="CB1088"/>
  <c r="BZ1088"/>
  <c r="BY1088"/>
  <c r="CP832"/>
  <c r="CH832"/>
  <c r="BZ832"/>
  <c r="CO832"/>
  <c r="CG832"/>
  <c r="BY832"/>
  <c r="CL832"/>
  <c r="CD832"/>
  <c r="CI832"/>
  <c r="CF832"/>
  <c r="CE832"/>
  <c r="CN832"/>
  <c r="CB832"/>
  <c r="CM832"/>
  <c r="CK832"/>
  <c r="CC832"/>
  <c r="CJ832"/>
  <c r="CA832"/>
  <c r="BW832"/>
  <c r="BX832"/>
  <c r="CO576"/>
  <c r="CG576"/>
  <c r="BY576"/>
  <c r="CN576"/>
  <c r="CF576"/>
  <c r="BX576"/>
  <c r="CM576"/>
  <c r="CE576"/>
  <c r="BW576"/>
  <c r="CK576"/>
  <c r="CC576"/>
  <c r="CL576"/>
  <c r="CJ576"/>
  <c r="CI576"/>
  <c r="CD576"/>
  <c r="CA576"/>
  <c r="BZ576"/>
  <c r="CH576"/>
  <c r="CP576"/>
  <c r="CB576"/>
  <c r="CO384"/>
  <c r="CG384"/>
  <c r="BY384"/>
  <c r="CN384"/>
  <c r="CF384"/>
  <c r="BX384"/>
  <c r="CM384"/>
  <c r="CE384"/>
  <c r="BW384"/>
  <c r="CK384"/>
  <c r="CC384"/>
  <c r="CL384"/>
  <c r="CJ384"/>
  <c r="CI384"/>
  <c r="CD384"/>
  <c r="CA384"/>
  <c r="CB384"/>
  <c r="BZ384"/>
  <c r="CP384"/>
  <c r="CH384"/>
  <c r="CO128"/>
  <c r="CG128"/>
  <c r="BY128"/>
  <c r="CN128"/>
  <c r="CF128"/>
  <c r="BX128"/>
  <c r="CM128"/>
  <c r="CE128"/>
  <c r="BW128"/>
  <c r="CK128"/>
  <c r="CC128"/>
  <c r="CA128"/>
  <c r="CJ128"/>
  <c r="CD128"/>
  <c r="CP128"/>
  <c r="BZ128"/>
  <c r="CL128"/>
  <c r="CI128"/>
  <c r="CH128"/>
  <c r="CB128"/>
  <c r="CO1881"/>
  <c r="CG1881"/>
  <c r="BY1881"/>
  <c r="CP1881"/>
  <c r="CF1881"/>
  <c r="BW1881"/>
  <c r="CK1881"/>
  <c r="CA1881"/>
  <c r="CN1881"/>
  <c r="CC1881"/>
  <c r="CM1881"/>
  <c r="CB1881"/>
  <c r="CL1881"/>
  <c r="BZ1881"/>
  <c r="CH1881"/>
  <c r="BX1881"/>
  <c r="CI1881"/>
  <c r="CJ1881"/>
  <c r="CE1881"/>
  <c r="CD1881"/>
  <c r="CN1625"/>
  <c r="CF1625"/>
  <c r="BX1625"/>
  <c r="CK1625"/>
  <c r="CC1625"/>
  <c r="CL1625"/>
  <c r="CA1625"/>
  <c r="CJ1625"/>
  <c r="BZ1625"/>
  <c r="CI1625"/>
  <c r="BY1625"/>
  <c r="CP1625"/>
  <c r="CE1625"/>
  <c r="CH1625"/>
  <c r="CG1625"/>
  <c r="CD1625"/>
  <c r="CB1625"/>
  <c r="BW1625"/>
  <c r="CO1625"/>
  <c r="CM1625"/>
  <c r="CI1369"/>
  <c r="CA1369"/>
  <c r="CP1369"/>
  <c r="CH1369"/>
  <c r="BZ1369"/>
  <c r="CO1369"/>
  <c r="CG1369"/>
  <c r="BY1369"/>
  <c r="CL1369"/>
  <c r="CD1369"/>
  <c r="CN1369"/>
  <c r="BX1369"/>
  <c r="CM1369"/>
  <c r="BW1369"/>
  <c r="CK1369"/>
  <c r="CE1369"/>
  <c r="CJ1369"/>
  <c r="CF1369"/>
  <c r="CC1369"/>
  <c r="CB1369"/>
  <c r="CJ1113"/>
  <c r="CB1113"/>
  <c r="CI1113"/>
  <c r="CA1113"/>
  <c r="CP1113"/>
  <c r="CH1113"/>
  <c r="BZ1113"/>
  <c r="CM1113"/>
  <c r="CE1113"/>
  <c r="BW1113"/>
  <c r="CG1113"/>
  <c r="CF1113"/>
  <c r="CD1113"/>
  <c r="CO1113"/>
  <c r="BY1113"/>
  <c r="CN1113"/>
  <c r="CL1113"/>
  <c r="CC1113"/>
  <c r="CK1113"/>
  <c r="BX1113"/>
  <c r="CL921"/>
  <c r="CD921"/>
  <c r="CK921"/>
  <c r="CC921"/>
  <c r="CJ921"/>
  <c r="CB921"/>
  <c r="CP921"/>
  <c r="CH921"/>
  <c r="BZ921"/>
  <c r="CA921"/>
  <c r="CO921"/>
  <c r="BY921"/>
  <c r="CN921"/>
  <c r="BX921"/>
  <c r="CI921"/>
  <c r="BW921"/>
  <c r="CM921"/>
  <c r="CG921"/>
  <c r="CE921"/>
  <c r="CF921"/>
  <c r="CI665"/>
  <c r="CA665"/>
  <c r="CP665"/>
  <c r="CH665"/>
  <c r="BZ665"/>
  <c r="CM665"/>
  <c r="CE665"/>
  <c r="BW665"/>
  <c r="CK665"/>
  <c r="BX665"/>
  <c r="CJ665"/>
  <c r="CG665"/>
  <c r="CD665"/>
  <c r="CO665"/>
  <c r="CN665"/>
  <c r="CF665"/>
  <c r="CC665"/>
  <c r="CL665"/>
  <c r="CB665"/>
  <c r="BY665"/>
  <c r="CK409"/>
  <c r="CC409"/>
  <c r="CJ409"/>
  <c r="CB409"/>
  <c r="CI409"/>
  <c r="CA409"/>
  <c r="CO409"/>
  <c r="CG409"/>
  <c r="BY409"/>
  <c r="CH409"/>
  <c r="CF409"/>
  <c r="CE409"/>
  <c r="CP409"/>
  <c r="BZ409"/>
  <c r="CM409"/>
  <c r="CL409"/>
  <c r="CD409"/>
  <c r="BX409"/>
  <c r="BW409"/>
  <c r="CN409"/>
  <c r="CK153"/>
  <c r="CC153"/>
  <c r="CJ153"/>
  <c r="CB153"/>
  <c r="CI153"/>
  <c r="CA153"/>
  <c r="CO153"/>
  <c r="CG153"/>
  <c r="BY153"/>
  <c r="CM153"/>
  <c r="BW153"/>
  <c r="CP153"/>
  <c r="CL153"/>
  <c r="BZ153"/>
  <c r="BX153"/>
  <c r="CH153"/>
  <c r="CF153"/>
  <c r="CE153"/>
  <c r="CD153"/>
  <c r="CN153"/>
  <c r="CK1846"/>
  <c r="CC1846"/>
  <c r="CI1846"/>
  <c r="BZ1846"/>
  <c r="CG1846"/>
  <c r="BW1846"/>
  <c r="CP1846"/>
  <c r="CF1846"/>
  <c r="CO1846"/>
  <c r="CE1846"/>
  <c r="CL1846"/>
  <c r="CA1846"/>
  <c r="CN1846"/>
  <c r="CM1846"/>
  <c r="CJ1846"/>
  <c r="CB1846"/>
  <c r="CD1846"/>
  <c r="CH1846"/>
  <c r="BY1846"/>
  <c r="BX1846"/>
  <c r="CN1526"/>
  <c r="CF1526"/>
  <c r="BX1526"/>
  <c r="CH1526"/>
  <c r="BY1526"/>
  <c r="CP1526"/>
  <c r="CG1526"/>
  <c r="BW1526"/>
  <c r="CO1526"/>
  <c r="CE1526"/>
  <c r="CK1526"/>
  <c r="CB1526"/>
  <c r="CM1526"/>
  <c r="CL1526"/>
  <c r="CJ1526"/>
  <c r="CC1526"/>
  <c r="CI1526"/>
  <c r="CD1526"/>
  <c r="CA1526"/>
  <c r="BZ1526"/>
  <c r="CM1270"/>
  <c r="CE1270"/>
  <c r="BW1270"/>
  <c r="CL1270"/>
  <c r="CD1270"/>
  <c r="CK1270"/>
  <c r="CC1270"/>
  <c r="CP1270"/>
  <c r="CH1270"/>
  <c r="BZ1270"/>
  <c r="CJ1270"/>
  <c r="CI1270"/>
  <c r="CG1270"/>
  <c r="CA1270"/>
  <c r="CF1270"/>
  <c r="CB1270"/>
  <c r="BY1270"/>
  <c r="CO1270"/>
  <c r="BX1270"/>
  <c r="CN1270"/>
  <c r="CI1014"/>
  <c r="CA1014"/>
  <c r="CP1014"/>
  <c r="CH1014"/>
  <c r="BZ1014"/>
  <c r="CO1014"/>
  <c r="CG1014"/>
  <c r="BY1014"/>
  <c r="CM1014"/>
  <c r="CE1014"/>
  <c r="BW1014"/>
  <c r="CN1014"/>
  <c r="BX1014"/>
  <c r="CL1014"/>
  <c r="CK1014"/>
  <c r="CF1014"/>
  <c r="CJ1014"/>
  <c r="CD1014"/>
  <c r="CC1014"/>
  <c r="CB1014"/>
  <c r="CM758"/>
  <c r="CE758"/>
  <c r="BW758"/>
  <c r="CL758"/>
  <c r="CD758"/>
  <c r="CK758"/>
  <c r="CC758"/>
  <c r="CI758"/>
  <c r="CA758"/>
  <c r="CB758"/>
  <c r="CP758"/>
  <c r="BZ758"/>
  <c r="CO758"/>
  <c r="BY758"/>
  <c r="CJ758"/>
  <c r="BX758"/>
  <c r="CN758"/>
  <c r="CG758"/>
  <c r="CF758"/>
  <c r="CH758"/>
  <c r="CO374"/>
  <c r="CG374"/>
  <c r="BY374"/>
  <c r="CN374"/>
  <c r="CF374"/>
  <c r="BX374"/>
  <c r="CM374"/>
  <c r="CE374"/>
  <c r="BW374"/>
  <c r="CK374"/>
  <c r="CC374"/>
  <c r="CD374"/>
  <c r="CB374"/>
  <c r="CA374"/>
  <c r="CL374"/>
  <c r="CI374"/>
  <c r="CH374"/>
  <c r="BZ374"/>
  <c r="CP374"/>
  <c r="CJ374"/>
  <c r="CM1995"/>
  <c r="CE1995"/>
  <c r="BW1995"/>
  <c r="CO1995"/>
  <c r="CF1995"/>
  <c r="CI1995"/>
  <c r="BY1995"/>
  <c r="CN1995"/>
  <c r="CB1995"/>
  <c r="CL1995"/>
  <c r="CA1995"/>
  <c r="CK1995"/>
  <c r="BZ1995"/>
  <c r="CG1995"/>
  <c r="BX1995"/>
  <c r="CH1995"/>
  <c r="CJ1995"/>
  <c r="CP1995"/>
  <c r="CD1995"/>
  <c r="CC1995"/>
  <c r="CJ1531"/>
  <c r="CB1531"/>
  <c r="CH1531"/>
  <c r="BY1531"/>
  <c r="CP1531"/>
  <c r="CG1531"/>
  <c r="BX1531"/>
  <c r="CO1531"/>
  <c r="CF1531"/>
  <c r="BW1531"/>
  <c r="CL1531"/>
  <c r="CC1531"/>
  <c r="CE1531"/>
  <c r="CD1531"/>
  <c r="CA1531"/>
  <c r="CM1531"/>
  <c r="CN1531"/>
  <c r="CK1531"/>
  <c r="BZ1531"/>
  <c r="CI1531"/>
  <c r="CO56"/>
  <c r="CG56"/>
  <c r="BY56"/>
  <c r="CN56"/>
  <c r="CF56"/>
  <c r="BX56"/>
  <c r="CM56"/>
  <c r="CE56"/>
  <c r="BW56"/>
  <c r="CK56"/>
  <c r="CC56"/>
  <c r="CA56"/>
  <c r="CJ56"/>
  <c r="CD56"/>
  <c r="CP56"/>
  <c r="BZ56"/>
  <c r="CL56"/>
  <c r="CI56"/>
  <c r="CH56"/>
  <c r="CB56"/>
  <c r="CI1986"/>
  <c r="CA1986"/>
  <c r="CL1986"/>
  <c r="CC1986"/>
  <c r="CK1986"/>
  <c r="BZ1986"/>
  <c r="CM1986"/>
  <c r="BY1986"/>
  <c r="CG1986"/>
  <c r="CN1986"/>
  <c r="BW1986"/>
  <c r="CJ1986"/>
  <c r="CH1986"/>
  <c r="CD1986"/>
  <c r="CF1986"/>
  <c r="CE1986"/>
  <c r="CB1986"/>
  <c r="BX1986"/>
  <c r="CP1986"/>
  <c r="CO1986"/>
  <c r="CL1794"/>
  <c r="CD1794"/>
  <c r="CO1794"/>
  <c r="CF1794"/>
  <c r="BW1794"/>
  <c r="CP1794"/>
  <c r="CE1794"/>
  <c r="CN1794"/>
  <c r="CC1794"/>
  <c r="CM1794"/>
  <c r="CB1794"/>
  <c r="CI1794"/>
  <c r="BY1794"/>
  <c r="CK1794"/>
  <c r="CJ1794"/>
  <c r="CH1794"/>
  <c r="BZ1794"/>
  <c r="CA1794"/>
  <c r="CG1794"/>
  <c r="BX1794"/>
  <c r="CO1602"/>
  <c r="CG1602"/>
  <c r="BY1602"/>
  <c r="CL1602"/>
  <c r="CC1602"/>
  <c r="CK1602"/>
  <c r="CB1602"/>
  <c r="CJ1602"/>
  <c r="CA1602"/>
  <c r="CP1602"/>
  <c r="CF1602"/>
  <c r="BW1602"/>
  <c r="BZ1602"/>
  <c r="BX1602"/>
  <c r="CN1602"/>
  <c r="CH1602"/>
  <c r="CI1602"/>
  <c r="CM1602"/>
  <c r="CE1602"/>
  <c r="CD1602"/>
  <c r="CM1410"/>
  <c r="CE1410"/>
  <c r="BW1410"/>
  <c r="CK1410"/>
  <c r="CC1410"/>
  <c r="CP1410"/>
  <c r="CH1410"/>
  <c r="BZ1410"/>
  <c r="CN1410"/>
  <c r="CA1410"/>
  <c r="CL1410"/>
  <c r="BY1410"/>
  <c r="CJ1410"/>
  <c r="BX1410"/>
  <c r="CF1410"/>
  <c r="CI1410"/>
  <c r="CG1410"/>
  <c r="CD1410"/>
  <c r="CB1410"/>
  <c r="CO1410"/>
  <c r="CN1154"/>
  <c r="CF1154"/>
  <c r="BX1154"/>
  <c r="CM1154"/>
  <c r="CE1154"/>
  <c r="BW1154"/>
  <c r="CL1154"/>
  <c r="CD1154"/>
  <c r="CI1154"/>
  <c r="CA1154"/>
  <c r="CC1154"/>
  <c r="CB1154"/>
  <c r="CP1154"/>
  <c r="BZ1154"/>
  <c r="CK1154"/>
  <c r="BY1154"/>
  <c r="CO1154"/>
  <c r="CJ1154"/>
  <c r="CH1154"/>
  <c r="CG1154"/>
  <c r="CI962"/>
  <c r="CA962"/>
  <c r="CM962"/>
  <c r="CE962"/>
  <c r="BW962"/>
  <c r="CP962"/>
  <c r="CF962"/>
  <c r="CO962"/>
  <c r="CD962"/>
  <c r="CN962"/>
  <c r="CC962"/>
  <c r="CK962"/>
  <c r="BZ962"/>
  <c r="CB962"/>
  <c r="BY962"/>
  <c r="BX962"/>
  <c r="CL962"/>
  <c r="CJ962"/>
  <c r="CH962"/>
  <c r="CG962"/>
  <c r="CM770"/>
  <c r="CE770"/>
  <c r="BW770"/>
  <c r="CL770"/>
  <c r="CD770"/>
  <c r="CK770"/>
  <c r="CC770"/>
  <c r="CI770"/>
  <c r="CA770"/>
  <c r="CB770"/>
  <c r="CP770"/>
  <c r="BZ770"/>
  <c r="CO770"/>
  <c r="BY770"/>
  <c r="CJ770"/>
  <c r="CN770"/>
  <c r="CH770"/>
  <c r="CG770"/>
  <c r="BX770"/>
  <c r="CF770"/>
  <c r="CO578"/>
  <c r="CG578"/>
  <c r="BY578"/>
  <c r="CN578"/>
  <c r="CF578"/>
  <c r="BX578"/>
  <c r="CM578"/>
  <c r="CE578"/>
  <c r="BW578"/>
  <c r="CK578"/>
  <c r="CC578"/>
  <c r="CD578"/>
  <c r="CB578"/>
  <c r="CA578"/>
  <c r="CL578"/>
  <c r="CJ578"/>
  <c r="BZ578"/>
  <c r="CP578"/>
  <c r="CI578"/>
  <c r="CH578"/>
  <c r="CO386"/>
  <c r="CG386"/>
  <c r="BY386"/>
  <c r="CN386"/>
  <c r="CF386"/>
  <c r="BX386"/>
  <c r="CM386"/>
  <c r="CE386"/>
  <c r="BW386"/>
  <c r="CK386"/>
  <c r="CC386"/>
  <c r="CD386"/>
  <c r="CB386"/>
  <c r="CA386"/>
  <c r="CL386"/>
  <c r="CJ386"/>
  <c r="BZ386"/>
  <c r="CP386"/>
  <c r="CI386"/>
  <c r="CH386"/>
  <c r="CO258"/>
  <c r="CG258"/>
  <c r="BY258"/>
  <c r="CK258"/>
  <c r="CC258"/>
  <c r="CI258"/>
  <c r="BX258"/>
  <c r="CH258"/>
  <c r="BW258"/>
  <c r="CF258"/>
  <c r="CN258"/>
  <c r="CD258"/>
  <c r="CA258"/>
  <c r="BZ258"/>
  <c r="CM258"/>
  <c r="CB258"/>
  <c r="CP258"/>
  <c r="CE258"/>
  <c r="CL258"/>
  <c r="CJ258"/>
  <c r="CO194"/>
  <c r="CG194"/>
  <c r="BY194"/>
  <c r="CN194"/>
  <c r="CF194"/>
  <c r="BX194"/>
  <c r="CM194"/>
  <c r="CE194"/>
  <c r="BW194"/>
  <c r="CK194"/>
  <c r="CC194"/>
  <c r="CI194"/>
  <c r="CL194"/>
  <c r="CH194"/>
  <c r="CJ194"/>
  <c r="CD194"/>
  <c r="CB194"/>
  <c r="CA194"/>
  <c r="CP194"/>
  <c r="BZ194"/>
  <c r="CO130"/>
  <c r="CG130"/>
  <c r="BY130"/>
  <c r="CN130"/>
  <c r="CF130"/>
  <c r="BX130"/>
  <c r="CM130"/>
  <c r="CE130"/>
  <c r="BW130"/>
  <c r="CK130"/>
  <c r="CC130"/>
  <c r="CI130"/>
  <c r="CH130"/>
  <c r="CD130"/>
  <c r="CB130"/>
  <c r="CA130"/>
  <c r="CP130"/>
  <c r="BZ130"/>
  <c r="CL130"/>
  <c r="CJ130"/>
  <c r="CO50"/>
  <c r="CG50"/>
  <c r="BY50"/>
  <c r="CN50"/>
  <c r="CF50"/>
  <c r="BX50"/>
  <c r="CM50"/>
  <c r="CE50"/>
  <c r="BW50"/>
  <c r="CK50"/>
  <c r="CC50"/>
  <c r="CI50"/>
  <c r="CH50"/>
  <c r="CL50"/>
  <c r="CJ50"/>
  <c r="CD50"/>
  <c r="CB50"/>
  <c r="CA50"/>
  <c r="CP50"/>
  <c r="BZ50"/>
  <c r="CO1879"/>
  <c r="CG1879"/>
  <c r="BY1879"/>
  <c r="CJ1879"/>
  <c r="CA1879"/>
  <c r="CI1879"/>
  <c r="BX1879"/>
  <c r="CF1879"/>
  <c r="CE1879"/>
  <c r="CP1879"/>
  <c r="CD1879"/>
  <c r="CL1879"/>
  <c r="BZ1879"/>
  <c r="CN1879"/>
  <c r="CM1879"/>
  <c r="CK1879"/>
  <c r="CB1879"/>
  <c r="CC1879"/>
  <c r="BW1879"/>
  <c r="CH1879"/>
  <c r="CN1623"/>
  <c r="CF1623"/>
  <c r="BX1623"/>
  <c r="CK1623"/>
  <c r="CC1623"/>
  <c r="CI1623"/>
  <c r="BY1623"/>
  <c r="CH1623"/>
  <c r="BW1623"/>
  <c r="CG1623"/>
  <c r="CM1623"/>
  <c r="CB1623"/>
  <c r="CE1623"/>
  <c r="CD1623"/>
  <c r="CA1623"/>
  <c r="CO1623"/>
  <c r="BZ1623"/>
  <c r="CP1623"/>
  <c r="CL1623"/>
  <c r="CJ1623"/>
  <c r="CI1367"/>
  <c r="CA1367"/>
  <c r="CP1367"/>
  <c r="CH1367"/>
  <c r="BZ1367"/>
  <c r="CO1367"/>
  <c r="CG1367"/>
  <c r="BY1367"/>
  <c r="CL1367"/>
  <c r="CD1367"/>
  <c r="CF1367"/>
  <c r="CE1367"/>
  <c r="CC1367"/>
  <c r="CM1367"/>
  <c r="BW1367"/>
  <c r="CN1367"/>
  <c r="CK1367"/>
  <c r="CB1367"/>
  <c r="CJ1367"/>
  <c r="BX1367"/>
  <c r="CJ1175"/>
  <c r="CB1175"/>
  <c r="CI1175"/>
  <c r="CA1175"/>
  <c r="CP1175"/>
  <c r="CH1175"/>
  <c r="BZ1175"/>
  <c r="CM1175"/>
  <c r="CE1175"/>
  <c r="BW1175"/>
  <c r="CO1175"/>
  <c r="BY1175"/>
  <c r="CN1175"/>
  <c r="BX1175"/>
  <c r="CL1175"/>
  <c r="CG1175"/>
  <c r="CK1175"/>
  <c r="CF1175"/>
  <c r="CD1175"/>
  <c r="CC1175"/>
  <c r="CL919"/>
  <c r="CD919"/>
  <c r="CK919"/>
  <c r="CC919"/>
  <c r="CJ919"/>
  <c r="CB919"/>
  <c r="CP919"/>
  <c r="CH919"/>
  <c r="BZ919"/>
  <c r="CI919"/>
  <c r="CG919"/>
  <c r="CF919"/>
  <c r="CA919"/>
  <c r="CE919"/>
  <c r="BY919"/>
  <c r="BX919"/>
  <c r="BW919"/>
  <c r="CO919"/>
  <c r="CN919"/>
  <c r="CM919"/>
  <c r="CI663"/>
  <c r="CA663"/>
  <c r="CP663"/>
  <c r="CH663"/>
  <c r="BZ663"/>
  <c r="CM663"/>
  <c r="CE663"/>
  <c r="BW663"/>
  <c r="CL663"/>
  <c r="BY663"/>
  <c r="CK663"/>
  <c r="BX663"/>
  <c r="CJ663"/>
  <c r="CF663"/>
  <c r="CG663"/>
  <c r="CD663"/>
  <c r="CC663"/>
  <c r="CO663"/>
  <c r="CN663"/>
  <c r="CB663"/>
  <c r="CK343"/>
  <c r="CC343"/>
  <c r="CJ343"/>
  <c r="CB343"/>
  <c r="CI343"/>
  <c r="CA343"/>
  <c r="CO343"/>
  <c r="CG343"/>
  <c r="BY343"/>
  <c r="CP343"/>
  <c r="BZ343"/>
  <c r="CN343"/>
  <c r="BX343"/>
  <c r="CM343"/>
  <c r="BW343"/>
  <c r="CH343"/>
  <c r="CF343"/>
  <c r="CL343"/>
  <c r="CE343"/>
  <c r="CD343"/>
  <c r="CO28"/>
  <c r="CG28"/>
  <c r="BY28"/>
  <c r="CN28"/>
  <c r="CF28"/>
  <c r="BX28"/>
  <c r="CM28"/>
  <c r="CE28"/>
  <c r="BW28"/>
  <c r="CK28"/>
  <c r="CC28"/>
  <c r="CA28"/>
  <c r="CD28"/>
  <c r="CP28"/>
  <c r="BZ28"/>
  <c r="CL28"/>
  <c r="CJ28"/>
  <c r="CI28"/>
  <c r="CH28"/>
  <c r="CB28"/>
  <c r="CP1781"/>
  <c r="CH1781"/>
  <c r="BZ1781"/>
  <c r="CJ1781"/>
  <c r="CA1781"/>
  <c r="CL1781"/>
  <c r="CB1781"/>
  <c r="CG1781"/>
  <c r="BW1781"/>
  <c r="CO1781"/>
  <c r="CC1781"/>
  <c r="CN1781"/>
  <c r="BY1781"/>
  <c r="CM1781"/>
  <c r="BX1781"/>
  <c r="CF1781"/>
  <c r="CK1781"/>
  <c r="CI1781"/>
  <c r="CE1781"/>
  <c r="CD1781"/>
  <c r="CJ1525"/>
  <c r="CB1525"/>
  <c r="CI1525"/>
  <c r="BZ1525"/>
  <c r="CH1525"/>
  <c r="BY1525"/>
  <c r="CP1525"/>
  <c r="CG1525"/>
  <c r="BX1525"/>
  <c r="CM1525"/>
  <c r="CD1525"/>
  <c r="CO1525"/>
  <c r="BW1525"/>
  <c r="CN1525"/>
  <c r="CL1525"/>
  <c r="CE1525"/>
  <c r="CF1525"/>
  <c r="CK1525"/>
  <c r="CC1525"/>
  <c r="CA1525"/>
  <c r="CI1333"/>
  <c r="CA1333"/>
  <c r="CP1333"/>
  <c r="CH1333"/>
  <c r="BZ1333"/>
  <c r="CO1333"/>
  <c r="CG1333"/>
  <c r="BY1333"/>
  <c r="CL1333"/>
  <c r="CD1333"/>
  <c r="CN1333"/>
  <c r="BX1333"/>
  <c r="CM1333"/>
  <c r="BW1333"/>
  <c r="CK1333"/>
  <c r="CE1333"/>
  <c r="CJ1333"/>
  <c r="CF1333"/>
  <c r="CC1333"/>
  <c r="CB1333"/>
  <c r="CM1077"/>
  <c r="CE1077"/>
  <c r="BW1077"/>
  <c r="CH1077"/>
  <c r="BY1077"/>
  <c r="CP1077"/>
  <c r="CG1077"/>
  <c r="BX1077"/>
  <c r="CO1077"/>
  <c r="CF1077"/>
  <c r="CL1077"/>
  <c r="CC1077"/>
  <c r="CD1077"/>
  <c r="CB1077"/>
  <c r="CA1077"/>
  <c r="CN1077"/>
  <c r="BZ1077"/>
  <c r="CK1077"/>
  <c r="CJ1077"/>
  <c r="CI1077"/>
  <c r="CL821"/>
  <c r="CD821"/>
  <c r="CK821"/>
  <c r="CC821"/>
  <c r="CP821"/>
  <c r="CH821"/>
  <c r="BZ821"/>
  <c r="CJ821"/>
  <c r="BX821"/>
  <c r="CI821"/>
  <c r="BW821"/>
  <c r="CG821"/>
  <c r="CE821"/>
  <c r="CF821"/>
  <c r="CB821"/>
  <c r="CA821"/>
  <c r="CM821"/>
  <c r="CO821"/>
  <c r="CN821"/>
  <c r="BY821"/>
  <c r="CK565"/>
  <c r="CC565"/>
  <c r="CJ565"/>
  <c r="CB565"/>
  <c r="CI565"/>
  <c r="CA565"/>
  <c r="CO565"/>
  <c r="CG565"/>
  <c r="BY565"/>
  <c r="CH565"/>
  <c r="CF565"/>
  <c r="CE565"/>
  <c r="CP565"/>
  <c r="BZ565"/>
  <c r="BW565"/>
  <c r="CD565"/>
  <c r="BX565"/>
  <c r="CN565"/>
  <c r="CM565"/>
  <c r="CL565"/>
  <c r="CK373"/>
  <c r="CC373"/>
  <c r="CJ373"/>
  <c r="CB373"/>
  <c r="CI373"/>
  <c r="CA373"/>
  <c r="CO373"/>
  <c r="CG373"/>
  <c r="BY373"/>
  <c r="CH373"/>
  <c r="CF373"/>
  <c r="CE373"/>
  <c r="CP373"/>
  <c r="BZ373"/>
  <c r="BW373"/>
  <c r="CD373"/>
  <c r="BX373"/>
  <c r="CN373"/>
  <c r="CM373"/>
  <c r="CL373"/>
  <c r="CK117"/>
  <c r="CC117"/>
  <c r="CJ117"/>
  <c r="CB117"/>
  <c r="CI117"/>
  <c r="CA117"/>
  <c r="CO117"/>
  <c r="CG117"/>
  <c r="BY117"/>
  <c r="CM117"/>
  <c r="BW117"/>
  <c r="CF117"/>
  <c r="BZ117"/>
  <c r="BX117"/>
  <c r="CL117"/>
  <c r="CP117"/>
  <c r="CN117"/>
  <c r="CH117"/>
  <c r="CE117"/>
  <c r="CD117"/>
  <c r="CL1664"/>
  <c r="CD1664"/>
  <c r="CM1664"/>
  <c r="CC1664"/>
  <c r="CN1664"/>
  <c r="CB1664"/>
  <c r="CK1664"/>
  <c r="CA1664"/>
  <c r="CH1664"/>
  <c r="BX1664"/>
  <c r="BZ1664"/>
  <c r="CP1664"/>
  <c r="BY1664"/>
  <c r="CO1664"/>
  <c r="BW1664"/>
  <c r="CG1664"/>
  <c r="CI1664"/>
  <c r="CJ1664"/>
  <c r="CF1664"/>
  <c r="CE1664"/>
  <c r="CM1336"/>
  <c r="CE1336"/>
  <c r="BW1336"/>
  <c r="CL1336"/>
  <c r="CD1336"/>
  <c r="CK1336"/>
  <c r="CC1336"/>
  <c r="CP1336"/>
  <c r="CH1336"/>
  <c r="BZ1336"/>
  <c r="CB1336"/>
  <c r="CA1336"/>
  <c r="CO1336"/>
  <c r="BY1336"/>
  <c r="CI1336"/>
  <c r="BX1336"/>
  <c r="CN1336"/>
  <c r="CJ1336"/>
  <c r="CG1336"/>
  <c r="CF1336"/>
  <c r="CN1080"/>
  <c r="CF1080"/>
  <c r="BX1080"/>
  <c r="CI1080"/>
  <c r="CA1080"/>
  <c r="CH1080"/>
  <c r="BW1080"/>
  <c r="CG1080"/>
  <c r="CP1080"/>
  <c r="CE1080"/>
  <c r="CM1080"/>
  <c r="CC1080"/>
  <c r="CD1080"/>
  <c r="CB1080"/>
  <c r="BZ1080"/>
  <c r="CO1080"/>
  <c r="CL1080"/>
  <c r="CK1080"/>
  <c r="BY1080"/>
  <c r="CJ1080"/>
  <c r="CP888"/>
  <c r="CH888"/>
  <c r="BZ888"/>
  <c r="CO888"/>
  <c r="CG888"/>
  <c r="BY888"/>
  <c r="CN888"/>
  <c r="CF888"/>
  <c r="BX888"/>
  <c r="CL888"/>
  <c r="CD888"/>
  <c r="CE888"/>
  <c r="CC888"/>
  <c r="CB888"/>
  <c r="CM888"/>
  <c r="BW888"/>
  <c r="CK888"/>
  <c r="CJ888"/>
  <c r="CA888"/>
  <c r="CI888"/>
  <c r="CM632"/>
  <c r="CE632"/>
  <c r="BW632"/>
  <c r="CI632"/>
  <c r="CA632"/>
  <c r="CN632"/>
  <c r="CC632"/>
  <c r="CL632"/>
  <c r="CB632"/>
  <c r="CK632"/>
  <c r="BZ632"/>
  <c r="CH632"/>
  <c r="BX632"/>
  <c r="CJ632"/>
  <c r="CG632"/>
  <c r="CF632"/>
  <c r="BY632"/>
  <c r="CP632"/>
  <c r="CO632"/>
  <c r="CD632"/>
  <c r="CO376"/>
  <c r="CG376"/>
  <c r="BY376"/>
  <c r="CN376"/>
  <c r="CF376"/>
  <c r="BX376"/>
  <c r="CM376"/>
  <c r="CE376"/>
  <c r="BW376"/>
  <c r="CK376"/>
  <c r="CC376"/>
  <c r="CL376"/>
  <c r="CJ376"/>
  <c r="CI376"/>
  <c r="CD376"/>
  <c r="CA376"/>
  <c r="CB376"/>
  <c r="BZ376"/>
  <c r="CH376"/>
  <c r="CP376"/>
  <c r="CO120"/>
  <c r="CG120"/>
  <c r="BY120"/>
  <c r="CN120"/>
  <c r="CF120"/>
  <c r="BX120"/>
  <c r="CM120"/>
  <c r="CE120"/>
  <c r="BW120"/>
  <c r="CK120"/>
  <c r="CC120"/>
  <c r="CA120"/>
  <c r="CD120"/>
  <c r="CB120"/>
  <c r="CP120"/>
  <c r="BZ120"/>
  <c r="CL120"/>
  <c r="CJ120"/>
  <c r="CI120"/>
  <c r="CH120"/>
  <c r="CL1937"/>
  <c r="CD1937"/>
  <c r="CH1937"/>
  <c r="BY1937"/>
  <c r="CJ1937"/>
  <c r="BZ1937"/>
  <c r="CI1937"/>
  <c r="BX1937"/>
  <c r="CG1937"/>
  <c r="BW1937"/>
  <c r="CN1937"/>
  <c r="CC1937"/>
  <c r="CP1937"/>
  <c r="CO1937"/>
  <c r="CM1937"/>
  <c r="CE1937"/>
  <c r="CK1937"/>
  <c r="CF1937"/>
  <c r="CB1937"/>
  <c r="CA1937"/>
  <c r="CP1681"/>
  <c r="CH1681"/>
  <c r="BZ1681"/>
  <c r="CK1681"/>
  <c r="CB1681"/>
  <c r="CM1681"/>
  <c r="CC1681"/>
  <c r="CI1681"/>
  <c r="BW1681"/>
  <c r="CG1681"/>
  <c r="CF1681"/>
  <c r="CO1681"/>
  <c r="CD1681"/>
  <c r="CE1681"/>
  <c r="CA1681"/>
  <c r="BY1681"/>
  <c r="CN1681"/>
  <c r="BX1681"/>
  <c r="CL1681"/>
  <c r="CJ1681"/>
  <c r="CM1489"/>
  <c r="CE1489"/>
  <c r="BW1489"/>
  <c r="CL1489"/>
  <c r="CD1489"/>
  <c r="CP1489"/>
  <c r="CH1489"/>
  <c r="BZ1489"/>
  <c r="CO1489"/>
  <c r="CB1489"/>
  <c r="CN1489"/>
  <c r="CA1489"/>
  <c r="CK1489"/>
  <c r="BY1489"/>
  <c r="CG1489"/>
  <c r="BX1489"/>
  <c r="CI1489"/>
  <c r="CJ1489"/>
  <c r="CF1489"/>
  <c r="CC1489"/>
  <c r="CI1233"/>
  <c r="CA1233"/>
  <c r="CL1233"/>
  <c r="CD1233"/>
  <c r="CP1233"/>
  <c r="CF1233"/>
  <c r="CO1233"/>
  <c r="CE1233"/>
  <c r="CN1233"/>
  <c r="CC1233"/>
  <c r="CJ1233"/>
  <c r="BY1233"/>
  <c r="CB1233"/>
  <c r="BZ1233"/>
  <c r="BX1233"/>
  <c r="CM1233"/>
  <c r="CK1233"/>
  <c r="CH1233"/>
  <c r="BW1233"/>
  <c r="CG1233"/>
  <c r="CM977"/>
  <c r="CE977"/>
  <c r="BW977"/>
  <c r="CL977"/>
  <c r="CD977"/>
  <c r="CI977"/>
  <c r="CA977"/>
  <c r="CO977"/>
  <c r="CB977"/>
  <c r="CN977"/>
  <c r="BZ977"/>
  <c r="CK977"/>
  <c r="BY977"/>
  <c r="CH977"/>
  <c r="CJ977"/>
  <c r="CG977"/>
  <c r="CF977"/>
  <c r="BX977"/>
  <c r="CC977"/>
  <c r="CP977"/>
  <c r="CI721"/>
  <c r="CA721"/>
  <c r="CP721"/>
  <c r="CH721"/>
  <c r="BZ721"/>
  <c r="CO721"/>
  <c r="CG721"/>
  <c r="BY721"/>
  <c r="CM721"/>
  <c r="CE721"/>
  <c r="BW721"/>
  <c r="CF721"/>
  <c r="CD721"/>
  <c r="CC721"/>
  <c r="CN721"/>
  <c r="BX721"/>
  <c r="CB721"/>
  <c r="CL721"/>
  <c r="CK721"/>
  <c r="CJ721"/>
  <c r="CK465"/>
  <c r="CC465"/>
  <c r="CJ465"/>
  <c r="CB465"/>
  <c r="CI465"/>
  <c r="CA465"/>
  <c r="CO465"/>
  <c r="CG465"/>
  <c r="BY465"/>
  <c r="CH465"/>
  <c r="CF465"/>
  <c r="CE465"/>
  <c r="CP465"/>
  <c r="BZ465"/>
  <c r="CM465"/>
  <c r="CL465"/>
  <c r="CD465"/>
  <c r="BX465"/>
  <c r="BW465"/>
  <c r="CN465"/>
  <c r="CK17"/>
  <c r="CC17"/>
  <c r="CJ17"/>
  <c r="CB17"/>
  <c r="CI17"/>
  <c r="CA17"/>
  <c r="CO17"/>
  <c r="CG17"/>
  <c r="BY17"/>
  <c r="CM17"/>
  <c r="BW17"/>
  <c r="CL17"/>
  <c r="CF17"/>
  <c r="BX17"/>
  <c r="CH17"/>
  <c r="BZ17"/>
  <c r="CE17"/>
  <c r="CD17"/>
  <c r="CP17"/>
  <c r="CN17"/>
  <c r="CK1838"/>
  <c r="CC1838"/>
  <c r="CN1838"/>
  <c r="CE1838"/>
  <c r="CJ1838"/>
  <c r="BZ1838"/>
  <c r="CI1838"/>
  <c r="BY1838"/>
  <c r="CH1838"/>
  <c r="BX1838"/>
  <c r="CO1838"/>
  <c r="CD1838"/>
  <c r="CG1838"/>
  <c r="CF1838"/>
  <c r="CB1838"/>
  <c r="CP1838"/>
  <c r="CM1838"/>
  <c r="BW1838"/>
  <c r="CL1838"/>
  <c r="CA1838"/>
  <c r="CP1710"/>
  <c r="CH1710"/>
  <c r="BZ1710"/>
  <c r="CN1710"/>
  <c r="CE1710"/>
  <c r="CJ1710"/>
  <c r="BY1710"/>
  <c r="CM1710"/>
  <c r="CB1710"/>
  <c r="CL1710"/>
  <c r="BX1710"/>
  <c r="CK1710"/>
  <c r="BW1710"/>
  <c r="CI1710"/>
  <c r="CF1710"/>
  <c r="CG1710"/>
  <c r="CD1710"/>
  <c r="CC1710"/>
  <c r="CA1710"/>
  <c r="CO1710"/>
  <c r="CI1518"/>
  <c r="CA1518"/>
  <c r="CP1518"/>
  <c r="CH1518"/>
  <c r="BZ1518"/>
  <c r="CO1518"/>
  <c r="CG1518"/>
  <c r="BY1518"/>
  <c r="CL1518"/>
  <c r="CD1518"/>
  <c r="CN1518"/>
  <c r="BX1518"/>
  <c r="CM1518"/>
  <c r="BW1518"/>
  <c r="CK1518"/>
  <c r="CE1518"/>
  <c r="CF1518"/>
  <c r="CJ1518"/>
  <c r="CC1518"/>
  <c r="CB1518"/>
  <c r="CM1262"/>
  <c r="CE1262"/>
  <c r="BW1262"/>
  <c r="CL1262"/>
  <c r="CD1262"/>
  <c r="CK1262"/>
  <c r="CC1262"/>
  <c r="CP1262"/>
  <c r="CH1262"/>
  <c r="BZ1262"/>
  <c r="CJ1262"/>
  <c r="CI1262"/>
  <c r="CG1262"/>
  <c r="CA1262"/>
  <c r="CF1262"/>
  <c r="CB1262"/>
  <c r="BY1262"/>
  <c r="BX1262"/>
  <c r="CO1262"/>
  <c r="CN1262"/>
  <c r="CI1006"/>
  <c r="CA1006"/>
  <c r="CP1006"/>
  <c r="CH1006"/>
  <c r="BZ1006"/>
  <c r="CM1006"/>
  <c r="CE1006"/>
  <c r="BW1006"/>
  <c r="CK1006"/>
  <c r="BX1006"/>
  <c r="CJ1006"/>
  <c r="CG1006"/>
  <c r="CD1006"/>
  <c r="CO1006"/>
  <c r="CN1006"/>
  <c r="CF1006"/>
  <c r="CL1006"/>
  <c r="CC1006"/>
  <c r="CB1006"/>
  <c r="BY1006"/>
  <c r="CM750"/>
  <c r="CE750"/>
  <c r="BW750"/>
  <c r="CL750"/>
  <c r="CD750"/>
  <c r="CK750"/>
  <c r="CC750"/>
  <c r="CI750"/>
  <c r="CA750"/>
  <c r="CB750"/>
  <c r="CP750"/>
  <c r="BZ750"/>
  <c r="CO750"/>
  <c r="BY750"/>
  <c r="CJ750"/>
  <c r="BX750"/>
  <c r="CN750"/>
  <c r="CH750"/>
  <c r="CG750"/>
  <c r="CF750"/>
  <c r="CO558"/>
  <c r="CG558"/>
  <c r="BY558"/>
  <c r="CN558"/>
  <c r="CF558"/>
  <c r="BX558"/>
  <c r="CM558"/>
  <c r="CE558"/>
  <c r="BW558"/>
  <c r="CK558"/>
  <c r="CC558"/>
  <c r="CD558"/>
  <c r="CB558"/>
  <c r="CA558"/>
  <c r="CL558"/>
  <c r="CI558"/>
  <c r="CP558"/>
  <c r="CJ558"/>
  <c r="CH558"/>
  <c r="BZ558"/>
  <c r="CO366"/>
  <c r="CG366"/>
  <c r="BY366"/>
  <c r="CN366"/>
  <c r="CF366"/>
  <c r="BX366"/>
  <c r="CM366"/>
  <c r="CE366"/>
  <c r="BW366"/>
  <c r="CK366"/>
  <c r="CC366"/>
  <c r="CD366"/>
  <c r="CB366"/>
  <c r="CA366"/>
  <c r="CL366"/>
  <c r="CI366"/>
  <c r="CP366"/>
  <c r="CJ366"/>
  <c r="CH366"/>
  <c r="BZ366"/>
  <c r="CO110"/>
  <c r="CG110"/>
  <c r="BY110"/>
  <c r="CN110"/>
  <c r="CF110"/>
  <c r="BX110"/>
  <c r="CM110"/>
  <c r="CE110"/>
  <c r="BW110"/>
  <c r="CK110"/>
  <c r="CC110"/>
  <c r="CI110"/>
  <c r="CB110"/>
  <c r="CL110"/>
  <c r="CH110"/>
  <c r="CD110"/>
  <c r="CA110"/>
  <c r="CP110"/>
  <c r="BZ110"/>
  <c r="CJ110"/>
  <c r="CM1987"/>
  <c r="CE1987"/>
  <c r="BW1987"/>
  <c r="CJ1987"/>
  <c r="CA1987"/>
  <c r="CL1987"/>
  <c r="CB1987"/>
  <c r="CP1987"/>
  <c r="CD1987"/>
  <c r="CK1987"/>
  <c r="BY1987"/>
  <c r="CH1987"/>
  <c r="CG1987"/>
  <c r="CF1987"/>
  <c r="CO1987"/>
  <c r="BX1987"/>
  <c r="CN1987"/>
  <c r="BZ1987"/>
  <c r="CC1987"/>
  <c r="CI1987"/>
  <c r="CJ1523"/>
  <c r="CB1523"/>
  <c r="CM1523"/>
  <c r="CD1523"/>
  <c r="CL1523"/>
  <c r="CC1523"/>
  <c r="CK1523"/>
  <c r="CA1523"/>
  <c r="CP1523"/>
  <c r="CG1523"/>
  <c r="BX1523"/>
  <c r="BZ1523"/>
  <c r="BY1523"/>
  <c r="CO1523"/>
  <c r="BW1523"/>
  <c r="CH1523"/>
  <c r="CI1523"/>
  <c r="CN1523"/>
  <c r="CF1523"/>
  <c r="CE1523"/>
  <c r="CI763"/>
  <c r="CA763"/>
  <c r="CP763"/>
  <c r="CH763"/>
  <c r="BZ763"/>
  <c r="CO763"/>
  <c r="CG763"/>
  <c r="BY763"/>
  <c r="CM763"/>
  <c r="CE763"/>
  <c r="BW763"/>
  <c r="CN763"/>
  <c r="BX763"/>
  <c r="CL763"/>
  <c r="CK763"/>
  <c r="CF763"/>
  <c r="CJ763"/>
  <c r="CD763"/>
  <c r="CC763"/>
  <c r="CB763"/>
  <c r="CK19"/>
  <c r="CC19"/>
  <c r="CJ19"/>
  <c r="CB19"/>
  <c r="CI19"/>
  <c r="CA19"/>
  <c r="CO19"/>
  <c r="CG19"/>
  <c r="BY19"/>
  <c r="CE19"/>
  <c r="CD19"/>
  <c r="CN19"/>
  <c r="CF19"/>
  <c r="CP19"/>
  <c r="BZ19"/>
  <c r="BX19"/>
  <c r="CH19"/>
  <c r="CM19"/>
  <c r="BW19"/>
  <c r="CL19"/>
  <c r="CK77"/>
  <c r="CC77"/>
  <c r="CJ77"/>
  <c r="CB77"/>
  <c r="CI77"/>
  <c r="CA77"/>
  <c r="CO77"/>
  <c r="CG77"/>
  <c r="BY77"/>
  <c r="CM77"/>
  <c r="BW77"/>
  <c r="CF77"/>
  <c r="BX77"/>
  <c r="CL77"/>
  <c r="CP77"/>
  <c r="CH77"/>
  <c r="BZ77"/>
  <c r="CE77"/>
  <c r="CD77"/>
  <c r="CN77"/>
  <c r="CK1850"/>
  <c r="CC1850"/>
  <c r="CN1850"/>
  <c r="CE1850"/>
  <c r="CO1850"/>
  <c r="CD1850"/>
  <c r="CM1850"/>
  <c r="CA1850"/>
  <c r="CL1850"/>
  <c r="BZ1850"/>
  <c r="CJ1850"/>
  <c r="BY1850"/>
  <c r="CG1850"/>
  <c r="BX1850"/>
  <c r="BW1850"/>
  <c r="CH1850"/>
  <c r="CI1850"/>
  <c r="CP1850"/>
  <c r="CF1850"/>
  <c r="CB1850"/>
  <c r="CL1658"/>
  <c r="CD1658"/>
  <c r="CN1658"/>
  <c r="CE1658"/>
  <c r="CH1658"/>
  <c r="BX1658"/>
  <c r="CG1658"/>
  <c r="BW1658"/>
  <c r="CM1658"/>
  <c r="CB1658"/>
  <c r="CC1658"/>
  <c r="CA1658"/>
  <c r="CP1658"/>
  <c r="BZ1658"/>
  <c r="CJ1658"/>
  <c r="CO1658"/>
  <c r="CK1658"/>
  <c r="CI1658"/>
  <c r="BY1658"/>
  <c r="CF1658"/>
  <c r="CP1402"/>
  <c r="CH1402"/>
  <c r="BZ1402"/>
  <c r="CO1402"/>
  <c r="CF1402"/>
  <c r="BW1402"/>
  <c r="CN1402"/>
  <c r="CE1402"/>
  <c r="CM1402"/>
  <c r="CD1402"/>
  <c r="CJ1402"/>
  <c r="CA1402"/>
  <c r="CC1402"/>
  <c r="CB1402"/>
  <c r="BY1402"/>
  <c r="CK1402"/>
  <c r="CL1402"/>
  <c r="CI1402"/>
  <c r="BX1402"/>
  <c r="CG1402"/>
  <c r="CP1210"/>
  <c r="CH1210"/>
  <c r="BZ1210"/>
  <c r="CN1210"/>
  <c r="CE1210"/>
  <c r="CM1210"/>
  <c r="CD1210"/>
  <c r="CL1210"/>
  <c r="CC1210"/>
  <c r="CI1210"/>
  <c r="BY1210"/>
  <c r="CK1210"/>
  <c r="CJ1210"/>
  <c r="CG1210"/>
  <c r="CB1210"/>
  <c r="CF1210"/>
  <c r="CO1210"/>
  <c r="CA1210"/>
  <c r="BX1210"/>
  <c r="BW1210"/>
  <c r="CI954"/>
  <c r="CA954"/>
  <c r="CM954"/>
  <c r="CE954"/>
  <c r="BW954"/>
  <c r="CP954"/>
  <c r="CF954"/>
  <c r="CO954"/>
  <c r="CD954"/>
  <c r="CN954"/>
  <c r="CC954"/>
  <c r="CK954"/>
  <c r="BZ954"/>
  <c r="CL954"/>
  <c r="CJ954"/>
  <c r="CH954"/>
  <c r="CB954"/>
  <c r="CG954"/>
  <c r="BY954"/>
  <c r="BX954"/>
  <c r="CM698"/>
  <c r="CE698"/>
  <c r="BW698"/>
  <c r="CL698"/>
  <c r="CD698"/>
  <c r="CK698"/>
  <c r="CC698"/>
  <c r="CI698"/>
  <c r="CA698"/>
  <c r="CB698"/>
  <c r="CP698"/>
  <c r="BZ698"/>
  <c r="CO698"/>
  <c r="BY698"/>
  <c r="CJ698"/>
  <c r="CN698"/>
  <c r="CH698"/>
  <c r="CG698"/>
  <c r="BX698"/>
  <c r="CF698"/>
  <c r="CO378"/>
  <c r="CG378"/>
  <c r="BY378"/>
  <c r="CN378"/>
  <c r="CF378"/>
  <c r="BX378"/>
  <c r="CM378"/>
  <c r="CE378"/>
  <c r="BW378"/>
  <c r="CK378"/>
  <c r="CC378"/>
  <c r="CD378"/>
  <c r="CB378"/>
  <c r="CA378"/>
  <c r="CL378"/>
  <c r="CJ378"/>
  <c r="CP378"/>
  <c r="CI378"/>
  <c r="CH378"/>
  <c r="BZ378"/>
  <c r="CL1935"/>
  <c r="CD1935"/>
  <c r="CK1935"/>
  <c r="CB1935"/>
  <c r="CH1935"/>
  <c r="CG1935"/>
  <c r="CP1935"/>
  <c r="CF1935"/>
  <c r="CM1935"/>
  <c r="CA1935"/>
  <c r="CO1935"/>
  <c r="BX1935"/>
  <c r="CN1935"/>
  <c r="BW1935"/>
  <c r="CJ1935"/>
  <c r="CC1935"/>
  <c r="CI1935"/>
  <c r="CE1935"/>
  <c r="BZ1935"/>
  <c r="BY1935"/>
  <c r="CL1743"/>
  <c r="CD1743"/>
  <c r="CM1743"/>
  <c r="CC1743"/>
  <c r="CO1743"/>
  <c r="CE1743"/>
  <c r="CN1743"/>
  <c r="CB1743"/>
  <c r="CK1743"/>
  <c r="CA1743"/>
  <c r="CH1743"/>
  <c r="BX1743"/>
  <c r="BZ1743"/>
  <c r="BY1743"/>
  <c r="BW1743"/>
  <c r="CJ1743"/>
  <c r="CI1743"/>
  <c r="CP1743"/>
  <c r="CG1743"/>
  <c r="CF1743"/>
  <c r="CO1551"/>
  <c r="CG1551"/>
  <c r="BY1551"/>
  <c r="CJ1551"/>
  <c r="CB1551"/>
  <c r="CF1551"/>
  <c r="CP1551"/>
  <c r="CE1551"/>
  <c r="CN1551"/>
  <c r="CD1551"/>
  <c r="CK1551"/>
  <c r="BZ1551"/>
  <c r="CM1551"/>
  <c r="CL1551"/>
  <c r="CI1551"/>
  <c r="CA1551"/>
  <c r="CH1551"/>
  <c r="CC1551"/>
  <c r="BX1551"/>
  <c r="BW1551"/>
  <c r="CI1295"/>
  <c r="CA1295"/>
  <c r="CP1295"/>
  <c r="CH1295"/>
  <c r="BZ1295"/>
  <c r="CO1295"/>
  <c r="CG1295"/>
  <c r="BY1295"/>
  <c r="CL1295"/>
  <c r="CD1295"/>
  <c r="CF1295"/>
  <c r="CE1295"/>
  <c r="CC1295"/>
  <c r="CM1295"/>
  <c r="BW1295"/>
  <c r="CN1295"/>
  <c r="CK1295"/>
  <c r="CB1295"/>
  <c r="CJ1295"/>
  <c r="BX1295"/>
  <c r="CJ1103"/>
  <c r="CB1103"/>
  <c r="CP1103"/>
  <c r="CH1103"/>
  <c r="BZ1103"/>
  <c r="CM1103"/>
  <c r="CE1103"/>
  <c r="BW1103"/>
  <c r="CL1103"/>
  <c r="BY1103"/>
  <c r="CK1103"/>
  <c r="BX1103"/>
  <c r="CI1103"/>
  <c r="CF1103"/>
  <c r="CG1103"/>
  <c r="CD1103"/>
  <c r="CC1103"/>
  <c r="CO1103"/>
  <c r="CA1103"/>
  <c r="CN1103"/>
  <c r="CL847"/>
  <c r="CD847"/>
  <c r="CK847"/>
  <c r="CC847"/>
  <c r="CP847"/>
  <c r="CH847"/>
  <c r="BZ847"/>
  <c r="CO847"/>
  <c r="CB847"/>
  <c r="CN847"/>
  <c r="CA847"/>
  <c r="CM847"/>
  <c r="BY847"/>
  <c r="CI847"/>
  <c r="BW847"/>
  <c r="BX847"/>
  <c r="CJ847"/>
  <c r="CG847"/>
  <c r="CE847"/>
  <c r="CF847"/>
  <c r="CK591"/>
  <c r="CC591"/>
  <c r="CJ591"/>
  <c r="CB591"/>
  <c r="CI591"/>
  <c r="CA591"/>
  <c r="CO591"/>
  <c r="CG591"/>
  <c r="BY591"/>
  <c r="CP591"/>
  <c r="BZ591"/>
  <c r="CN591"/>
  <c r="BX591"/>
  <c r="CM591"/>
  <c r="BW591"/>
  <c r="CH591"/>
  <c r="CL591"/>
  <c r="CF591"/>
  <c r="CE591"/>
  <c r="CD591"/>
  <c r="CK399"/>
  <c r="CC399"/>
  <c r="CJ399"/>
  <c r="CB399"/>
  <c r="CI399"/>
  <c r="CA399"/>
  <c r="CO399"/>
  <c r="CG399"/>
  <c r="BY399"/>
  <c r="CP399"/>
  <c r="BZ399"/>
  <c r="CN399"/>
  <c r="BX399"/>
  <c r="CM399"/>
  <c r="BW399"/>
  <c r="CH399"/>
  <c r="CL399"/>
  <c r="CF399"/>
  <c r="CE399"/>
  <c r="CD399"/>
  <c r="CK207"/>
  <c r="CC207"/>
  <c r="CJ207"/>
  <c r="CB207"/>
  <c r="CI207"/>
  <c r="CA207"/>
  <c r="CO207"/>
  <c r="CG207"/>
  <c r="BY207"/>
  <c r="CE207"/>
  <c r="CH207"/>
  <c r="CD207"/>
  <c r="CN207"/>
  <c r="CF207"/>
  <c r="CP207"/>
  <c r="BZ207"/>
  <c r="BX207"/>
  <c r="CM207"/>
  <c r="BW207"/>
  <c r="CL207"/>
  <c r="CK15"/>
  <c r="CC15"/>
  <c r="CJ15"/>
  <c r="CB15"/>
  <c r="CI15"/>
  <c r="CA15"/>
  <c r="CO15"/>
  <c r="CG15"/>
  <c r="BY15"/>
  <c r="CE15"/>
  <c r="CN15"/>
  <c r="CH15"/>
  <c r="CD15"/>
  <c r="BX15"/>
  <c r="CP15"/>
  <c r="BZ15"/>
  <c r="CM15"/>
  <c r="BW15"/>
  <c r="CL15"/>
  <c r="CF15"/>
  <c r="CO1837"/>
  <c r="CG1837"/>
  <c r="BY1837"/>
  <c r="CP1837"/>
  <c r="CF1837"/>
  <c r="BW1837"/>
  <c r="CJ1837"/>
  <c r="BZ1837"/>
  <c r="CH1837"/>
  <c r="CM1837"/>
  <c r="CC1837"/>
  <c r="CI1837"/>
  <c r="CE1837"/>
  <c r="CD1837"/>
  <c r="CN1837"/>
  <c r="BX1837"/>
  <c r="CB1837"/>
  <c r="CA1837"/>
  <c r="CK1837"/>
  <c r="CL1837"/>
  <c r="CL1709"/>
  <c r="CD1709"/>
  <c r="CP1709"/>
  <c r="CG1709"/>
  <c r="BX1709"/>
  <c r="CI1709"/>
  <c r="BY1709"/>
  <c r="CJ1709"/>
  <c r="BW1709"/>
  <c r="CE1709"/>
  <c r="CC1709"/>
  <c r="CO1709"/>
  <c r="CB1709"/>
  <c r="CM1709"/>
  <c r="BZ1709"/>
  <c r="CA1709"/>
  <c r="CK1709"/>
  <c r="CN1709"/>
  <c r="CH1709"/>
  <c r="CF1709"/>
  <c r="CM1517"/>
  <c r="CE1517"/>
  <c r="BW1517"/>
  <c r="CL1517"/>
  <c r="CD1517"/>
  <c r="CK1517"/>
  <c r="CC1517"/>
  <c r="CP1517"/>
  <c r="CH1517"/>
  <c r="BZ1517"/>
  <c r="CB1517"/>
  <c r="CA1517"/>
  <c r="CO1517"/>
  <c r="BY1517"/>
  <c r="CI1517"/>
  <c r="CN1517"/>
  <c r="CJ1517"/>
  <c r="CG1517"/>
  <c r="BX1517"/>
  <c r="CF1517"/>
  <c r="CI1261"/>
  <c r="CA1261"/>
  <c r="CP1261"/>
  <c r="CH1261"/>
  <c r="BZ1261"/>
  <c r="CO1261"/>
  <c r="CG1261"/>
  <c r="BY1261"/>
  <c r="CL1261"/>
  <c r="CD1261"/>
  <c r="CN1261"/>
  <c r="BX1261"/>
  <c r="CM1261"/>
  <c r="BW1261"/>
  <c r="CK1261"/>
  <c r="CE1261"/>
  <c r="CJ1261"/>
  <c r="CF1261"/>
  <c r="CC1261"/>
  <c r="CB1261"/>
  <c r="CM1069"/>
  <c r="CE1069"/>
  <c r="BW1069"/>
  <c r="CL1069"/>
  <c r="CC1069"/>
  <c r="CK1069"/>
  <c r="CB1069"/>
  <c r="CJ1069"/>
  <c r="CA1069"/>
  <c r="CH1069"/>
  <c r="BY1069"/>
  <c r="BZ1069"/>
  <c r="CP1069"/>
  <c r="BX1069"/>
  <c r="CO1069"/>
  <c r="CI1069"/>
  <c r="CN1069"/>
  <c r="CG1069"/>
  <c r="CF1069"/>
  <c r="CD1069"/>
  <c r="CL813"/>
  <c r="CD813"/>
  <c r="CP813"/>
  <c r="CH813"/>
  <c r="BZ813"/>
  <c r="CO813"/>
  <c r="CE813"/>
  <c r="CN813"/>
  <c r="CC813"/>
  <c r="CM813"/>
  <c r="CB813"/>
  <c r="CJ813"/>
  <c r="BY813"/>
  <c r="CK813"/>
  <c r="CI813"/>
  <c r="CG813"/>
  <c r="CA813"/>
  <c r="CF813"/>
  <c r="BX813"/>
  <c r="BW813"/>
  <c r="CK621"/>
  <c r="CC621"/>
  <c r="CJ621"/>
  <c r="CB621"/>
  <c r="CI621"/>
  <c r="CA621"/>
  <c r="CO621"/>
  <c r="CG621"/>
  <c r="BY621"/>
  <c r="CH621"/>
  <c r="CF621"/>
  <c r="CE621"/>
  <c r="CP621"/>
  <c r="BZ621"/>
  <c r="BW621"/>
  <c r="BX621"/>
  <c r="CN621"/>
  <c r="CD621"/>
  <c r="CM621"/>
  <c r="CL621"/>
  <c r="CK365"/>
  <c r="CC365"/>
  <c r="CJ365"/>
  <c r="CB365"/>
  <c r="CI365"/>
  <c r="CA365"/>
  <c r="CO365"/>
  <c r="CG365"/>
  <c r="BY365"/>
  <c r="CH365"/>
  <c r="CF365"/>
  <c r="CE365"/>
  <c r="CP365"/>
  <c r="BZ365"/>
  <c r="BW365"/>
  <c r="CD365"/>
  <c r="BX365"/>
  <c r="CN365"/>
  <c r="CM365"/>
  <c r="CL365"/>
  <c r="CK173"/>
  <c r="CC173"/>
  <c r="CJ173"/>
  <c r="CB173"/>
  <c r="CI173"/>
  <c r="CA173"/>
  <c r="CO173"/>
  <c r="CG173"/>
  <c r="BY173"/>
  <c r="CM173"/>
  <c r="BW173"/>
  <c r="BZ173"/>
  <c r="CN173"/>
  <c r="CL173"/>
  <c r="BX173"/>
  <c r="CH173"/>
  <c r="CF173"/>
  <c r="CE173"/>
  <c r="CD173"/>
  <c r="CP173"/>
  <c r="CK1888"/>
  <c r="CC1888"/>
  <c r="CM1888"/>
  <c r="CD1888"/>
  <c r="CG1888"/>
  <c r="BW1888"/>
  <c r="CF1888"/>
  <c r="CP1888"/>
  <c r="CE1888"/>
  <c r="CO1888"/>
  <c r="CB1888"/>
  <c r="CJ1888"/>
  <c r="BY1888"/>
  <c r="CA1888"/>
  <c r="BZ1888"/>
  <c r="BX1888"/>
  <c r="CL1888"/>
  <c r="CN1888"/>
  <c r="CI1888"/>
  <c r="CH1888"/>
  <c r="CN1528"/>
  <c r="CF1528"/>
  <c r="BX1528"/>
  <c r="CM1528"/>
  <c r="CD1528"/>
  <c r="CL1528"/>
  <c r="CC1528"/>
  <c r="CK1528"/>
  <c r="CB1528"/>
  <c r="CH1528"/>
  <c r="BY1528"/>
  <c r="CJ1528"/>
  <c r="CI1528"/>
  <c r="CG1528"/>
  <c r="BZ1528"/>
  <c r="CE1528"/>
  <c r="CA1528"/>
  <c r="BW1528"/>
  <c r="CP1528"/>
  <c r="CO1528"/>
  <c r="CM1328"/>
  <c r="CE1328"/>
  <c r="BW1328"/>
  <c r="CL1328"/>
  <c r="CD1328"/>
  <c r="CK1328"/>
  <c r="CC1328"/>
  <c r="CP1328"/>
  <c r="CH1328"/>
  <c r="BZ1328"/>
  <c r="CB1328"/>
  <c r="CA1328"/>
  <c r="CO1328"/>
  <c r="BY1328"/>
  <c r="CI1328"/>
  <c r="BX1328"/>
  <c r="CN1328"/>
  <c r="CJ1328"/>
  <c r="CG1328"/>
  <c r="CF1328"/>
  <c r="CI1072"/>
  <c r="CA1072"/>
  <c r="CP1072"/>
  <c r="CG1072"/>
  <c r="BX1072"/>
  <c r="CO1072"/>
  <c r="CF1072"/>
  <c r="BW1072"/>
  <c r="CN1072"/>
  <c r="CE1072"/>
  <c r="CL1072"/>
  <c r="CC1072"/>
  <c r="CM1072"/>
  <c r="CK1072"/>
  <c r="CJ1072"/>
  <c r="CD1072"/>
  <c r="CH1072"/>
  <c r="CB1072"/>
  <c r="BZ1072"/>
  <c r="BY1072"/>
  <c r="CP880"/>
  <c r="CH880"/>
  <c r="BZ880"/>
  <c r="CO880"/>
  <c r="CG880"/>
  <c r="BY880"/>
  <c r="CN880"/>
  <c r="CF880"/>
  <c r="BX880"/>
  <c r="CL880"/>
  <c r="CD880"/>
  <c r="CE880"/>
  <c r="CC880"/>
  <c r="CB880"/>
  <c r="CM880"/>
  <c r="BW880"/>
  <c r="CK880"/>
  <c r="CJ880"/>
  <c r="CA880"/>
  <c r="CI880"/>
  <c r="CM624"/>
  <c r="CE624"/>
  <c r="BW624"/>
  <c r="CI624"/>
  <c r="CA624"/>
  <c r="CN624"/>
  <c r="CC624"/>
  <c r="CL624"/>
  <c r="CB624"/>
  <c r="CK624"/>
  <c r="BZ624"/>
  <c r="CH624"/>
  <c r="BX624"/>
  <c r="BY624"/>
  <c r="CP624"/>
  <c r="CJ624"/>
  <c r="CF624"/>
  <c r="CD624"/>
  <c r="CO624"/>
  <c r="CG624"/>
  <c r="CO368"/>
  <c r="CG368"/>
  <c r="BY368"/>
  <c r="CN368"/>
  <c r="CF368"/>
  <c r="BX368"/>
  <c r="CM368"/>
  <c r="CE368"/>
  <c r="BW368"/>
  <c r="CK368"/>
  <c r="CC368"/>
  <c r="CL368"/>
  <c r="CJ368"/>
  <c r="CI368"/>
  <c r="CD368"/>
  <c r="CA368"/>
  <c r="BZ368"/>
  <c r="CH368"/>
  <c r="CP368"/>
  <c r="CB368"/>
  <c r="CO112"/>
  <c r="CG112"/>
  <c r="BY112"/>
  <c r="CN112"/>
  <c r="CF112"/>
  <c r="BX112"/>
  <c r="CM112"/>
  <c r="CE112"/>
  <c r="BW112"/>
  <c r="CK112"/>
  <c r="CC112"/>
  <c r="CA112"/>
  <c r="CJ112"/>
  <c r="CP112"/>
  <c r="BZ112"/>
  <c r="CB112"/>
  <c r="CL112"/>
  <c r="CI112"/>
  <c r="CH112"/>
  <c r="CD112"/>
  <c r="CO1857"/>
  <c r="CG1857"/>
  <c r="BY1857"/>
  <c r="CK1857"/>
  <c r="CB1857"/>
  <c r="CJ1857"/>
  <c r="BZ1857"/>
  <c r="CE1857"/>
  <c r="CP1857"/>
  <c r="CD1857"/>
  <c r="CN1857"/>
  <c r="CC1857"/>
  <c r="CI1857"/>
  <c r="BW1857"/>
  <c r="CA1857"/>
  <c r="BX1857"/>
  <c r="CL1857"/>
  <c r="CM1857"/>
  <c r="CH1857"/>
  <c r="CF1857"/>
  <c r="CP1665"/>
  <c r="CH1665"/>
  <c r="BZ1665"/>
  <c r="CK1665"/>
  <c r="CB1665"/>
  <c r="CN1665"/>
  <c r="CD1665"/>
  <c r="CM1665"/>
  <c r="CC1665"/>
  <c r="CI1665"/>
  <c r="BX1665"/>
  <c r="CO1665"/>
  <c r="BW1665"/>
  <c r="CL1665"/>
  <c r="CJ1665"/>
  <c r="CE1665"/>
  <c r="CG1665"/>
  <c r="CF1665"/>
  <c r="CA1665"/>
  <c r="BY1665"/>
  <c r="CM1473"/>
  <c r="CE1473"/>
  <c r="BW1473"/>
  <c r="CP1473"/>
  <c r="CH1473"/>
  <c r="BZ1473"/>
  <c r="CL1473"/>
  <c r="CB1473"/>
  <c r="CK1473"/>
  <c r="CA1473"/>
  <c r="CJ1473"/>
  <c r="BY1473"/>
  <c r="CF1473"/>
  <c r="CI1473"/>
  <c r="CG1473"/>
  <c r="CD1473"/>
  <c r="CC1473"/>
  <c r="BX1473"/>
  <c r="CN1473"/>
  <c r="CO1473"/>
  <c r="CI1281"/>
  <c r="CA1281"/>
  <c r="CP1281"/>
  <c r="CH1281"/>
  <c r="BZ1281"/>
  <c r="CO1281"/>
  <c r="CG1281"/>
  <c r="BY1281"/>
  <c r="CL1281"/>
  <c r="CD1281"/>
  <c r="CN1281"/>
  <c r="BX1281"/>
  <c r="CM1281"/>
  <c r="BW1281"/>
  <c r="CK1281"/>
  <c r="CE1281"/>
  <c r="CJ1281"/>
  <c r="CF1281"/>
  <c r="CC1281"/>
  <c r="CB1281"/>
  <c r="CJ1089"/>
  <c r="CB1089"/>
  <c r="CM1089"/>
  <c r="CE1089"/>
  <c r="BW1089"/>
  <c r="CI1089"/>
  <c r="BY1089"/>
  <c r="CH1089"/>
  <c r="BX1089"/>
  <c r="CG1089"/>
  <c r="CO1089"/>
  <c r="CD1089"/>
  <c r="CP1089"/>
  <c r="CN1089"/>
  <c r="CL1089"/>
  <c r="CF1089"/>
  <c r="CK1089"/>
  <c r="CC1089"/>
  <c r="CA1089"/>
  <c r="BZ1089"/>
  <c r="CL897"/>
  <c r="CD897"/>
  <c r="CK897"/>
  <c r="CC897"/>
  <c r="CJ897"/>
  <c r="CB897"/>
  <c r="CP897"/>
  <c r="CH897"/>
  <c r="BZ897"/>
  <c r="CA897"/>
  <c r="CO897"/>
  <c r="BY897"/>
  <c r="CN897"/>
  <c r="BX897"/>
  <c r="CI897"/>
  <c r="BW897"/>
  <c r="CM897"/>
  <c r="CG897"/>
  <c r="CF897"/>
  <c r="CE897"/>
  <c r="CI705"/>
  <c r="CA705"/>
  <c r="CP705"/>
  <c r="CH705"/>
  <c r="BZ705"/>
  <c r="CO705"/>
  <c r="CG705"/>
  <c r="BY705"/>
  <c r="CM705"/>
  <c r="CE705"/>
  <c r="BW705"/>
  <c r="CF705"/>
  <c r="CD705"/>
  <c r="CC705"/>
  <c r="CN705"/>
  <c r="BX705"/>
  <c r="CB705"/>
  <c r="CL705"/>
  <c r="CK705"/>
  <c r="CJ705"/>
  <c r="CK513"/>
  <c r="CC513"/>
  <c r="CJ513"/>
  <c r="CB513"/>
  <c r="CI513"/>
  <c r="CA513"/>
  <c r="CO513"/>
  <c r="CG513"/>
  <c r="BY513"/>
  <c r="CH513"/>
  <c r="CF513"/>
  <c r="CE513"/>
  <c r="CP513"/>
  <c r="BZ513"/>
  <c r="CM513"/>
  <c r="BX513"/>
  <c r="CN513"/>
  <c r="CL513"/>
  <c r="CD513"/>
  <c r="BW513"/>
  <c r="CK257"/>
  <c r="CC257"/>
  <c r="CO257"/>
  <c r="CG257"/>
  <c r="BY257"/>
  <c r="CH257"/>
  <c r="BW257"/>
  <c r="CF257"/>
  <c r="CP257"/>
  <c r="CE257"/>
  <c r="CM257"/>
  <c r="CB257"/>
  <c r="BZ257"/>
  <c r="BX257"/>
  <c r="CN257"/>
  <c r="CL257"/>
  <c r="CJ257"/>
  <c r="CI257"/>
  <c r="CD257"/>
  <c r="CA257"/>
  <c r="CO108"/>
  <c r="CG108"/>
  <c r="BY108"/>
  <c r="CN108"/>
  <c r="CF108"/>
  <c r="BX108"/>
  <c r="CM108"/>
  <c r="CE108"/>
  <c r="BW108"/>
  <c r="CK108"/>
  <c r="CC108"/>
  <c r="CA108"/>
  <c r="CP108"/>
  <c r="BZ108"/>
  <c r="CD108"/>
  <c r="CL108"/>
  <c r="CJ108"/>
  <c r="CI108"/>
  <c r="CH108"/>
  <c r="CB108"/>
  <c r="CM1950"/>
  <c r="CE1950"/>
  <c r="BW1950"/>
  <c r="CJ1950"/>
  <c r="CA1950"/>
  <c r="CG1950"/>
  <c r="CN1950"/>
  <c r="CC1950"/>
  <c r="CL1950"/>
  <c r="BY1950"/>
  <c r="CK1950"/>
  <c r="BX1950"/>
  <c r="CI1950"/>
  <c r="CD1950"/>
  <c r="CH1950"/>
  <c r="CF1950"/>
  <c r="CB1950"/>
  <c r="BZ1950"/>
  <c r="CP1950"/>
  <c r="CO1950"/>
  <c r="CP1758"/>
  <c r="CH1758"/>
  <c r="BZ1758"/>
  <c r="CN1758"/>
  <c r="CE1758"/>
  <c r="CG1758"/>
  <c r="BW1758"/>
  <c r="CF1758"/>
  <c r="CO1758"/>
  <c r="CD1758"/>
  <c r="CK1758"/>
  <c r="CA1758"/>
  <c r="CM1758"/>
  <c r="CJ1758"/>
  <c r="BY1758"/>
  <c r="BX1758"/>
  <c r="CL1758"/>
  <c r="CI1758"/>
  <c r="CC1758"/>
  <c r="CB1758"/>
  <c r="CK1566"/>
  <c r="CC1566"/>
  <c r="CJ1566"/>
  <c r="CB1566"/>
  <c r="CN1566"/>
  <c r="CF1566"/>
  <c r="BX1566"/>
  <c r="CE1566"/>
  <c r="CP1566"/>
  <c r="CD1566"/>
  <c r="CO1566"/>
  <c r="CA1566"/>
  <c r="CI1566"/>
  <c r="BW1566"/>
  <c r="CM1566"/>
  <c r="CL1566"/>
  <c r="CH1566"/>
  <c r="BY1566"/>
  <c r="CG1566"/>
  <c r="BZ1566"/>
  <c r="CM1374"/>
  <c r="CE1374"/>
  <c r="BW1374"/>
  <c r="CL1374"/>
  <c r="CD1374"/>
  <c r="CK1374"/>
  <c r="CC1374"/>
  <c r="CP1374"/>
  <c r="CH1374"/>
  <c r="BZ1374"/>
  <c r="CJ1374"/>
  <c r="CI1374"/>
  <c r="CG1374"/>
  <c r="CA1374"/>
  <c r="CF1374"/>
  <c r="CB1374"/>
  <c r="BY1374"/>
  <c r="BX1374"/>
  <c r="CO1374"/>
  <c r="CN1374"/>
  <c r="CN1182"/>
  <c r="CF1182"/>
  <c r="BX1182"/>
  <c r="CM1182"/>
  <c r="CE1182"/>
  <c r="BW1182"/>
  <c r="CL1182"/>
  <c r="CD1182"/>
  <c r="CI1182"/>
  <c r="CA1182"/>
  <c r="CC1182"/>
  <c r="CB1182"/>
  <c r="CP1182"/>
  <c r="BZ1182"/>
  <c r="CK1182"/>
  <c r="CO1182"/>
  <c r="CJ1182"/>
  <c r="CH1182"/>
  <c r="BY1182"/>
  <c r="CG1182"/>
  <c r="CI990"/>
  <c r="CA990"/>
  <c r="CP990"/>
  <c r="CH990"/>
  <c r="BZ990"/>
  <c r="CM990"/>
  <c r="CE990"/>
  <c r="BW990"/>
  <c r="CK990"/>
  <c r="BX990"/>
  <c r="CJ990"/>
  <c r="CG990"/>
  <c r="CD990"/>
  <c r="CF990"/>
  <c r="CC990"/>
  <c r="CB990"/>
  <c r="CO990"/>
  <c r="CN990"/>
  <c r="BY990"/>
  <c r="CL990"/>
  <c r="CP798"/>
  <c r="CH798"/>
  <c r="BZ798"/>
  <c r="CL798"/>
  <c r="CD798"/>
  <c r="CF798"/>
  <c r="CO798"/>
  <c r="CE798"/>
  <c r="CN798"/>
  <c r="CC798"/>
  <c r="CK798"/>
  <c r="CA798"/>
  <c r="CM798"/>
  <c r="CJ798"/>
  <c r="CI798"/>
  <c r="CB798"/>
  <c r="CG798"/>
  <c r="BY798"/>
  <c r="BW798"/>
  <c r="BX798"/>
  <c r="CO606"/>
  <c r="CG606"/>
  <c r="BY606"/>
  <c r="CN606"/>
  <c r="CF606"/>
  <c r="BX606"/>
  <c r="CM606"/>
  <c r="CE606"/>
  <c r="BW606"/>
  <c r="CK606"/>
  <c r="CC606"/>
  <c r="CD606"/>
  <c r="CB606"/>
  <c r="CA606"/>
  <c r="CL606"/>
  <c r="CI606"/>
  <c r="CP606"/>
  <c r="CH606"/>
  <c r="BZ606"/>
  <c r="CJ606"/>
  <c r="CO414"/>
  <c r="CG414"/>
  <c r="BY414"/>
  <c r="CN414"/>
  <c r="CF414"/>
  <c r="BX414"/>
  <c r="CM414"/>
  <c r="CE414"/>
  <c r="BW414"/>
  <c r="CK414"/>
  <c r="CC414"/>
  <c r="CD414"/>
  <c r="CB414"/>
  <c r="CA414"/>
  <c r="CL414"/>
  <c r="CI414"/>
  <c r="CJ414"/>
  <c r="CH414"/>
  <c r="CP414"/>
  <c r="BZ414"/>
  <c r="CO222"/>
  <c r="CG222"/>
  <c r="BY222"/>
  <c r="CN222"/>
  <c r="CF222"/>
  <c r="BX222"/>
  <c r="CM222"/>
  <c r="CE222"/>
  <c r="BW222"/>
  <c r="CK222"/>
  <c r="CC222"/>
  <c r="CI222"/>
  <c r="CB222"/>
  <c r="CL222"/>
  <c r="CH222"/>
  <c r="CJ222"/>
  <c r="CD222"/>
  <c r="CA222"/>
  <c r="CP222"/>
  <c r="BZ222"/>
  <c r="CO102"/>
  <c r="CG102"/>
  <c r="BY102"/>
  <c r="CN102"/>
  <c r="CF102"/>
  <c r="BX102"/>
  <c r="CM102"/>
  <c r="CE102"/>
  <c r="BW102"/>
  <c r="CK102"/>
  <c r="CC102"/>
  <c r="CI102"/>
  <c r="CH102"/>
  <c r="CB102"/>
  <c r="CJ102"/>
  <c r="CD102"/>
  <c r="CA102"/>
  <c r="CP102"/>
  <c r="BZ102"/>
  <c r="CL102"/>
  <c r="CL1907"/>
  <c r="CD1907"/>
  <c r="CN1907"/>
  <c r="CE1907"/>
  <c r="CH1907"/>
  <c r="BX1907"/>
  <c r="CO1907"/>
  <c r="CB1907"/>
  <c r="CM1907"/>
  <c r="CA1907"/>
  <c r="CK1907"/>
  <c r="BZ1907"/>
  <c r="CG1907"/>
  <c r="CJ1907"/>
  <c r="CI1907"/>
  <c r="CF1907"/>
  <c r="BW1907"/>
  <c r="CC1907"/>
  <c r="BY1907"/>
  <c r="CP1907"/>
  <c r="CM1475"/>
  <c r="CE1475"/>
  <c r="BW1475"/>
  <c r="CP1475"/>
  <c r="CH1475"/>
  <c r="BZ1475"/>
  <c r="CO1475"/>
  <c r="CD1475"/>
  <c r="CN1475"/>
  <c r="CC1475"/>
  <c r="CL1475"/>
  <c r="CB1475"/>
  <c r="CI1475"/>
  <c r="BX1475"/>
  <c r="CK1475"/>
  <c r="CJ1475"/>
  <c r="CG1475"/>
  <c r="BY1475"/>
  <c r="CF1475"/>
  <c r="CA1475"/>
  <c r="CK291"/>
  <c r="CC291"/>
  <c r="CJ291"/>
  <c r="CB291"/>
  <c r="CO291"/>
  <c r="CG291"/>
  <c r="BY291"/>
  <c r="CH291"/>
  <c r="CF291"/>
  <c r="CE291"/>
  <c r="CN291"/>
  <c r="CA291"/>
  <c r="CL291"/>
  <c r="CI291"/>
  <c r="CP291"/>
  <c r="CD291"/>
  <c r="BZ291"/>
  <c r="BX291"/>
  <c r="BW291"/>
  <c r="CM291"/>
  <c r="CK35"/>
  <c r="CC35"/>
  <c r="CJ35"/>
  <c r="CB35"/>
  <c r="CI35"/>
  <c r="CA35"/>
  <c r="CO35"/>
  <c r="CG35"/>
  <c r="BY35"/>
  <c r="CE35"/>
  <c r="CD35"/>
  <c r="CN35"/>
  <c r="CF35"/>
  <c r="CP35"/>
  <c r="BZ35"/>
  <c r="BX35"/>
  <c r="CH35"/>
  <c r="CM35"/>
  <c r="BW35"/>
  <c r="CL35"/>
  <c r="CO24"/>
  <c r="CG24"/>
  <c r="BY24"/>
  <c r="CN24"/>
  <c r="CF24"/>
  <c r="BX24"/>
  <c r="CM24"/>
  <c r="CE24"/>
  <c r="BW24"/>
  <c r="CK24"/>
  <c r="CC24"/>
  <c r="CA24"/>
  <c r="CB24"/>
  <c r="CP24"/>
  <c r="BZ24"/>
  <c r="CJ24"/>
  <c r="CD24"/>
  <c r="CL24"/>
  <c r="CI24"/>
  <c r="CH24"/>
  <c r="CP1898"/>
  <c r="CH1898"/>
  <c r="BZ1898"/>
  <c r="CK1898"/>
  <c r="CB1898"/>
  <c r="CJ1898"/>
  <c r="BY1898"/>
  <c r="CM1898"/>
  <c r="CA1898"/>
  <c r="CG1898"/>
  <c r="CF1898"/>
  <c r="CE1898"/>
  <c r="CD1898"/>
  <c r="CN1898"/>
  <c r="BW1898"/>
  <c r="CC1898"/>
  <c r="BX1898"/>
  <c r="CO1898"/>
  <c r="CL1898"/>
  <c r="CI1898"/>
  <c r="CP1706"/>
  <c r="CH1706"/>
  <c r="BZ1706"/>
  <c r="CL1706"/>
  <c r="CC1706"/>
  <c r="CF1706"/>
  <c r="CJ1706"/>
  <c r="BX1706"/>
  <c r="CK1706"/>
  <c r="BW1706"/>
  <c r="CI1706"/>
  <c r="CG1706"/>
  <c r="CD1706"/>
  <c r="CE1706"/>
  <c r="CB1706"/>
  <c r="CA1706"/>
  <c r="CO1706"/>
  <c r="CN1706"/>
  <c r="BY1706"/>
  <c r="CM1706"/>
  <c r="CI1514"/>
  <c r="CA1514"/>
  <c r="CP1514"/>
  <c r="CH1514"/>
  <c r="BZ1514"/>
  <c r="CO1514"/>
  <c r="CL1514"/>
  <c r="CD1514"/>
  <c r="CN1514"/>
  <c r="CB1514"/>
  <c r="CM1514"/>
  <c r="BY1514"/>
  <c r="CK1514"/>
  <c r="BX1514"/>
  <c r="CF1514"/>
  <c r="CJ1514"/>
  <c r="CG1514"/>
  <c r="CE1514"/>
  <c r="BW1514"/>
  <c r="CC1514"/>
  <c r="CM1322"/>
  <c r="CE1322"/>
  <c r="BW1322"/>
  <c r="CL1322"/>
  <c r="CD1322"/>
  <c r="CK1322"/>
  <c r="CC1322"/>
  <c r="CP1322"/>
  <c r="CH1322"/>
  <c r="BZ1322"/>
  <c r="CJ1322"/>
  <c r="CI1322"/>
  <c r="CG1322"/>
  <c r="CA1322"/>
  <c r="CO1322"/>
  <c r="CF1322"/>
  <c r="CN1322"/>
  <c r="CB1322"/>
  <c r="BY1322"/>
  <c r="BX1322"/>
  <c r="CN1130"/>
  <c r="CF1130"/>
  <c r="BX1130"/>
  <c r="CM1130"/>
  <c r="CE1130"/>
  <c r="BW1130"/>
  <c r="CL1130"/>
  <c r="CD1130"/>
  <c r="CI1130"/>
  <c r="CA1130"/>
  <c r="CC1130"/>
  <c r="CB1130"/>
  <c r="CP1130"/>
  <c r="BZ1130"/>
  <c r="CK1130"/>
  <c r="BY1130"/>
  <c r="CO1130"/>
  <c r="CJ1130"/>
  <c r="CH1130"/>
  <c r="CG1130"/>
  <c r="CP938"/>
  <c r="CH938"/>
  <c r="BZ938"/>
  <c r="CO938"/>
  <c r="CG938"/>
  <c r="BY938"/>
  <c r="CN938"/>
  <c r="CF938"/>
  <c r="BX938"/>
  <c r="CL938"/>
  <c r="CD938"/>
  <c r="CM938"/>
  <c r="BW938"/>
  <c r="CK938"/>
  <c r="CJ938"/>
  <c r="CE938"/>
  <c r="CI938"/>
  <c r="CC938"/>
  <c r="CB938"/>
  <c r="CA938"/>
  <c r="CM746"/>
  <c r="CE746"/>
  <c r="BW746"/>
  <c r="CL746"/>
  <c r="CD746"/>
  <c r="CK746"/>
  <c r="CC746"/>
  <c r="CI746"/>
  <c r="CA746"/>
  <c r="CB746"/>
  <c r="CP746"/>
  <c r="BZ746"/>
  <c r="CO746"/>
  <c r="BY746"/>
  <c r="CJ746"/>
  <c r="CN746"/>
  <c r="CH746"/>
  <c r="CG746"/>
  <c r="BX746"/>
  <c r="CF746"/>
  <c r="CO554"/>
  <c r="CG554"/>
  <c r="BY554"/>
  <c r="CN554"/>
  <c r="CF554"/>
  <c r="BX554"/>
  <c r="CM554"/>
  <c r="CE554"/>
  <c r="BW554"/>
  <c r="CK554"/>
  <c r="CC554"/>
  <c r="CD554"/>
  <c r="CB554"/>
  <c r="CA554"/>
  <c r="CL554"/>
  <c r="CJ554"/>
  <c r="CP554"/>
  <c r="CI554"/>
  <c r="CH554"/>
  <c r="BZ554"/>
  <c r="CO426"/>
  <c r="CG426"/>
  <c r="BY426"/>
  <c r="CN426"/>
  <c r="CF426"/>
  <c r="BX426"/>
  <c r="CM426"/>
  <c r="CE426"/>
  <c r="BW426"/>
  <c r="CK426"/>
  <c r="CC426"/>
  <c r="CD426"/>
  <c r="CB426"/>
  <c r="CA426"/>
  <c r="CL426"/>
  <c r="CJ426"/>
  <c r="CP426"/>
  <c r="BZ426"/>
  <c r="CI426"/>
  <c r="CH426"/>
  <c r="CO234"/>
  <c r="CG234"/>
  <c r="BY234"/>
  <c r="CN234"/>
  <c r="CF234"/>
  <c r="BX234"/>
  <c r="CM234"/>
  <c r="CE234"/>
  <c r="BW234"/>
  <c r="CK234"/>
  <c r="CC234"/>
  <c r="CI234"/>
  <c r="CH234"/>
  <c r="CB234"/>
  <c r="CJ234"/>
  <c r="CD234"/>
  <c r="CL234"/>
  <c r="CA234"/>
  <c r="CP234"/>
  <c r="BZ234"/>
  <c r="CO106"/>
  <c r="CG106"/>
  <c r="BY106"/>
  <c r="CN106"/>
  <c r="CF106"/>
  <c r="BX106"/>
  <c r="CM106"/>
  <c r="CE106"/>
  <c r="BW106"/>
  <c r="CK106"/>
  <c r="CC106"/>
  <c r="CI106"/>
  <c r="CJ106"/>
  <c r="CH106"/>
  <c r="CD106"/>
  <c r="CB106"/>
  <c r="CL106"/>
  <c r="CA106"/>
  <c r="CP106"/>
  <c r="BZ106"/>
  <c r="CO1855"/>
  <c r="CG1855"/>
  <c r="BY1855"/>
  <c r="CN1855"/>
  <c r="CE1855"/>
  <c r="CI1855"/>
  <c r="BX1855"/>
  <c r="CJ1855"/>
  <c r="BW1855"/>
  <c r="CH1855"/>
  <c r="CF1855"/>
  <c r="CM1855"/>
  <c r="CB1855"/>
  <c r="CP1855"/>
  <c r="CL1855"/>
  <c r="CC1855"/>
  <c r="CD1855"/>
  <c r="BZ1855"/>
  <c r="CK1855"/>
  <c r="CA1855"/>
  <c r="CP1663"/>
  <c r="CH1663"/>
  <c r="BZ1663"/>
  <c r="CN1663"/>
  <c r="CE1663"/>
  <c r="CL1663"/>
  <c r="CB1663"/>
  <c r="CK1663"/>
  <c r="CA1663"/>
  <c r="CG1663"/>
  <c r="BW1663"/>
  <c r="CD1663"/>
  <c r="CC1663"/>
  <c r="BY1663"/>
  <c r="CJ1663"/>
  <c r="CO1663"/>
  <c r="CM1663"/>
  <c r="CI1663"/>
  <c r="CF1663"/>
  <c r="BX1663"/>
  <c r="CM1471"/>
  <c r="CE1471"/>
  <c r="BW1471"/>
  <c r="CP1471"/>
  <c r="CH1471"/>
  <c r="BZ1471"/>
  <c r="CJ1471"/>
  <c r="BY1471"/>
  <c r="CI1471"/>
  <c r="BX1471"/>
  <c r="CG1471"/>
  <c r="CN1471"/>
  <c r="CC1471"/>
  <c r="CF1471"/>
  <c r="CD1471"/>
  <c r="CB1471"/>
  <c r="CO1471"/>
  <c r="CA1471"/>
  <c r="CL1471"/>
  <c r="CK1471"/>
  <c r="CI1279"/>
  <c r="CA1279"/>
  <c r="CP1279"/>
  <c r="CH1279"/>
  <c r="BZ1279"/>
  <c r="CO1279"/>
  <c r="CG1279"/>
  <c r="BY1279"/>
  <c r="CL1279"/>
  <c r="CD1279"/>
  <c r="CF1279"/>
  <c r="CE1279"/>
  <c r="CC1279"/>
  <c r="CM1279"/>
  <c r="BW1279"/>
  <c r="CN1279"/>
  <c r="CK1279"/>
  <c r="CB1279"/>
  <c r="CJ1279"/>
  <c r="BX1279"/>
  <c r="CJ1087"/>
  <c r="CB1087"/>
  <c r="CM1087"/>
  <c r="CE1087"/>
  <c r="BW1087"/>
  <c r="CG1087"/>
  <c r="CP1087"/>
  <c r="CF1087"/>
  <c r="CO1087"/>
  <c r="CD1087"/>
  <c r="CL1087"/>
  <c r="CA1087"/>
  <c r="CN1087"/>
  <c r="CK1087"/>
  <c r="CI1087"/>
  <c r="CC1087"/>
  <c r="CH1087"/>
  <c r="BZ1087"/>
  <c r="BY1087"/>
  <c r="BX1087"/>
  <c r="CL895"/>
  <c r="CD895"/>
  <c r="CK895"/>
  <c r="CC895"/>
  <c r="CJ895"/>
  <c r="CB895"/>
  <c r="CP895"/>
  <c r="CH895"/>
  <c r="BZ895"/>
  <c r="CI895"/>
  <c r="CG895"/>
  <c r="CF895"/>
  <c r="CA895"/>
  <c r="CE895"/>
  <c r="BY895"/>
  <c r="BX895"/>
  <c r="CO895"/>
  <c r="CN895"/>
  <c r="CM895"/>
  <c r="BW895"/>
  <c r="CI703"/>
  <c r="CA703"/>
  <c r="CP703"/>
  <c r="CH703"/>
  <c r="BZ703"/>
  <c r="CO703"/>
  <c r="CG703"/>
  <c r="BY703"/>
  <c r="CM703"/>
  <c r="CE703"/>
  <c r="BW703"/>
  <c r="CN703"/>
  <c r="BX703"/>
  <c r="CL703"/>
  <c r="CK703"/>
  <c r="CF703"/>
  <c r="CJ703"/>
  <c r="CD703"/>
  <c r="CC703"/>
  <c r="CB703"/>
  <c r="CK511"/>
  <c r="CC511"/>
  <c r="CJ511"/>
  <c r="CB511"/>
  <c r="CI511"/>
  <c r="CA511"/>
  <c r="CO511"/>
  <c r="CG511"/>
  <c r="BY511"/>
  <c r="CP511"/>
  <c r="BZ511"/>
  <c r="CN511"/>
  <c r="BX511"/>
  <c r="CM511"/>
  <c r="BW511"/>
  <c r="CH511"/>
  <c r="CF511"/>
  <c r="CL511"/>
  <c r="CE511"/>
  <c r="CD511"/>
  <c r="CK319"/>
  <c r="CC319"/>
  <c r="CJ319"/>
  <c r="CB319"/>
  <c r="CI319"/>
  <c r="CA319"/>
  <c r="CO319"/>
  <c r="CG319"/>
  <c r="BY319"/>
  <c r="CP319"/>
  <c r="BZ319"/>
  <c r="CN319"/>
  <c r="BX319"/>
  <c r="CM319"/>
  <c r="BW319"/>
  <c r="CH319"/>
  <c r="CF319"/>
  <c r="CL319"/>
  <c r="CE319"/>
  <c r="CD319"/>
  <c r="CK127"/>
  <c r="CC127"/>
  <c r="CJ127"/>
  <c r="CB127"/>
  <c r="CI127"/>
  <c r="CA127"/>
  <c r="CO127"/>
  <c r="CG127"/>
  <c r="BY127"/>
  <c r="CE127"/>
  <c r="CF127"/>
  <c r="CD127"/>
  <c r="BX127"/>
  <c r="CP127"/>
  <c r="BZ127"/>
  <c r="CN127"/>
  <c r="CM127"/>
  <c r="BW127"/>
  <c r="CL127"/>
  <c r="CH127"/>
  <c r="CI1949"/>
  <c r="CA1949"/>
  <c r="CL1949"/>
  <c r="CC1949"/>
  <c r="CP1949"/>
  <c r="CF1949"/>
  <c r="CM1949"/>
  <c r="CB1949"/>
  <c r="CE1949"/>
  <c r="CD1949"/>
  <c r="CO1949"/>
  <c r="BZ1949"/>
  <c r="CJ1949"/>
  <c r="BW1949"/>
  <c r="BY1949"/>
  <c r="BX1949"/>
  <c r="CK1949"/>
  <c r="CN1949"/>
  <c r="CH1949"/>
  <c r="CG1949"/>
  <c r="CL1757"/>
  <c r="CD1757"/>
  <c r="CP1757"/>
  <c r="CG1757"/>
  <c r="BX1757"/>
  <c r="CF1757"/>
  <c r="CO1757"/>
  <c r="CE1757"/>
  <c r="CN1757"/>
  <c r="CC1757"/>
  <c r="CJ1757"/>
  <c r="BZ1757"/>
  <c r="CM1757"/>
  <c r="CH1757"/>
  <c r="CK1757"/>
  <c r="CB1757"/>
  <c r="CA1757"/>
  <c r="CI1757"/>
  <c r="BY1757"/>
  <c r="BW1757"/>
  <c r="CM1501"/>
  <c r="CE1501"/>
  <c r="BW1501"/>
  <c r="CL1501"/>
  <c r="CD1501"/>
  <c r="CP1501"/>
  <c r="CH1501"/>
  <c r="BZ1501"/>
  <c r="CF1501"/>
  <c r="CC1501"/>
  <c r="CO1501"/>
  <c r="CB1501"/>
  <c r="CJ1501"/>
  <c r="BX1501"/>
  <c r="CN1501"/>
  <c r="CK1501"/>
  <c r="CI1501"/>
  <c r="BY1501"/>
  <c r="CA1501"/>
  <c r="CG1501"/>
  <c r="CI1309"/>
  <c r="CA1309"/>
  <c r="CP1309"/>
  <c r="CH1309"/>
  <c r="BZ1309"/>
  <c r="CO1309"/>
  <c r="CG1309"/>
  <c r="BY1309"/>
  <c r="CL1309"/>
  <c r="CD1309"/>
  <c r="CN1309"/>
  <c r="BX1309"/>
  <c r="CM1309"/>
  <c r="BW1309"/>
  <c r="CK1309"/>
  <c r="CE1309"/>
  <c r="CJ1309"/>
  <c r="CF1309"/>
  <c r="CC1309"/>
  <c r="CB1309"/>
  <c r="CJ1117"/>
  <c r="CB1117"/>
  <c r="CI1117"/>
  <c r="CA1117"/>
  <c r="CP1117"/>
  <c r="CH1117"/>
  <c r="BZ1117"/>
  <c r="CM1117"/>
  <c r="CE1117"/>
  <c r="BW1117"/>
  <c r="CG1117"/>
  <c r="CF1117"/>
  <c r="CD1117"/>
  <c r="CO1117"/>
  <c r="BY1117"/>
  <c r="CC1117"/>
  <c r="BX1117"/>
  <c r="CN1117"/>
  <c r="CL1117"/>
  <c r="CK1117"/>
  <c r="CL925"/>
  <c r="CD925"/>
  <c r="CK925"/>
  <c r="CC925"/>
  <c r="CJ925"/>
  <c r="CB925"/>
  <c r="CP925"/>
  <c r="CH925"/>
  <c r="BZ925"/>
  <c r="CA925"/>
  <c r="CO925"/>
  <c r="BY925"/>
  <c r="CN925"/>
  <c r="BX925"/>
  <c r="CI925"/>
  <c r="CM925"/>
  <c r="CG925"/>
  <c r="CF925"/>
  <c r="BW925"/>
  <c r="CE925"/>
  <c r="CI733"/>
  <c r="CA733"/>
  <c r="CP733"/>
  <c r="CH733"/>
  <c r="BZ733"/>
  <c r="CO733"/>
  <c r="CG733"/>
  <c r="BY733"/>
  <c r="CM733"/>
  <c r="CE733"/>
  <c r="BW733"/>
  <c r="CF733"/>
  <c r="CD733"/>
  <c r="CC733"/>
  <c r="CN733"/>
  <c r="BX733"/>
  <c r="CL733"/>
  <c r="CK733"/>
  <c r="CB733"/>
  <c r="CJ733"/>
  <c r="CK541"/>
  <c r="CC541"/>
  <c r="CJ541"/>
  <c r="CB541"/>
  <c r="CI541"/>
  <c r="CA541"/>
  <c r="CO541"/>
  <c r="CG541"/>
  <c r="BY541"/>
  <c r="CH541"/>
  <c r="CF541"/>
  <c r="CE541"/>
  <c r="CP541"/>
  <c r="BZ541"/>
  <c r="BW541"/>
  <c r="CN541"/>
  <c r="BX541"/>
  <c r="CM541"/>
  <c r="CL541"/>
  <c r="CD541"/>
  <c r="CK349"/>
  <c r="CC349"/>
  <c r="CJ349"/>
  <c r="CB349"/>
  <c r="CI349"/>
  <c r="CA349"/>
  <c r="CO349"/>
  <c r="CG349"/>
  <c r="BY349"/>
  <c r="CH349"/>
  <c r="CF349"/>
  <c r="CE349"/>
  <c r="CP349"/>
  <c r="BZ349"/>
  <c r="BW349"/>
  <c r="CD349"/>
  <c r="CN349"/>
  <c r="CM349"/>
  <c r="CL349"/>
  <c r="BX349"/>
  <c r="CK157"/>
  <c r="CC157"/>
  <c r="CJ157"/>
  <c r="CB157"/>
  <c r="CI157"/>
  <c r="CA157"/>
  <c r="CO157"/>
  <c r="CG157"/>
  <c r="BY157"/>
  <c r="CM157"/>
  <c r="BW157"/>
  <c r="BX157"/>
  <c r="CL157"/>
  <c r="CF157"/>
  <c r="BZ157"/>
  <c r="CN157"/>
  <c r="CH157"/>
  <c r="CE157"/>
  <c r="CD157"/>
  <c r="CP157"/>
  <c r="CK1872"/>
  <c r="CC1872"/>
  <c r="CM1872"/>
  <c r="CD1872"/>
  <c r="CN1872"/>
  <c r="CB1872"/>
  <c r="CP1872"/>
  <c r="CE1872"/>
  <c r="CO1872"/>
  <c r="CA1872"/>
  <c r="CL1872"/>
  <c r="BZ1872"/>
  <c r="CH1872"/>
  <c r="BW1872"/>
  <c r="CJ1872"/>
  <c r="CI1872"/>
  <c r="CG1872"/>
  <c r="BX1872"/>
  <c r="BY1872"/>
  <c r="CF1872"/>
  <c r="CK1576"/>
  <c r="CC1576"/>
  <c r="CJ1576"/>
  <c r="CB1576"/>
  <c r="CN1576"/>
  <c r="CF1576"/>
  <c r="BX1576"/>
  <c r="CI1576"/>
  <c r="BW1576"/>
  <c r="CH1576"/>
  <c r="CG1576"/>
  <c r="CO1576"/>
  <c r="CA1576"/>
  <c r="CP1576"/>
  <c r="CM1576"/>
  <c r="CD1576"/>
  <c r="CL1576"/>
  <c r="CE1576"/>
  <c r="BZ1576"/>
  <c r="BY1576"/>
  <c r="CM1376"/>
  <c r="CE1376"/>
  <c r="BW1376"/>
  <c r="CL1376"/>
  <c r="CD1376"/>
  <c r="CK1376"/>
  <c r="CC1376"/>
  <c r="CP1376"/>
  <c r="CH1376"/>
  <c r="BZ1376"/>
  <c r="CB1376"/>
  <c r="CA1376"/>
  <c r="CO1376"/>
  <c r="BY1376"/>
  <c r="CI1376"/>
  <c r="BX1376"/>
  <c r="CN1376"/>
  <c r="CJ1376"/>
  <c r="CG1376"/>
  <c r="CF1376"/>
  <c r="CN1184"/>
  <c r="CF1184"/>
  <c r="BX1184"/>
  <c r="CM1184"/>
  <c r="CE1184"/>
  <c r="BW1184"/>
  <c r="CL1184"/>
  <c r="CD1184"/>
  <c r="CI1184"/>
  <c r="CA1184"/>
  <c r="CK1184"/>
  <c r="CJ1184"/>
  <c r="CH1184"/>
  <c r="CC1184"/>
  <c r="CG1184"/>
  <c r="CB1184"/>
  <c r="BZ1184"/>
  <c r="BY1184"/>
  <c r="CP1184"/>
  <c r="CO1184"/>
  <c r="CI992"/>
  <c r="CA992"/>
  <c r="CP992"/>
  <c r="CH992"/>
  <c r="BZ992"/>
  <c r="CM992"/>
  <c r="CE992"/>
  <c r="BW992"/>
  <c r="CJ992"/>
  <c r="CG992"/>
  <c r="CF992"/>
  <c r="CO992"/>
  <c r="CC992"/>
  <c r="CN992"/>
  <c r="CL992"/>
  <c r="CD992"/>
  <c r="CK992"/>
  <c r="CB992"/>
  <c r="BY992"/>
  <c r="BX992"/>
  <c r="CP864"/>
  <c r="CH864"/>
  <c r="BZ864"/>
  <c r="CO864"/>
  <c r="CG864"/>
  <c r="BY864"/>
  <c r="CN864"/>
  <c r="CF864"/>
  <c r="BX864"/>
  <c r="CL864"/>
  <c r="CD864"/>
  <c r="CE864"/>
  <c r="CC864"/>
  <c r="CB864"/>
  <c r="CM864"/>
  <c r="BW864"/>
  <c r="CK864"/>
  <c r="CJ864"/>
  <c r="CA864"/>
  <c r="CI864"/>
  <c r="CM672"/>
  <c r="CE672"/>
  <c r="BW672"/>
  <c r="CL672"/>
  <c r="CD672"/>
  <c r="CI672"/>
  <c r="CA672"/>
  <c r="CK672"/>
  <c r="BY672"/>
  <c r="CJ672"/>
  <c r="BX672"/>
  <c r="CH672"/>
  <c r="CF672"/>
  <c r="CG672"/>
  <c r="CC672"/>
  <c r="CB672"/>
  <c r="CP672"/>
  <c r="CO672"/>
  <c r="CN672"/>
  <c r="BZ672"/>
  <c r="CO480"/>
  <c r="CG480"/>
  <c r="BY480"/>
  <c r="CN480"/>
  <c r="CF480"/>
  <c r="BX480"/>
  <c r="CM480"/>
  <c r="CE480"/>
  <c r="BW480"/>
  <c r="CK480"/>
  <c r="CC480"/>
  <c r="CL480"/>
  <c r="CJ480"/>
  <c r="CI480"/>
  <c r="CD480"/>
  <c r="CA480"/>
  <c r="CB480"/>
  <c r="BZ480"/>
  <c r="CH480"/>
  <c r="CP480"/>
  <c r="CO352"/>
  <c r="CG352"/>
  <c r="BY352"/>
  <c r="CN352"/>
  <c r="CF352"/>
  <c r="BX352"/>
  <c r="CM352"/>
  <c r="CE352"/>
  <c r="BW352"/>
  <c r="CK352"/>
  <c r="CC352"/>
  <c r="CL352"/>
  <c r="CJ352"/>
  <c r="CI352"/>
  <c r="CD352"/>
  <c r="CA352"/>
  <c r="BZ352"/>
  <c r="CH352"/>
  <c r="CP352"/>
  <c r="CB352"/>
  <c r="CO160"/>
  <c r="CG160"/>
  <c r="BY160"/>
  <c r="CN160"/>
  <c r="CF160"/>
  <c r="BX160"/>
  <c r="CM160"/>
  <c r="CE160"/>
  <c r="BW160"/>
  <c r="CK160"/>
  <c r="CC160"/>
  <c r="CA160"/>
  <c r="CP160"/>
  <c r="BZ160"/>
  <c r="CB160"/>
  <c r="CL160"/>
  <c r="CJ160"/>
  <c r="CI160"/>
  <c r="CH160"/>
  <c r="CD160"/>
  <c r="CI1977"/>
  <c r="CA1977"/>
  <c r="CM1977"/>
  <c r="CD1977"/>
  <c r="CJ1977"/>
  <c r="BZ1977"/>
  <c r="CG1977"/>
  <c r="CF1977"/>
  <c r="CP1977"/>
  <c r="CE1977"/>
  <c r="CL1977"/>
  <c r="BY1977"/>
  <c r="CC1977"/>
  <c r="CB1977"/>
  <c r="BX1977"/>
  <c r="CN1977"/>
  <c r="CO1977"/>
  <c r="CK1977"/>
  <c r="CH1977"/>
  <c r="BW1977"/>
  <c r="CL1913"/>
  <c r="CD1913"/>
  <c r="CM1913"/>
  <c r="CC1913"/>
  <c r="CN1913"/>
  <c r="CB1913"/>
  <c r="CO1913"/>
  <c r="CA1913"/>
  <c r="CK1913"/>
  <c r="BZ1913"/>
  <c r="CJ1913"/>
  <c r="BY1913"/>
  <c r="CG1913"/>
  <c r="CI1913"/>
  <c r="CH1913"/>
  <c r="CF1913"/>
  <c r="BW1913"/>
  <c r="BX1913"/>
  <c r="CE1913"/>
  <c r="CP1913"/>
  <c r="CO1849"/>
  <c r="CP1849"/>
  <c r="CG1849"/>
  <c r="BY1849"/>
  <c r="CM1849"/>
  <c r="CD1849"/>
  <c r="CJ1849"/>
  <c r="BZ1849"/>
  <c r="CI1849"/>
  <c r="BX1849"/>
  <c r="CH1849"/>
  <c r="BW1849"/>
  <c r="CN1849"/>
  <c r="CC1849"/>
  <c r="CL1849"/>
  <c r="CE1849"/>
  <c r="CK1849"/>
  <c r="CF1849"/>
  <c r="CB1849"/>
  <c r="CA1849"/>
  <c r="CP1785"/>
  <c r="CH1785"/>
  <c r="BZ1785"/>
  <c r="CL1785"/>
  <c r="CC1785"/>
  <c r="CG1785"/>
  <c r="BW1785"/>
  <c r="CO1785"/>
  <c r="CE1785"/>
  <c r="CK1785"/>
  <c r="CA1785"/>
  <c r="CM1785"/>
  <c r="CJ1785"/>
  <c r="CI1785"/>
  <c r="CB1785"/>
  <c r="CF1785"/>
  <c r="BY1785"/>
  <c r="CN1785"/>
  <c r="CD1785"/>
  <c r="BX1785"/>
  <c r="CL1721"/>
  <c r="CD1721"/>
  <c r="CN1721"/>
  <c r="CE1721"/>
  <c r="CI1721"/>
  <c r="BY1721"/>
  <c r="CH1721"/>
  <c r="BW1721"/>
  <c r="CK1721"/>
  <c r="BX1721"/>
  <c r="CJ1721"/>
  <c r="CG1721"/>
  <c r="CC1721"/>
  <c r="CF1721"/>
  <c r="CB1721"/>
  <c r="CA1721"/>
  <c r="CP1721"/>
  <c r="BZ1721"/>
  <c r="CO1721"/>
  <c r="CM1721"/>
  <c r="CP1657"/>
  <c r="CH1657"/>
  <c r="BZ1657"/>
  <c r="CO1657"/>
  <c r="CF1657"/>
  <c r="BW1657"/>
  <c r="CG1657"/>
  <c r="CE1657"/>
  <c r="CL1657"/>
  <c r="CB1657"/>
  <c r="CI1657"/>
  <c r="CD1657"/>
  <c r="CC1657"/>
  <c r="CM1657"/>
  <c r="BX1657"/>
  <c r="CA1657"/>
  <c r="BY1657"/>
  <c r="CN1657"/>
  <c r="CK1657"/>
  <c r="CJ1657"/>
  <c r="CK1593"/>
  <c r="CC1593"/>
  <c r="CI1593"/>
  <c r="BZ1593"/>
  <c r="CH1593"/>
  <c r="BY1593"/>
  <c r="CP1593"/>
  <c r="CG1593"/>
  <c r="BX1593"/>
  <c r="CM1593"/>
  <c r="CD1593"/>
  <c r="CO1593"/>
  <c r="BW1593"/>
  <c r="CN1593"/>
  <c r="CL1593"/>
  <c r="CE1593"/>
  <c r="CF1593"/>
  <c r="CJ1593"/>
  <c r="CB1593"/>
  <c r="CA1593"/>
  <c r="CJ1529"/>
  <c r="CB1529"/>
  <c r="CL1529"/>
  <c r="CC1529"/>
  <c r="CK1529"/>
  <c r="CA1529"/>
  <c r="CI1529"/>
  <c r="BZ1529"/>
  <c r="CO1529"/>
  <c r="CF1529"/>
  <c r="BW1529"/>
  <c r="CH1529"/>
  <c r="CG1529"/>
  <c r="CE1529"/>
  <c r="CP1529"/>
  <c r="BX1529"/>
  <c r="CN1529"/>
  <c r="BY1529"/>
  <c r="CM1529"/>
  <c r="CD1529"/>
  <c r="CP1465"/>
  <c r="CH1465"/>
  <c r="BZ1465"/>
  <c r="CJ1465"/>
  <c r="CA1465"/>
  <c r="CI1465"/>
  <c r="BY1465"/>
  <c r="CG1465"/>
  <c r="BX1465"/>
  <c r="CM1465"/>
  <c r="CD1465"/>
  <c r="CF1465"/>
  <c r="CE1465"/>
  <c r="CC1465"/>
  <c r="CN1465"/>
  <c r="CB1465"/>
  <c r="BW1465"/>
  <c r="CO1465"/>
  <c r="CL1465"/>
  <c r="CK1465"/>
  <c r="CL1401"/>
  <c r="CD1401"/>
  <c r="CH1401"/>
  <c r="BY1401"/>
  <c r="CP1401"/>
  <c r="CG1401"/>
  <c r="BX1401"/>
  <c r="CO1401"/>
  <c r="CF1401"/>
  <c r="BW1401"/>
  <c r="CK1401"/>
  <c r="CB1401"/>
  <c r="CE1401"/>
  <c r="CC1401"/>
  <c r="CA1401"/>
  <c r="CM1401"/>
  <c r="BZ1401"/>
  <c r="CN1401"/>
  <c r="CJ1401"/>
  <c r="CI1401"/>
  <c r="CI1337"/>
  <c r="CA1337"/>
  <c r="CP1337"/>
  <c r="CH1337"/>
  <c r="BZ1337"/>
  <c r="CO1337"/>
  <c r="CG1337"/>
  <c r="BY1337"/>
  <c r="CL1337"/>
  <c r="CD1337"/>
  <c r="CN1337"/>
  <c r="BX1337"/>
  <c r="CM1337"/>
  <c r="BW1337"/>
  <c r="CK1337"/>
  <c r="CE1337"/>
  <c r="CJ1337"/>
  <c r="CF1337"/>
  <c r="CC1337"/>
  <c r="CB1337"/>
  <c r="CI1273"/>
  <c r="CA1273"/>
  <c r="CP1273"/>
  <c r="CH1273"/>
  <c r="BZ1273"/>
  <c r="CO1273"/>
  <c r="CG1273"/>
  <c r="BY1273"/>
  <c r="CL1273"/>
  <c r="CD1273"/>
  <c r="CN1273"/>
  <c r="BX1273"/>
  <c r="CM1273"/>
  <c r="BW1273"/>
  <c r="CK1273"/>
  <c r="CE1273"/>
  <c r="CJ1273"/>
  <c r="CF1273"/>
  <c r="CC1273"/>
  <c r="CB1273"/>
  <c r="CL1209"/>
  <c r="CD1209"/>
  <c r="CP1209"/>
  <c r="CG1209"/>
  <c r="BX1209"/>
  <c r="CO1209"/>
  <c r="CF1209"/>
  <c r="BW1209"/>
  <c r="CN1209"/>
  <c r="CE1209"/>
  <c r="CJ1209"/>
  <c r="CA1209"/>
  <c r="CM1209"/>
  <c r="CK1209"/>
  <c r="CI1209"/>
  <c r="CC1209"/>
  <c r="CH1209"/>
  <c r="CB1209"/>
  <c r="BZ1209"/>
  <c r="BY1209"/>
  <c r="CJ1145"/>
  <c r="CB1145"/>
  <c r="CI1145"/>
  <c r="CA1145"/>
  <c r="CP1145"/>
  <c r="CH1145"/>
  <c r="BZ1145"/>
  <c r="CM1145"/>
  <c r="CE1145"/>
  <c r="BW1145"/>
  <c r="CG1145"/>
  <c r="CF1145"/>
  <c r="CD1145"/>
  <c r="CO1145"/>
  <c r="BY1145"/>
  <c r="CN1145"/>
  <c r="CL1145"/>
  <c r="CC1145"/>
  <c r="CK1145"/>
  <c r="BX1145"/>
  <c r="CJ1081"/>
  <c r="CB1081"/>
  <c r="CM1081"/>
  <c r="CE1081"/>
  <c r="BW1081"/>
  <c r="CI1081"/>
  <c r="BY1081"/>
  <c r="CH1081"/>
  <c r="BX1081"/>
  <c r="CG1081"/>
  <c r="CO1081"/>
  <c r="CD1081"/>
  <c r="CF1081"/>
  <c r="CC1081"/>
  <c r="CA1081"/>
  <c r="CP1081"/>
  <c r="BZ1081"/>
  <c r="CN1081"/>
  <c r="CL1081"/>
  <c r="CK1081"/>
  <c r="CM1017"/>
  <c r="CE1017"/>
  <c r="BW1017"/>
  <c r="CL1017"/>
  <c r="CD1017"/>
  <c r="CK1017"/>
  <c r="CC1017"/>
  <c r="CI1017"/>
  <c r="CA1017"/>
  <c r="CB1017"/>
  <c r="CP1017"/>
  <c r="BZ1017"/>
  <c r="CO1017"/>
  <c r="BY1017"/>
  <c r="CJ1017"/>
  <c r="CN1017"/>
  <c r="CH1017"/>
  <c r="CG1017"/>
  <c r="BX1017"/>
  <c r="CF1017"/>
  <c r="CM953"/>
  <c r="CE953"/>
  <c r="BW953"/>
  <c r="CI953"/>
  <c r="CA953"/>
  <c r="CO953"/>
  <c r="CD953"/>
  <c r="CN953"/>
  <c r="CC953"/>
  <c r="CL953"/>
  <c r="CB953"/>
  <c r="CJ953"/>
  <c r="BY953"/>
  <c r="CK953"/>
  <c r="CH953"/>
  <c r="CG953"/>
  <c r="BZ953"/>
  <c r="CF953"/>
  <c r="BX953"/>
  <c r="CP953"/>
  <c r="CL889"/>
  <c r="CD889"/>
  <c r="CK889"/>
  <c r="CC889"/>
  <c r="CJ889"/>
  <c r="CB889"/>
  <c r="CP889"/>
  <c r="CH889"/>
  <c r="BZ889"/>
  <c r="CA889"/>
  <c r="CO889"/>
  <c r="BY889"/>
  <c r="CN889"/>
  <c r="BX889"/>
  <c r="CI889"/>
  <c r="BW889"/>
  <c r="CM889"/>
  <c r="CE889"/>
  <c r="CG889"/>
  <c r="CF889"/>
  <c r="CL825"/>
  <c r="CD825"/>
  <c r="CK825"/>
  <c r="CC825"/>
  <c r="CP825"/>
  <c r="CH825"/>
  <c r="BZ825"/>
  <c r="CG825"/>
  <c r="CF825"/>
  <c r="CE825"/>
  <c r="CN825"/>
  <c r="CA825"/>
  <c r="CB825"/>
  <c r="BY825"/>
  <c r="BX825"/>
  <c r="CO825"/>
  <c r="BW825"/>
  <c r="CM825"/>
  <c r="CJ825"/>
  <c r="CI825"/>
  <c r="CI761"/>
  <c r="CA761"/>
  <c r="CP761"/>
  <c r="CH761"/>
  <c r="BZ761"/>
  <c r="CO761"/>
  <c r="CG761"/>
  <c r="BY761"/>
  <c r="CM761"/>
  <c r="CE761"/>
  <c r="BW761"/>
  <c r="CF761"/>
  <c r="CD761"/>
  <c r="CC761"/>
  <c r="CN761"/>
  <c r="BX761"/>
  <c r="CB761"/>
  <c r="CK761"/>
  <c r="CJ761"/>
  <c r="CL761"/>
  <c r="CI697"/>
  <c r="CA697"/>
  <c r="CP697"/>
  <c r="CH697"/>
  <c r="BZ697"/>
  <c r="CO697"/>
  <c r="CG697"/>
  <c r="BY697"/>
  <c r="CM697"/>
  <c r="CE697"/>
  <c r="BW697"/>
  <c r="CF697"/>
  <c r="CD697"/>
  <c r="CC697"/>
  <c r="CN697"/>
  <c r="BX697"/>
  <c r="CB697"/>
  <c r="CK697"/>
  <c r="CL697"/>
  <c r="CJ697"/>
  <c r="CI633"/>
  <c r="CA633"/>
  <c r="CM633"/>
  <c r="CE633"/>
  <c r="BW633"/>
  <c r="CO633"/>
  <c r="CD633"/>
  <c r="CN633"/>
  <c r="CC633"/>
  <c r="CL633"/>
  <c r="CB633"/>
  <c r="CJ633"/>
  <c r="BY633"/>
  <c r="CK633"/>
  <c r="CH633"/>
  <c r="CG633"/>
  <c r="BZ633"/>
  <c r="CP633"/>
  <c r="CF633"/>
  <c r="BX633"/>
  <c r="CK569"/>
  <c r="CC569"/>
  <c r="CJ569"/>
  <c r="CB569"/>
  <c r="CI569"/>
  <c r="CA569"/>
  <c r="CO569"/>
  <c r="CG569"/>
  <c r="BY569"/>
  <c r="CH569"/>
  <c r="CF569"/>
  <c r="CE569"/>
  <c r="CP569"/>
  <c r="BZ569"/>
  <c r="CM569"/>
  <c r="BX569"/>
  <c r="CN569"/>
  <c r="CL569"/>
  <c r="CD569"/>
  <c r="BW569"/>
  <c r="CK505"/>
  <c r="CC505"/>
  <c r="CJ505"/>
  <c r="CB505"/>
  <c r="CI505"/>
  <c r="CA505"/>
  <c r="CO505"/>
  <c r="CG505"/>
  <c r="BY505"/>
  <c r="CH505"/>
  <c r="CF505"/>
  <c r="CE505"/>
  <c r="CP505"/>
  <c r="BZ505"/>
  <c r="CM505"/>
  <c r="CN505"/>
  <c r="CL505"/>
  <c r="CD505"/>
  <c r="BX505"/>
  <c r="BW505"/>
  <c r="CK441"/>
  <c r="CC441"/>
  <c r="CJ441"/>
  <c r="CB441"/>
  <c r="CI441"/>
  <c r="CA441"/>
  <c r="CO441"/>
  <c r="CG441"/>
  <c r="BY441"/>
  <c r="CH441"/>
  <c r="CF441"/>
  <c r="CE441"/>
  <c r="CP441"/>
  <c r="BZ441"/>
  <c r="CM441"/>
  <c r="BX441"/>
  <c r="CL441"/>
  <c r="CD441"/>
  <c r="BW441"/>
  <c r="CN441"/>
  <c r="CK377"/>
  <c r="CC377"/>
  <c r="CJ377"/>
  <c r="CB377"/>
  <c r="CI377"/>
  <c r="CA377"/>
  <c r="CO377"/>
  <c r="CG377"/>
  <c r="BY377"/>
  <c r="CH377"/>
  <c r="CF377"/>
  <c r="CE377"/>
  <c r="CP377"/>
  <c r="BZ377"/>
  <c r="CM377"/>
  <c r="BX377"/>
  <c r="CL377"/>
  <c r="CD377"/>
  <c r="BW377"/>
  <c r="CN377"/>
  <c r="CK313"/>
  <c r="CC313"/>
  <c r="CJ313"/>
  <c r="CB313"/>
  <c r="CO313"/>
  <c r="CG313"/>
  <c r="BY313"/>
  <c r="CP313"/>
  <c r="CD313"/>
  <c r="CN313"/>
  <c r="CA313"/>
  <c r="CM313"/>
  <c r="BZ313"/>
  <c r="CI313"/>
  <c r="BW313"/>
  <c r="CF313"/>
  <c r="CL313"/>
  <c r="CE313"/>
  <c r="CH313"/>
  <c r="BX313"/>
  <c r="CK249"/>
  <c r="CC249"/>
  <c r="CJ249"/>
  <c r="CB249"/>
  <c r="CI249"/>
  <c r="CA249"/>
  <c r="CO249"/>
  <c r="CG249"/>
  <c r="BY249"/>
  <c r="CM249"/>
  <c r="BW249"/>
  <c r="CL249"/>
  <c r="CF249"/>
  <c r="CP249"/>
  <c r="CN249"/>
  <c r="CH249"/>
  <c r="CE249"/>
  <c r="CD249"/>
  <c r="BZ249"/>
  <c r="BX249"/>
  <c r="CK185"/>
  <c r="CC185"/>
  <c r="CJ185"/>
  <c r="CB185"/>
  <c r="CI185"/>
  <c r="CA185"/>
  <c r="CO185"/>
  <c r="CG185"/>
  <c r="BY185"/>
  <c r="CM185"/>
  <c r="BW185"/>
  <c r="BZ185"/>
  <c r="CN185"/>
  <c r="CL185"/>
  <c r="BX185"/>
  <c r="CH185"/>
  <c r="CF185"/>
  <c r="CP185"/>
  <c r="CE185"/>
  <c r="CD185"/>
  <c r="CK121"/>
  <c r="CC121"/>
  <c r="CJ121"/>
  <c r="CB121"/>
  <c r="CI121"/>
  <c r="CA121"/>
  <c r="CO121"/>
  <c r="CG121"/>
  <c r="BY121"/>
  <c r="CM121"/>
  <c r="BW121"/>
  <c r="CL121"/>
  <c r="CF121"/>
  <c r="BZ121"/>
  <c r="CN121"/>
  <c r="CH121"/>
  <c r="CE121"/>
  <c r="CD121"/>
  <c r="CP121"/>
  <c r="BX121"/>
  <c r="CK73"/>
  <c r="CC73"/>
  <c r="CJ73"/>
  <c r="CB73"/>
  <c r="CI73"/>
  <c r="CA73"/>
  <c r="CO73"/>
  <c r="CG73"/>
  <c r="BY73"/>
  <c r="CM73"/>
  <c r="BW73"/>
  <c r="BZ73"/>
  <c r="CL73"/>
  <c r="CF73"/>
  <c r="CN73"/>
  <c r="CH73"/>
  <c r="CP73"/>
  <c r="CE73"/>
  <c r="CD73"/>
  <c r="BX73"/>
  <c r="CO96"/>
  <c r="CG96"/>
  <c r="BY96"/>
  <c r="CN96"/>
  <c r="CF96"/>
  <c r="BX96"/>
  <c r="CM96"/>
  <c r="CE96"/>
  <c r="BW96"/>
  <c r="CK96"/>
  <c r="CC96"/>
  <c r="CA96"/>
  <c r="CP96"/>
  <c r="BZ96"/>
  <c r="CL96"/>
  <c r="CJ96"/>
  <c r="CI96"/>
  <c r="CH96"/>
  <c r="CD96"/>
  <c r="CB96"/>
  <c r="CK45"/>
  <c r="CC45"/>
  <c r="CJ45"/>
  <c r="CB45"/>
  <c r="CI45"/>
  <c r="CA45"/>
  <c r="CO45"/>
  <c r="CG45"/>
  <c r="BY45"/>
  <c r="CM45"/>
  <c r="BW45"/>
  <c r="CF45"/>
  <c r="CN45"/>
  <c r="CL45"/>
  <c r="BX45"/>
  <c r="CH45"/>
  <c r="CP45"/>
  <c r="CE45"/>
  <c r="CD45"/>
  <c r="BZ45"/>
  <c r="CI2006"/>
  <c r="CA2006"/>
  <c r="CN2006"/>
  <c r="CE2006"/>
  <c r="CH2006"/>
  <c r="BX2006"/>
  <c r="CJ2006"/>
  <c r="BW2006"/>
  <c r="CG2006"/>
  <c r="CF2006"/>
  <c r="CM2006"/>
  <c r="CB2006"/>
  <c r="CP2006"/>
  <c r="CO2006"/>
  <c r="CL2006"/>
  <c r="CC2006"/>
  <c r="CK2006"/>
  <c r="CD2006"/>
  <c r="BZ2006"/>
  <c r="BY2006"/>
  <c r="CP1942"/>
  <c r="CH1942"/>
  <c r="BZ1942"/>
  <c r="CL1942"/>
  <c r="CC1942"/>
  <c r="CI1942"/>
  <c r="BY1942"/>
  <c r="CG1942"/>
  <c r="CF1942"/>
  <c r="CE1942"/>
  <c r="CM1942"/>
  <c r="CA1942"/>
  <c r="CD1942"/>
  <c r="CB1942"/>
  <c r="BX1942"/>
  <c r="CN1942"/>
  <c r="BW1942"/>
  <c r="CO1942"/>
  <c r="CK1942"/>
  <c r="CJ1942"/>
  <c r="CK1878"/>
  <c r="CC1878"/>
  <c r="CL1878"/>
  <c r="CB1878"/>
  <c r="CH1878"/>
  <c r="BX1878"/>
  <c r="CO1878"/>
  <c r="CD1878"/>
  <c r="CN1878"/>
  <c r="CA1878"/>
  <c r="CM1878"/>
  <c r="BZ1878"/>
  <c r="CG1878"/>
  <c r="CJ1878"/>
  <c r="CI1878"/>
  <c r="CF1878"/>
  <c r="BW1878"/>
  <c r="CE1878"/>
  <c r="BY1878"/>
  <c r="CP1878"/>
  <c r="CK1814"/>
  <c r="CC1814"/>
  <c r="CI1814"/>
  <c r="BZ1814"/>
  <c r="CN1814"/>
  <c r="CD1814"/>
  <c r="CG1814"/>
  <c r="CF1814"/>
  <c r="CP1814"/>
  <c r="CE1814"/>
  <c r="CL1814"/>
  <c r="BY1814"/>
  <c r="CO1814"/>
  <c r="CM1814"/>
  <c r="CJ1814"/>
  <c r="CA1814"/>
  <c r="CH1814"/>
  <c r="CB1814"/>
  <c r="BX1814"/>
  <c r="BW1814"/>
  <c r="CP1750"/>
  <c r="CH1750"/>
  <c r="BZ1750"/>
  <c r="CJ1750"/>
  <c r="CA1750"/>
  <c r="CK1750"/>
  <c r="BY1750"/>
  <c r="CI1750"/>
  <c r="BX1750"/>
  <c r="CG1750"/>
  <c r="BW1750"/>
  <c r="CN1750"/>
  <c r="CD1750"/>
  <c r="CF1750"/>
  <c r="CC1750"/>
  <c r="CO1750"/>
  <c r="CL1750"/>
  <c r="CM1750"/>
  <c r="CE1750"/>
  <c r="CB1750"/>
  <c r="CL1686"/>
  <c r="CD1686"/>
  <c r="CK1686"/>
  <c r="CB1686"/>
  <c r="CG1686"/>
  <c r="BW1686"/>
  <c r="CP1686"/>
  <c r="CE1686"/>
  <c r="CO1686"/>
  <c r="CC1686"/>
  <c r="CN1686"/>
  <c r="CA1686"/>
  <c r="CJ1686"/>
  <c r="BY1686"/>
  <c r="BZ1686"/>
  <c r="BX1686"/>
  <c r="CI1686"/>
  <c r="CM1686"/>
  <c r="CH1686"/>
  <c r="CF1686"/>
  <c r="CJ1622"/>
  <c r="CB1622"/>
  <c r="CO1622"/>
  <c r="CG1622"/>
  <c r="BY1622"/>
  <c r="CH1622"/>
  <c r="BW1622"/>
  <c r="CF1622"/>
  <c r="CP1622"/>
  <c r="CE1622"/>
  <c r="CL1622"/>
  <c r="CA1622"/>
  <c r="CD1622"/>
  <c r="CC1622"/>
  <c r="BZ1622"/>
  <c r="CM1622"/>
  <c r="CN1622"/>
  <c r="CK1622"/>
  <c r="CI1622"/>
  <c r="BX1622"/>
  <c r="CK1558"/>
  <c r="CC1558"/>
  <c r="CJ1558"/>
  <c r="CB1558"/>
  <c r="CN1558"/>
  <c r="CF1558"/>
  <c r="BX1558"/>
  <c r="CL1558"/>
  <c r="BY1558"/>
  <c r="CI1558"/>
  <c r="BW1558"/>
  <c r="CH1558"/>
  <c r="CP1558"/>
  <c r="CD1558"/>
  <c r="CO1558"/>
  <c r="CE1558"/>
  <c r="CM1558"/>
  <c r="CG1558"/>
  <c r="CA1558"/>
  <c r="BZ1558"/>
  <c r="CI1494"/>
  <c r="CA1494"/>
  <c r="CP1494"/>
  <c r="CH1494"/>
  <c r="BZ1494"/>
  <c r="CL1494"/>
  <c r="CD1494"/>
  <c r="CE1494"/>
  <c r="CO1494"/>
  <c r="CC1494"/>
  <c r="CN1494"/>
  <c r="CB1494"/>
  <c r="CJ1494"/>
  <c r="BW1494"/>
  <c r="BY1494"/>
  <c r="BX1494"/>
  <c r="CK1494"/>
  <c r="CM1494"/>
  <c r="CG1494"/>
  <c r="CF1494"/>
  <c r="CM1430"/>
  <c r="CE1430"/>
  <c r="BW1430"/>
  <c r="CL1430"/>
  <c r="CD1430"/>
  <c r="CK1430"/>
  <c r="CC1430"/>
  <c r="CP1430"/>
  <c r="CH1430"/>
  <c r="BZ1430"/>
  <c r="CB1430"/>
  <c r="CA1430"/>
  <c r="CO1430"/>
  <c r="BY1430"/>
  <c r="CI1430"/>
  <c r="BX1430"/>
  <c r="CJ1430"/>
  <c r="CN1430"/>
  <c r="CG1430"/>
  <c r="CF1430"/>
  <c r="CM1366"/>
  <c r="CE1366"/>
  <c r="BW1366"/>
  <c r="CL1366"/>
  <c r="CD1366"/>
  <c r="CK1366"/>
  <c r="CC1366"/>
  <c r="CP1366"/>
  <c r="CH1366"/>
  <c r="BZ1366"/>
  <c r="CJ1366"/>
  <c r="CI1366"/>
  <c r="CG1366"/>
  <c r="CA1366"/>
  <c r="CF1366"/>
  <c r="CB1366"/>
  <c r="BY1366"/>
  <c r="CO1366"/>
  <c r="BX1366"/>
  <c r="CN1366"/>
  <c r="CM1302"/>
  <c r="CE1302"/>
  <c r="BW1302"/>
  <c r="CL1302"/>
  <c r="CD1302"/>
  <c r="CK1302"/>
  <c r="CC1302"/>
  <c r="CP1302"/>
  <c r="CH1302"/>
  <c r="BZ1302"/>
  <c r="CJ1302"/>
  <c r="CI1302"/>
  <c r="CG1302"/>
  <c r="CA1302"/>
  <c r="CF1302"/>
  <c r="CB1302"/>
  <c r="BY1302"/>
  <c r="CO1302"/>
  <c r="BX1302"/>
  <c r="CN1302"/>
  <c r="CM1238"/>
  <c r="CE1238"/>
  <c r="BW1238"/>
  <c r="CK1238"/>
  <c r="CC1238"/>
  <c r="CP1238"/>
  <c r="CH1238"/>
  <c r="BZ1238"/>
  <c r="CO1238"/>
  <c r="CB1238"/>
  <c r="CN1238"/>
  <c r="CA1238"/>
  <c r="CL1238"/>
  <c r="BY1238"/>
  <c r="CG1238"/>
  <c r="BX1238"/>
  <c r="CJ1238"/>
  <c r="CI1238"/>
  <c r="CF1238"/>
  <c r="CD1238"/>
  <c r="CN1174"/>
  <c r="CF1174"/>
  <c r="BX1174"/>
  <c r="CM1174"/>
  <c r="CE1174"/>
  <c r="BW1174"/>
  <c r="CL1174"/>
  <c r="CD1174"/>
  <c r="CI1174"/>
  <c r="CA1174"/>
  <c r="CC1174"/>
  <c r="CB1174"/>
  <c r="CP1174"/>
  <c r="BZ1174"/>
  <c r="CK1174"/>
  <c r="CO1174"/>
  <c r="CJ1174"/>
  <c r="CH1174"/>
  <c r="BY1174"/>
  <c r="CG1174"/>
  <c r="CN1110"/>
  <c r="CF1110"/>
  <c r="BX1110"/>
  <c r="CM1110"/>
  <c r="CE1110"/>
  <c r="BW1110"/>
  <c r="CL1110"/>
  <c r="CD1110"/>
  <c r="CI1110"/>
  <c r="CA1110"/>
  <c r="CC1110"/>
  <c r="CB1110"/>
  <c r="CP1110"/>
  <c r="BZ1110"/>
  <c r="CK1110"/>
  <c r="CO1110"/>
  <c r="CJ1110"/>
  <c r="CH1110"/>
  <c r="BY1110"/>
  <c r="CG1110"/>
  <c r="CI1046"/>
  <c r="CA1046"/>
  <c r="CP1046"/>
  <c r="CH1046"/>
  <c r="BZ1046"/>
  <c r="CO1046"/>
  <c r="CG1046"/>
  <c r="BY1046"/>
  <c r="CM1046"/>
  <c r="CE1046"/>
  <c r="BW1046"/>
  <c r="CN1046"/>
  <c r="BX1046"/>
  <c r="CL1046"/>
  <c r="CK1046"/>
  <c r="CF1046"/>
  <c r="CJ1046"/>
  <c r="CD1046"/>
  <c r="CC1046"/>
  <c r="CB1046"/>
  <c r="CI982"/>
  <c r="CA982"/>
  <c r="CP982"/>
  <c r="CH982"/>
  <c r="BZ982"/>
  <c r="CM982"/>
  <c r="CE982"/>
  <c r="BW982"/>
  <c r="CD982"/>
  <c r="CO982"/>
  <c r="CC982"/>
  <c r="CN982"/>
  <c r="CB982"/>
  <c r="CK982"/>
  <c r="BX982"/>
  <c r="CL982"/>
  <c r="CJ982"/>
  <c r="CG982"/>
  <c r="BY982"/>
  <c r="CF982"/>
  <c r="CP918"/>
  <c r="CH918"/>
  <c r="BZ918"/>
  <c r="CO918"/>
  <c r="CG918"/>
  <c r="BY918"/>
  <c r="CN918"/>
  <c r="CF918"/>
  <c r="BX918"/>
  <c r="CL918"/>
  <c r="CD918"/>
  <c r="CM918"/>
  <c r="BW918"/>
  <c r="CK918"/>
  <c r="CJ918"/>
  <c r="CE918"/>
  <c r="CI918"/>
  <c r="CA918"/>
  <c r="CC918"/>
  <c r="CB918"/>
  <c r="CP854"/>
  <c r="CH854"/>
  <c r="BZ854"/>
  <c r="CO854"/>
  <c r="CG854"/>
  <c r="BY854"/>
  <c r="CL854"/>
  <c r="CD854"/>
  <c r="CC854"/>
  <c r="CN854"/>
  <c r="CB854"/>
  <c r="CM854"/>
  <c r="CA854"/>
  <c r="CJ854"/>
  <c r="BW854"/>
  <c r="CK854"/>
  <c r="CI854"/>
  <c r="CF854"/>
  <c r="BX854"/>
  <c r="CE854"/>
  <c r="CM790"/>
  <c r="CE790"/>
  <c r="BW790"/>
  <c r="CL790"/>
  <c r="CD790"/>
  <c r="CK790"/>
  <c r="CC790"/>
  <c r="CI790"/>
  <c r="CA790"/>
  <c r="CB790"/>
  <c r="CP790"/>
  <c r="BZ790"/>
  <c r="CO790"/>
  <c r="BY790"/>
  <c r="CJ790"/>
  <c r="BX790"/>
  <c r="CN790"/>
  <c r="CG790"/>
  <c r="CF790"/>
  <c r="CH790"/>
  <c r="CM726"/>
  <c r="CE726"/>
  <c r="BW726"/>
  <c r="CL726"/>
  <c r="CD726"/>
  <c r="CK726"/>
  <c r="CC726"/>
  <c r="CI726"/>
  <c r="CA726"/>
  <c r="CB726"/>
  <c r="CP726"/>
  <c r="BZ726"/>
  <c r="CO726"/>
  <c r="BY726"/>
  <c r="CJ726"/>
  <c r="BX726"/>
  <c r="CN726"/>
  <c r="CG726"/>
  <c r="CH726"/>
  <c r="CF726"/>
  <c r="CM662"/>
  <c r="CE662"/>
  <c r="BW662"/>
  <c r="CL662"/>
  <c r="CD662"/>
  <c r="CI662"/>
  <c r="CA662"/>
  <c r="CG662"/>
  <c r="CF662"/>
  <c r="CP662"/>
  <c r="CC662"/>
  <c r="CN662"/>
  <c r="BZ662"/>
  <c r="CB662"/>
  <c r="BY662"/>
  <c r="BX662"/>
  <c r="CO662"/>
  <c r="CK662"/>
  <c r="CJ662"/>
  <c r="CH662"/>
  <c r="CO598"/>
  <c r="CG598"/>
  <c r="BY598"/>
  <c r="CN598"/>
  <c r="CF598"/>
  <c r="BX598"/>
  <c r="CM598"/>
  <c r="CE598"/>
  <c r="BW598"/>
  <c r="CK598"/>
  <c r="CC598"/>
  <c r="CD598"/>
  <c r="CB598"/>
  <c r="CA598"/>
  <c r="CL598"/>
  <c r="CI598"/>
  <c r="CJ598"/>
  <c r="CH598"/>
  <c r="BZ598"/>
  <c r="CP598"/>
  <c r="CO534"/>
  <c r="CG534"/>
  <c r="BY534"/>
  <c r="CN534"/>
  <c r="CF534"/>
  <c r="BX534"/>
  <c r="CM534"/>
  <c r="CE534"/>
  <c r="BW534"/>
  <c r="CK534"/>
  <c r="CC534"/>
  <c r="CD534"/>
  <c r="CB534"/>
  <c r="CA534"/>
  <c r="CL534"/>
  <c r="CI534"/>
  <c r="CJ534"/>
  <c r="CH534"/>
  <c r="BZ534"/>
  <c r="CP534"/>
  <c r="CO470"/>
  <c r="CG470"/>
  <c r="BY470"/>
  <c r="CN470"/>
  <c r="CF470"/>
  <c r="BX470"/>
  <c r="CM470"/>
  <c r="CE470"/>
  <c r="BW470"/>
  <c r="CK470"/>
  <c r="CC470"/>
  <c r="CD470"/>
  <c r="CB470"/>
  <c r="CA470"/>
  <c r="CL470"/>
  <c r="CI470"/>
  <c r="CJ470"/>
  <c r="CH470"/>
  <c r="BZ470"/>
  <c r="CP470"/>
  <c r="CO406"/>
  <c r="CG406"/>
  <c r="BY406"/>
  <c r="CN406"/>
  <c r="CF406"/>
  <c r="BX406"/>
  <c r="CM406"/>
  <c r="CE406"/>
  <c r="BW406"/>
  <c r="CK406"/>
  <c r="CC406"/>
  <c r="CD406"/>
  <c r="CB406"/>
  <c r="CA406"/>
  <c r="CL406"/>
  <c r="CI406"/>
  <c r="CH406"/>
  <c r="BZ406"/>
  <c r="CP406"/>
  <c r="CJ406"/>
  <c r="CO342"/>
  <c r="CG342"/>
  <c r="BY342"/>
  <c r="CN342"/>
  <c r="CF342"/>
  <c r="BX342"/>
  <c r="CM342"/>
  <c r="CE342"/>
  <c r="BW342"/>
  <c r="CK342"/>
  <c r="CC342"/>
  <c r="CD342"/>
  <c r="CB342"/>
  <c r="CA342"/>
  <c r="CL342"/>
  <c r="CI342"/>
  <c r="CH342"/>
  <c r="CP342"/>
  <c r="BZ342"/>
  <c r="CJ342"/>
  <c r="CO278"/>
  <c r="CG278"/>
  <c r="BY278"/>
  <c r="CK278"/>
  <c r="CC278"/>
  <c r="CN278"/>
  <c r="CD278"/>
  <c r="CM278"/>
  <c r="CB278"/>
  <c r="CL278"/>
  <c r="CA278"/>
  <c r="CI278"/>
  <c r="BX278"/>
  <c r="CF278"/>
  <c r="CJ278"/>
  <c r="CH278"/>
  <c r="CE278"/>
  <c r="BW278"/>
  <c r="BZ278"/>
  <c r="CP278"/>
  <c r="CO214"/>
  <c r="CG214"/>
  <c r="BY214"/>
  <c r="CN214"/>
  <c r="CF214"/>
  <c r="BX214"/>
  <c r="CM214"/>
  <c r="CE214"/>
  <c r="BW214"/>
  <c r="CK214"/>
  <c r="CC214"/>
  <c r="CI214"/>
  <c r="CJ214"/>
  <c r="CH214"/>
  <c r="CD214"/>
  <c r="CB214"/>
  <c r="CA214"/>
  <c r="CP214"/>
  <c r="BZ214"/>
  <c r="CL214"/>
  <c r="CO150"/>
  <c r="CG150"/>
  <c r="BY150"/>
  <c r="CN150"/>
  <c r="CF150"/>
  <c r="BX150"/>
  <c r="CM150"/>
  <c r="CE150"/>
  <c r="BW150"/>
  <c r="CK150"/>
  <c r="CC150"/>
  <c r="CI150"/>
  <c r="CB150"/>
  <c r="CL150"/>
  <c r="CH150"/>
  <c r="CJ150"/>
  <c r="CD150"/>
  <c r="CA150"/>
  <c r="CP150"/>
  <c r="BZ150"/>
  <c r="CO78"/>
  <c r="CG78"/>
  <c r="BY78"/>
  <c r="CN78"/>
  <c r="CF78"/>
  <c r="BX78"/>
  <c r="CM78"/>
  <c r="CE78"/>
  <c r="BW78"/>
  <c r="CK78"/>
  <c r="CC78"/>
  <c r="CI78"/>
  <c r="CH78"/>
  <c r="CB78"/>
  <c r="CJ78"/>
  <c r="CD78"/>
  <c r="CA78"/>
  <c r="CP78"/>
  <c r="BZ78"/>
  <c r="CL78"/>
  <c r="CO54"/>
  <c r="CG54"/>
  <c r="BY54"/>
  <c r="CN54"/>
  <c r="CF54"/>
  <c r="BX54"/>
  <c r="CM54"/>
  <c r="CE54"/>
  <c r="BW54"/>
  <c r="CK54"/>
  <c r="CC54"/>
  <c r="CI54"/>
  <c r="CB54"/>
  <c r="CJ54"/>
  <c r="CH54"/>
  <c r="CD54"/>
  <c r="CA54"/>
  <c r="CP54"/>
  <c r="BZ54"/>
  <c r="CL54"/>
  <c r="CO80"/>
  <c r="CG80"/>
  <c r="BY80"/>
  <c r="CN80"/>
  <c r="CF80"/>
  <c r="BX80"/>
  <c r="CM80"/>
  <c r="CE80"/>
  <c r="BW80"/>
  <c r="CK80"/>
  <c r="CC80"/>
  <c r="CA80"/>
  <c r="CP80"/>
  <c r="BZ80"/>
  <c r="CJ80"/>
  <c r="CL80"/>
  <c r="CD80"/>
  <c r="CI80"/>
  <c r="CH80"/>
  <c r="CB80"/>
  <c r="CI1963"/>
  <c r="CA1963"/>
  <c r="CO1963"/>
  <c r="CF1963"/>
  <c r="BW1963"/>
  <c r="CK1963"/>
  <c r="BZ1963"/>
  <c r="CJ1963"/>
  <c r="BY1963"/>
  <c r="CH1963"/>
  <c r="BX1963"/>
  <c r="CN1963"/>
  <c r="CD1963"/>
  <c r="CP1963"/>
  <c r="CM1963"/>
  <c r="CE1963"/>
  <c r="CG1963"/>
  <c r="CL1963"/>
  <c r="CC1963"/>
  <c r="CB1963"/>
  <c r="CL1899"/>
  <c r="CD1899"/>
  <c r="CI1899"/>
  <c r="BZ1899"/>
  <c r="CK1899"/>
  <c r="CA1899"/>
  <c r="CP1899"/>
  <c r="CE1899"/>
  <c r="CM1899"/>
  <c r="BY1899"/>
  <c r="CC1899"/>
  <c r="CB1899"/>
  <c r="CO1899"/>
  <c r="BX1899"/>
  <c r="CH1899"/>
  <c r="CN1899"/>
  <c r="CJ1899"/>
  <c r="CG1899"/>
  <c r="CF1899"/>
  <c r="BW1899"/>
  <c r="CO1835"/>
  <c r="CG1835"/>
  <c r="BY1835"/>
  <c r="CJ1835"/>
  <c r="CA1835"/>
  <c r="CH1835"/>
  <c r="BW1835"/>
  <c r="CP1835"/>
  <c r="CE1835"/>
  <c r="CL1835"/>
  <c r="CB1835"/>
  <c r="CN1835"/>
  <c r="BX1835"/>
  <c r="CM1835"/>
  <c r="CK1835"/>
  <c r="CD1835"/>
  <c r="CI1835"/>
  <c r="CF1835"/>
  <c r="CC1835"/>
  <c r="BZ1835"/>
  <c r="CL1771"/>
  <c r="CD1771"/>
  <c r="CJ1771"/>
  <c r="CA1771"/>
  <c r="CH1771"/>
  <c r="BX1771"/>
  <c r="CG1771"/>
  <c r="BW1771"/>
  <c r="CP1771"/>
  <c r="CF1771"/>
  <c r="CM1771"/>
  <c r="CB1771"/>
  <c r="CE1771"/>
  <c r="CN1771"/>
  <c r="CK1771"/>
  <c r="CI1771"/>
  <c r="CC1771"/>
  <c r="BY1771"/>
  <c r="CO1771"/>
  <c r="BZ1771"/>
  <c r="CI1411"/>
  <c r="CA1411"/>
  <c r="CO1411"/>
  <c r="CG1411"/>
  <c r="BY1411"/>
  <c r="CL1411"/>
  <c r="CD1411"/>
  <c r="CF1411"/>
  <c r="CE1411"/>
  <c r="CP1411"/>
  <c r="CC1411"/>
  <c r="CK1411"/>
  <c r="BX1411"/>
  <c r="CN1411"/>
  <c r="CM1411"/>
  <c r="CJ1411"/>
  <c r="BZ1411"/>
  <c r="CH1411"/>
  <c r="CB1411"/>
  <c r="BW1411"/>
  <c r="CM995"/>
  <c r="CE995"/>
  <c r="BW995"/>
  <c r="CL995"/>
  <c r="CD995"/>
  <c r="CI995"/>
  <c r="CA995"/>
  <c r="CN995"/>
  <c r="BZ995"/>
  <c r="CK995"/>
  <c r="BY995"/>
  <c r="CJ995"/>
  <c r="BX995"/>
  <c r="CG995"/>
  <c r="CH995"/>
  <c r="CF995"/>
  <c r="CC995"/>
  <c r="CP995"/>
  <c r="CB995"/>
  <c r="CO995"/>
  <c r="CI659"/>
  <c r="CA659"/>
  <c r="CP659"/>
  <c r="CH659"/>
  <c r="BZ659"/>
  <c r="CM659"/>
  <c r="CE659"/>
  <c r="BW659"/>
  <c r="CO659"/>
  <c r="CC659"/>
  <c r="CN659"/>
  <c r="CB659"/>
  <c r="CL659"/>
  <c r="BY659"/>
  <c r="CJ659"/>
  <c r="CK659"/>
  <c r="CG659"/>
  <c r="CF659"/>
  <c r="BX659"/>
  <c r="CD659"/>
  <c r="CK251"/>
  <c r="CC251"/>
  <c r="CJ251"/>
  <c r="CB251"/>
  <c r="CI251"/>
  <c r="CA251"/>
  <c r="CO251"/>
  <c r="CG251"/>
  <c r="BY251"/>
  <c r="CE251"/>
  <c r="BX251"/>
  <c r="CH251"/>
  <c r="CD251"/>
  <c r="CN251"/>
  <c r="CP251"/>
  <c r="BZ251"/>
  <c r="CM251"/>
  <c r="BW251"/>
  <c r="CL251"/>
  <c r="CF251"/>
  <c r="CK75"/>
  <c r="CC75"/>
  <c r="CJ75"/>
  <c r="CB75"/>
  <c r="CI75"/>
  <c r="CA75"/>
  <c r="CO75"/>
  <c r="CG75"/>
  <c r="BY75"/>
  <c r="CE75"/>
  <c r="BX75"/>
  <c r="CD75"/>
  <c r="CN75"/>
  <c r="CP75"/>
  <c r="BZ75"/>
  <c r="CM75"/>
  <c r="BW75"/>
  <c r="CL75"/>
  <c r="CH75"/>
  <c r="CF75"/>
  <c r="CK11"/>
  <c r="CC11"/>
  <c r="CJ11"/>
  <c r="CB11"/>
  <c r="CI11"/>
  <c r="CA11"/>
  <c r="CO11"/>
  <c r="CG11"/>
  <c r="BY11"/>
  <c r="CE11"/>
  <c r="BX11"/>
  <c r="CF11"/>
  <c r="CD11"/>
  <c r="CP11"/>
  <c r="BZ11"/>
  <c r="CN11"/>
  <c r="CM11"/>
  <c r="BW11"/>
  <c r="CL11"/>
  <c r="CH11"/>
  <c r="CK69"/>
  <c r="CC69"/>
  <c r="CJ69"/>
  <c r="CB69"/>
  <c r="CI69"/>
  <c r="CA69"/>
  <c r="CO69"/>
  <c r="CG69"/>
  <c r="BY69"/>
  <c r="CM69"/>
  <c r="BW69"/>
  <c r="BZ69"/>
  <c r="CN69"/>
  <c r="CL69"/>
  <c r="BX69"/>
  <c r="CH69"/>
  <c r="CF69"/>
  <c r="CE69"/>
  <c r="CD69"/>
  <c r="CP69"/>
  <c r="CI2018"/>
  <c r="CA2018"/>
  <c r="CL2018"/>
  <c r="CC2018"/>
  <c r="CM2018"/>
  <c r="CB2018"/>
  <c r="CH2018"/>
  <c r="BX2018"/>
  <c r="CG2018"/>
  <c r="CF2018"/>
  <c r="CE2018"/>
  <c r="CN2018"/>
  <c r="BY2018"/>
  <c r="CD2018"/>
  <c r="BZ2018"/>
  <c r="BW2018"/>
  <c r="CO2018"/>
  <c r="CP2018"/>
  <c r="CK2018"/>
  <c r="CJ2018"/>
  <c r="CM1954"/>
  <c r="CE1954"/>
  <c r="BW1954"/>
  <c r="CL1954"/>
  <c r="CC1954"/>
  <c r="CN1954"/>
  <c r="CJ1954"/>
  <c r="BZ1954"/>
  <c r="CG1954"/>
  <c r="CB1954"/>
  <c r="CP1954"/>
  <c r="CA1954"/>
  <c r="CO1954"/>
  <c r="BY1954"/>
  <c r="CH1954"/>
  <c r="CK1954"/>
  <c r="CI1954"/>
  <c r="CF1954"/>
  <c r="BX1954"/>
  <c r="CD1954"/>
  <c r="CP1890"/>
  <c r="CH1890"/>
  <c r="BZ1890"/>
  <c r="CO1890"/>
  <c r="CF1890"/>
  <c r="BW1890"/>
  <c r="CM1890"/>
  <c r="CC1890"/>
  <c r="CL1890"/>
  <c r="CA1890"/>
  <c r="CE1890"/>
  <c r="CD1890"/>
  <c r="CB1890"/>
  <c r="CJ1890"/>
  <c r="CN1890"/>
  <c r="CK1890"/>
  <c r="CI1890"/>
  <c r="BX1890"/>
  <c r="CG1890"/>
  <c r="BY1890"/>
  <c r="CK1826"/>
  <c r="CC1826"/>
  <c r="CP1826"/>
  <c r="CG1826"/>
  <c r="BX1826"/>
  <c r="CN1826"/>
  <c r="CD1826"/>
  <c r="CF1826"/>
  <c r="CE1826"/>
  <c r="CO1826"/>
  <c r="CB1826"/>
  <c r="CJ1826"/>
  <c r="BY1826"/>
  <c r="CM1826"/>
  <c r="CL1826"/>
  <c r="CI1826"/>
  <c r="BZ1826"/>
  <c r="CH1826"/>
  <c r="CA1826"/>
  <c r="BW1826"/>
  <c r="CP1762"/>
  <c r="CH1762"/>
  <c r="BZ1762"/>
  <c r="CG1762"/>
  <c r="BX1762"/>
  <c r="CK1762"/>
  <c r="CA1762"/>
  <c r="CJ1762"/>
  <c r="BY1762"/>
  <c r="CI1762"/>
  <c r="BW1762"/>
  <c r="CN1762"/>
  <c r="CD1762"/>
  <c r="CC1762"/>
  <c r="CB1762"/>
  <c r="CM1762"/>
  <c r="CL1762"/>
  <c r="CO1762"/>
  <c r="CF1762"/>
  <c r="CE1762"/>
  <c r="CP1698"/>
  <c r="CH1698"/>
  <c r="BZ1698"/>
  <c r="CG1698"/>
  <c r="BX1698"/>
  <c r="CJ1698"/>
  <c r="BY1698"/>
  <c r="CN1698"/>
  <c r="CC1698"/>
  <c r="CF1698"/>
  <c r="CE1698"/>
  <c r="CD1698"/>
  <c r="CM1698"/>
  <c r="CA1698"/>
  <c r="CB1698"/>
  <c r="BW1698"/>
  <c r="CL1698"/>
  <c r="CO1698"/>
  <c r="CK1698"/>
  <c r="CI1698"/>
  <c r="CJ1634"/>
  <c r="CB1634"/>
  <c r="CO1634"/>
  <c r="CG1634"/>
  <c r="BY1634"/>
  <c r="CM1634"/>
  <c r="CC1634"/>
  <c r="CL1634"/>
  <c r="CA1634"/>
  <c r="CK1634"/>
  <c r="BZ1634"/>
  <c r="CF1634"/>
  <c r="BX1634"/>
  <c r="BW1634"/>
  <c r="CP1634"/>
  <c r="CH1634"/>
  <c r="CI1634"/>
  <c r="CN1634"/>
  <c r="CE1634"/>
  <c r="CD1634"/>
  <c r="CK1570"/>
  <c r="CC1570"/>
  <c r="CJ1570"/>
  <c r="CB1570"/>
  <c r="CN1570"/>
  <c r="CF1570"/>
  <c r="BX1570"/>
  <c r="CO1570"/>
  <c r="CA1570"/>
  <c r="CM1570"/>
  <c r="BZ1570"/>
  <c r="CL1570"/>
  <c r="BY1570"/>
  <c r="CG1570"/>
  <c r="CI1570"/>
  <c r="CH1570"/>
  <c r="CE1570"/>
  <c r="BW1570"/>
  <c r="CD1570"/>
  <c r="CP1570"/>
  <c r="CI1506"/>
  <c r="CA1506"/>
  <c r="CP1506"/>
  <c r="CH1506"/>
  <c r="BZ1506"/>
  <c r="CL1506"/>
  <c r="CD1506"/>
  <c r="CG1506"/>
  <c r="CF1506"/>
  <c r="CE1506"/>
  <c r="CM1506"/>
  <c r="BY1506"/>
  <c r="CO1506"/>
  <c r="CN1506"/>
  <c r="CK1506"/>
  <c r="CB1506"/>
  <c r="CC1506"/>
  <c r="CJ1506"/>
  <c r="BX1506"/>
  <c r="BW1506"/>
  <c r="CL1442"/>
  <c r="CD1442"/>
  <c r="CM1442"/>
  <c r="CC1442"/>
  <c r="CK1442"/>
  <c r="CB1442"/>
  <c r="CJ1442"/>
  <c r="CA1442"/>
  <c r="CP1442"/>
  <c r="CG1442"/>
  <c r="BX1442"/>
  <c r="CI1442"/>
  <c r="CH1442"/>
  <c r="CF1442"/>
  <c r="BY1442"/>
  <c r="CO1442"/>
  <c r="BZ1442"/>
  <c r="CN1442"/>
  <c r="CE1442"/>
  <c r="BW1442"/>
  <c r="CM1378"/>
  <c r="CE1378"/>
  <c r="BW1378"/>
  <c r="CL1378"/>
  <c r="CD1378"/>
  <c r="CK1378"/>
  <c r="CC1378"/>
  <c r="CP1378"/>
  <c r="CH1378"/>
  <c r="BZ1378"/>
  <c r="CJ1378"/>
  <c r="CI1378"/>
  <c r="CG1378"/>
  <c r="CA1378"/>
  <c r="CO1378"/>
  <c r="CF1378"/>
  <c r="CN1378"/>
  <c r="CB1378"/>
  <c r="BY1378"/>
  <c r="BX1378"/>
  <c r="CM1314"/>
  <c r="CE1314"/>
  <c r="BW1314"/>
  <c r="CL1314"/>
  <c r="CD1314"/>
  <c r="CK1314"/>
  <c r="CC1314"/>
  <c r="CP1314"/>
  <c r="CH1314"/>
  <c r="BZ1314"/>
  <c r="CJ1314"/>
  <c r="CI1314"/>
  <c r="CG1314"/>
  <c r="CA1314"/>
  <c r="CO1314"/>
  <c r="CF1314"/>
  <c r="CN1314"/>
  <c r="CB1314"/>
  <c r="BY1314"/>
  <c r="BX1314"/>
  <c r="CM1250"/>
  <c r="CE1250"/>
  <c r="BW1250"/>
  <c r="CL1250"/>
  <c r="CD1250"/>
  <c r="CK1250"/>
  <c r="CC1250"/>
  <c r="CP1250"/>
  <c r="CH1250"/>
  <c r="BZ1250"/>
  <c r="CJ1250"/>
  <c r="CI1250"/>
  <c r="CG1250"/>
  <c r="CA1250"/>
  <c r="CO1250"/>
  <c r="CF1250"/>
  <c r="CN1250"/>
  <c r="CB1250"/>
  <c r="BY1250"/>
  <c r="BX1250"/>
  <c r="CN1186"/>
  <c r="CF1186"/>
  <c r="BX1186"/>
  <c r="CM1186"/>
  <c r="CE1186"/>
  <c r="BW1186"/>
  <c r="CL1186"/>
  <c r="CD1186"/>
  <c r="CI1186"/>
  <c r="CA1186"/>
  <c r="CC1186"/>
  <c r="CB1186"/>
  <c r="CP1186"/>
  <c r="BZ1186"/>
  <c r="CK1186"/>
  <c r="BY1186"/>
  <c r="CO1186"/>
  <c r="CJ1186"/>
  <c r="CH1186"/>
  <c r="CG1186"/>
  <c r="CN1122"/>
  <c r="CF1122"/>
  <c r="BX1122"/>
  <c r="CM1122"/>
  <c r="CE1122"/>
  <c r="BW1122"/>
  <c r="CL1122"/>
  <c r="CD1122"/>
  <c r="CI1122"/>
  <c r="CA1122"/>
  <c r="CC1122"/>
  <c r="CB1122"/>
  <c r="CP1122"/>
  <c r="BZ1122"/>
  <c r="CK1122"/>
  <c r="BY1122"/>
  <c r="CO1122"/>
  <c r="CJ1122"/>
  <c r="CH1122"/>
  <c r="CG1122"/>
  <c r="CI1058"/>
  <c r="CA1058"/>
  <c r="CP1058"/>
  <c r="CH1058"/>
  <c r="BZ1058"/>
  <c r="CO1058"/>
  <c r="CG1058"/>
  <c r="BY1058"/>
  <c r="CM1058"/>
  <c r="CE1058"/>
  <c r="BW1058"/>
  <c r="CN1058"/>
  <c r="BX1058"/>
  <c r="CL1058"/>
  <c r="CK1058"/>
  <c r="CF1058"/>
  <c r="CJ1058"/>
  <c r="CD1058"/>
  <c r="CC1058"/>
  <c r="CB1058"/>
  <c r="CI994"/>
  <c r="CA994"/>
  <c r="CP994"/>
  <c r="CH994"/>
  <c r="BZ994"/>
  <c r="CM994"/>
  <c r="CE994"/>
  <c r="BW994"/>
  <c r="CG994"/>
  <c r="CF994"/>
  <c r="CD994"/>
  <c r="CN994"/>
  <c r="CB994"/>
  <c r="CC994"/>
  <c r="BY994"/>
  <c r="BX994"/>
  <c r="CO994"/>
  <c r="CJ994"/>
  <c r="CL994"/>
  <c r="CK994"/>
  <c r="CP930"/>
  <c r="CH930"/>
  <c r="BZ930"/>
  <c r="CO930"/>
  <c r="CG930"/>
  <c r="BY930"/>
  <c r="CN930"/>
  <c r="CF930"/>
  <c r="BX930"/>
  <c r="CL930"/>
  <c r="CD930"/>
  <c r="CM930"/>
  <c r="BW930"/>
  <c r="CK930"/>
  <c r="CJ930"/>
  <c r="CE930"/>
  <c r="CI930"/>
  <c r="CC930"/>
  <c r="CB930"/>
  <c r="CA930"/>
  <c r="CP866"/>
  <c r="CH866"/>
  <c r="BZ866"/>
  <c r="CO866"/>
  <c r="CG866"/>
  <c r="BY866"/>
  <c r="CN866"/>
  <c r="CF866"/>
  <c r="BX866"/>
  <c r="CL866"/>
  <c r="CD866"/>
  <c r="CM866"/>
  <c r="BW866"/>
  <c r="CK866"/>
  <c r="CJ866"/>
  <c r="CE866"/>
  <c r="CI866"/>
  <c r="CC866"/>
  <c r="CB866"/>
  <c r="CA866"/>
  <c r="CP802"/>
  <c r="CH802"/>
  <c r="BZ802"/>
  <c r="CL802"/>
  <c r="CD802"/>
  <c r="CK802"/>
  <c r="CA802"/>
  <c r="CJ802"/>
  <c r="BY802"/>
  <c r="CI802"/>
  <c r="BX802"/>
  <c r="CF802"/>
  <c r="BW802"/>
  <c r="CO802"/>
  <c r="CN802"/>
  <c r="CG802"/>
  <c r="CM802"/>
  <c r="CB802"/>
  <c r="CE802"/>
  <c r="CC802"/>
  <c r="CM738"/>
  <c r="CE738"/>
  <c r="BW738"/>
  <c r="CL738"/>
  <c r="CD738"/>
  <c r="CK738"/>
  <c r="CC738"/>
  <c r="CI738"/>
  <c r="CA738"/>
  <c r="CB738"/>
  <c r="CP738"/>
  <c r="BZ738"/>
  <c r="CO738"/>
  <c r="BY738"/>
  <c r="CJ738"/>
  <c r="CN738"/>
  <c r="CH738"/>
  <c r="CG738"/>
  <c r="BX738"/>
  <c r="CF738"/>
  <c r="CM674"/>
  <c r="CE674"/>
  <c r="BW674"/>
  <c r="CL674"/>
  <c r="CD674"/>
  <c r="CI674"/>
  <c r="CA674"/>
  <c r="CJ674"/>
  <c r="BX674"/>
  <c r="CH674"/>
  <c r="CG674"/>
  <c r="CP674"/>
  <c r="CC674"/>
  <c r="CO674"/>
  <c r="CN674"/>
  <c r="CF674"/>
  <c r="BZ674"/>
  <c r="CB674"/>
  <c r="BY674"/>
  <c r="CK674"/>
  <c r="CO610"/>
  <c r="CG610"/>
  <c r="BY610"/>
  <c r="CN610"/>
  <c r="CF610"/>
  <c r="BX610"/>
  <c r="CM610"/>
  <c r="CE610"/>
  <c r="BW610"/>
  <c r="CK610"/>
  <c r="CC610"/>
  <c r="CD610"/>
  <c r="CB610"/>
  <c r="CA610"/>
  <c r="CL610"/>
  <c r="CP610"/>
  <c r="CJ610"/>
  <c r="CI610"/>
  <c r="CH610"/>
  <c r="BZ610"/>
  <c r="CO546"/>
  <c r="CG546"/>
  <c r="BY546"/>
  <c r="CN546"/>
  <c r="CF546"/>
  <c r="BX546"/>
  <c r="CM546"/>
  <c r="CE546"/>
  <c r="BW546"/>
  <c r="CK546"/>
  <c r="CC546"/>
  <c r="CD546"/>
  <c r="CB546"/>
  <c r="CA546"/>
  <c r="CL546"/>
  <c r="CJ546"/>
  <c r="BZ546"/>
  <c r="CP546"/>
  <c r="CI546"/>
  <c r="CH546"/>
  <c r="CO482"/>
  <c r="CG482"/>
  <c r="BY482"/>
  <c r="CN482"/>
  <c r="CF482"/>
  <c r="BX482"/>
  <c r="CM482"/>
  <c r="CE482"/>
  <c r="BW482"/>
  <c r="CK482"/>
  <c r="CC482"/>
  <c r="CD482"/>
  <c r="CB482"/>
  <c r="CA482"/>
  <c r="CL482"/>
  <c r="CJ482"/>
  <c r="CP482"/>
  <c r="CI482"/>
  <c r="CH482"/>
  <c r="BZ482"/>
  <c r="CO418"/>
  <c r="CG418"/>
  <c r="BY418"/>
  <c r="CN418"/>
  <c r="CF418"/>
  <c r="BX418"/>
  <c r="CM418"/>
  <c r="CE418"/>
  <c r="BW418"/>
  <c r="CK418"/>
  <c r="CC418"/>
  <c r="CD418"/>
  <c r="CB418"/>
  <c r="CA418"/>
  <c r="CL418"/>
  <c r="BZ418"/>
  <c r="CP418"/>
  <c r="CJ418"/>
  <c r="CI418"/>
  <c r="CH418"/>
  <c r="CO354"/>
  <c r="CG354"/>
  <c r="BY354"/>
  <c r="CN354"/>
  <c r="CF354"/>
  <c r="BX354"/>
  <c r="CM354"/>
  <c r="CE354"/>
  <c r="BW354"/>
  <c r="CK354"/>
  <c r="CC354"/>
  <c r="CD354"/>
  <c r="CB354"/>
  <c r="CA354"/>
  <c r="CL354"/>
  <c r="CJ354"/>
  <c r="CP354"/>
  <c r="CI354"/>
  <c r="CH354"/>
  <c r="BZ354"/>
  <c r="CO290"/>
  <c r="CG290"/>
  <c r="BY290"/>
  <c r="CN290"/>
  <c r="CF290"/>
  <c r="BX290"/>
  <c r="CK290"/>
  <c r="CC290"/>
  <c r="CP290"/>
  <c r="CB290"/>
  <c r="CM290"/>
  <c r="CA290"/>
  <c r="CL290"/>
  <c r="BZ290"/>
  <c r="CI290"/>
  <c r="CE290"/>
  <c r="CD290"/>
  <c r="CH290"/>
  <c r="BW290"/>
  <c r="CJ290"/>
  <c r="CO226"/>
  <c r="CG226"/>
  <c r="BY226"/>
  <c r="CN226"/>
  <c r="CF226"/>
  <c r="BX226"/>
  <c r="CM226"/>
  <c r="CE226"/>
  <c r="BW226"/>
  <c r="CK226"/>
  <c r="CC226"/>
  <c r="CI226"/>
  <c r="CB226"/>
  <c r="CJ226"/>
  <c r="CH226"/>
  <c r="CL226"/>
  <c r="CD226"/>
  <c r="CA226"/>
  <c r="CP226"/>
  <c r="BZ226"/>
  <c r="CO162"/>
  <c r="CG162"/>
  <c r="BY162"/>
  <c r="CN162"/>
  <c r="CF162"/>
  <c r="BX162"/>
  <c r="CM162"/>
  <c r="CE162"/>
  <c r="BW162"/>
  <c r="CK162"/>
  <c r="CC162"/>
  <c r="CI162"/>
  <c r="CL162"/>
  <c r="CH162"/>
  <c r="CB162"/>
  <c r="CJ162"/>
  <c r="CD162"/>
  <c r="CA162"/>
  <c r="CP162"/>
  <c r="BZ162"/>
  <c r="CO82"/>
  <c r="CG82"/>
  <c r="BY82"/>
  <c r="CN82"/>
  <c r="CF82"/>
  <c r="BX82"/>
  <c r="CM82"/>
  <c r="CE82"/>
  <c r="BW82"/>
  <c r="CK82"/>
  <c r="CC82"/>
  <c r="CI82"/>
  <c r="CL82"/>
  <c r="CH82"/>
  <c r="CD82"/>
  <c r="CB82"/>
  <c r="CA82"/>
  <c r="CP82"/>
  <c r="BZ82"/>
  <c r="CJ82"/>
  <c r="CO18"/>
  <c r="CG18"/>
  <c r="BY18"/>
  <c r="CN18"/>
  <c r="CF18"/>
  <c r="BX18"/>
  <c r="CM18"/>
  <c r="CE18"/>
  <c r="BW18"/>
  <c r="CK18"/>
  <c r="CC18"/>
  <c r="CI18"/>
  <c r="CB18"/>
  <c r="CL18"/>
  <c r="CJ18"/>
  <c r="CH18"/>
  <c r="CD18"/>
  <c r="CA18"/>
  <c r="CP18"/>
  <c r="BZ18"/>
  <c r="CI1975"/>
  <c r="CA1975"/>
  <c r="CP1975"/>
  <c r="CG1975"/>
  <c r="BX1975"/>
  <c r="CM1975"/>
  <c r="CD1975"/>
  <c r="CK1975"/>
  <c r="BY1975"/>
  <c r="CJ1975"/>
  <c r="BW1975"/>
  <c r="CH1975"/>
  <c r="CO1975"/>
  <c r="CC1975"/>
  <c r="CN1975"/>
  <c r="CE1975"/>
  <c r="CL1975"/>
  <c r="CF1975"/>
  <c r="CB1975"/>
  <c r="BZ1975"/>
  <c r="CL1911"/>
  <c r="CD1911"/>
  <c r="CP1911"/>
  <c r="CG1911"/>
  <c r="BX1911"/>
  <c r="CK1911"/>
  <c r="CA1911"/>
  <c r="CF1911"/>
  <c r="CE1911"/>
  <c r="CO1911"/>
  <c r="CC1911"/>
  <c r="CJ1911"/>
  <c r="BY1911"/>
  <c r="CB1911"/>
  <c r="BZ1911"/>
  <c r="BW1911"/>
  <c r="CM1911"/>
  <c r="CN1911"/>
  <c r="CI1911"/>
  <c r="CH1911"/>
  <c r="CO1847"/>
  <c r="CG1847"/>
  <c r="BY1847"/>
  <c r="CH1847"/>
  <c r="BX1847"/>
  <c r="CI1847"/>
  <c r="BW1847"/>
  <c r="CF1847"/>
  <c r="CP1847"/>
  <c r="CE1847"/>
  <c r="CL1847"/>
  <c r="CB1847"/>
  <c r="CN1847"/>
  <c r="CM1847"/>
  <c r="CK1847"/>
  <c r="CC1847"/>
  <c r="CJ1847"/>
  <c r="CD1847"/>
  <c r="CA1847"/>
  <c r="BZ1847"/>
  <c r="CP1783"/>
  <c r="CH1783"/>
  <c r="BZ1783"/>
  <c r="CO1783"/>
  <c r="CF1783"/>
  <c r="BW1783"/>
  <c r="CM1783"/>
  <c r="CC1783"/>
  <c r="CJ1783"/>
  <c r="BY1783"/>
  <c r="CD1783"/>
  <c r="CB1783"/>
  <c r="CN1783"/>
  <c r="CA1783"/>
  <c r="CI1783"/>
  <c r="CL1783"/>
  <c r="CE1783"/>
  <c r="CG1783"/>
  <c r="BX1783"/>
  <c r="CK1783"/>
  <c r="CL1719"/>
  <c r="CD1719"/>
  <c r="CH1719"/>
  <c r="BY1719"/>
  <c r="CG1719"/>
  <c r="BW1719"/>
  <c r="CM1719"/>
  <c r="CA1719"/>
  <c r="CJ1719"/>
  <c r="CI1719"/>
  <c r="CF1719"/>
  <c r="CP1719"/>
  <c r="CC1719"/>
  <c r="CO1719"/>
  <c r="CN1719"/>
  <c r="CB1719"/>
  <c r="CE1719"/>
  <c r="CK1719"/>
  <c r="BZ1719"/>
  <c r="BX1719"/>
  <c r="CP1655"/>
  <c r="CH1655"/>
  <c r="BZ1655"/>
  <c r="CJ1655"/>
  <c r="CA1655"/>
  <c r="CO1655"/>
  <c r="CE1655"/>
  <c r="CN1655"/>
  <c r="CD1655"/>
  <c r="CK1655"/>
  <c r="BY1655"/>
  <c r="CM1655"/>
  <c r="BW1655"/>
  <c r="CL1655"/>
  <c r="CI1655"/>
  <c r="CC1655"/>
  <c r="CG1655"/>
  <c r="CF1655"/>
  <c r="CB1655"/>
  <c r="BX1655"/>
  <c r="CO1591"/>
  <c r="CG1591"/>
  <c r="BY1591"/>
  <c r="CN1591"/>
  <c r="CF1591"/>
  <c r="BX1591"/>
  <c r="CM1591"/>
  <c r="CE1591"/>
  <c r="CJ1591"/>
  <c r="CB1591"/>
  <c r="CD1591"/>
  <c r="CC1591"/>
  <c r="CA1591"/>
  <c r="CK1591"/>
  <c r="BZ1591"/>
  <c r="BW1591"/>
  <c r="CL1591"/>
  <c r="CP1591"/>
  <c r="CI1591"/>
  <c r="CH1591"/>
  <c r="CJ1527"/>
  <c r="CB1527"/>
  <c r="CO1527"/>
  <c r="CF1527"/>
  <c r="BW1527"/>
  <c r="CN1527"/>
  <c r="CE1527"/>
  <c r="CM1527"/>
  <c r="CD1527"/>
  <c r="CI1527"/>
  <c r="BZ1527"/>
  <c r="CL1527"/>
  <c r="CK1527"/>
  <c r="CH1527"/>
  <c r="CA1527"/>
  <c r="CC1527"/>
  <c r="CG1527"/>
  <c r="CP1527"/>
  <c r="BY1527"/>
  <c r="BX1527"/>
  <c r="CP1463"/>
  <c r="CH1463"/>
  <c r="BZ1463"/>
  <c r="CM1463"/>
  <c r="CD1463"/>
  <c r="CL1463"/>
  <c r="CC1463"/>
  <c r="CK1463"/>
  <c r="CB1463"/>
  <c r="CG1463"/>
  <c r="BX1463"/>
  <c r="CJ1463"/>
  <c r="CI1463"/>
  <c r="CF1463"/>
  <c r="BY1463"/>
  <c r="CE1463"/>
  <c r="CA1463"/>
  <c r="BW1463"/>
  <c r="CO1463"/>
  <c r="CN1463"/>
  <c r="CL1399"/>
  <c r="CD1399"/>
  <c r="CK1399"/>
  <c r="CB1399"/>
  <c r="CJ1399"/>
  <c r="CA1399"/>
  <c r="CI1399"/>
  <c r="BZ1399"/>
  <c r="CO1399"/>
  <c r="CF1399"/>
  <c r="BW1399"/>
  <c r="CH1399"/>
  <c r="CG1399"/>
  <c r="CE1399"/>
  <c r="CP1399"/>
  <c r="BX1399"/>
  <c r="CC1399"/>
  <c r="BY1399"/>
  <c r="CN1399"/>
  <c r="CM1399"/>
  <c r="CI1335"/>
  <c r="CA1335"/>
  <c r="CP1335"/>
  <c r="CH1335"/>
  <c r="BZ1335"/>
  <c r="CO1335"/>
  <c r="CG1335"/>
  <c r="BY1335"/>
  <c r="CL1335"/>
  <c r="CD1335"/>
  <c r="CF1335"/>
  <c r="CE1335"/>
  <c r="CC1335"/>
  <c r="CM1335"/>
  <c r="BW1335"/>
  <c r="CN1335"/>
  <c r="CK1335"/>
  <c r="CB1335"/>
  <c r="CJ1335"/>
  <c r="BX1335"/>
  <c r="CI1271"/>
  <c r="CA1271"/>
  <c r="CP1271"/>
  <c r="CH1271"/>
  <c r="BZ1271"/>
  <c r="CO1271"/>
  <c r="CG1271"/>
  <c r="BY1271"/>
  <c r="CL1271"/>
  <c r="CD1271"/>
  <c r="CF1271"/>
  <c r="CE1271"/>
  <c r="CC1271"/>
  <c r="CM1271"/>
  <c r="BW1271"/>
  <c r="CN1271"/>
  <c r="CK1271"/>
  <c r="CB1271"/>
  <c r="CJ1271"/>
  <c r="BX1271"/>
  <c r="CL1207"/>
  <c r="CD1207"/>
  <c r="CJ1207"/>
  <c r="CA1207"/>
  <c r="CI1207"/>
  <c r="BZ1207"/>
  <c r="CH1207"/>
  <c r="BY1207"/>
  <c r="CN1207"/>
  <c r="CE1207"/>
  <c r="CP1207"/>
  <c r="BX1207"/>
  <c r="CO1207"/>
  <c r="BW1207"/>
  <c r="CM1207"/>
  <c r="CG1207"/>
  <c r="CK1207"/>
  <c r="CF1207"/>
  <c r="CC1207"/>
  <c r="CB1207"/>
  <c r="CJ1143"/>
  <c r="CB1143"/>
  <c r="CI1143"/>
  <c r="CA1143"/>
  <c r="CP1143"/>
  <c r="CH1143"/>
  <c r="BZ1143"/>
  <c r="CM1143"/>
  <c r="CE1143"/>
  <c r="BW1143"/>
  <c r="CO1143"/>
  <c r="BY1143"/>
  <c r="CN1143"/>
  <c r="BX1143"/>
  <c r="CL1143"/>
  <c r="CG1143"/>
  <c r="CK1143"/>
  <c r="CF1143"/>
  <c r="CD1143"/>
  <c r="CC1143"/>
  <c r="CJ1079"/>
  <c r="CB1079"/>
  <c r="CM1079"/>
  <c r="CE1079"/>
  <c r="BW1079"/>
  <c r="CG1079"/>
  <c r="CP1079"/>
  <c r="CF1079"/>
  <c r="CO1079"/>
  <c r="CD1079"/>
  <c r="CL1079"/>
  <c r="CA1079"/>
  <c r="CC1079"/>
  <c r="BZ1079"/>
  <c r="BY1079"/>
  <c r="CN1079"/>
  <c r="BX1079"/>
  <c r="CK1079"/>
  <c r="CI1079"/>
  <c r="CH1079"/>
  <c r="CM1015"/>
  <c r="CE1015"/>
  <c r="BW1015"/>
  <c r="CL1015"/>
  <c r="CD1015"/>
  <c r="CK1015"/>
  <c r="CC1015"/>
  <c r="CI1015"/>
  <c r="CA1015"/>
  <c r="CJ1015"/>
  <c r="CH1015"/>
  <c r="CG1015"/>
  <c r="CB1015"/>
  <c r="CP1015"/>
  <c r="CO1015"/>
  <c r="CF1015"/>
  <c r="CN1015"/>
  <c r="BZ1015"/>
  <c r="BY1015"/>
  <c r="BX1015"/>
  <c r="CM951"/>
  <c r="CE951"/>
  <c r="BW951"/>
  <c r="CI951"/>
  <c r="CA951"/>
  <c r="CL951"/>
  <c r="CB951"/>
  <c r="CK951"/>
  <c r="BZ951"/>
  <c r="CJ951"/>
  <c r="BY951"/>
  <c r="CG951"/>
  <c r="CH951"/>
  <c r="CF951"/>
  <c r="CD951"/>
  <c r="BX951"/>
  <c r="CC951"/>
  <c r="CP951"/>
  <c r="CO951"/>
  <c r="CN951"/>
  <c r="CL887"/>
  <c r="CD887"/>
  <c r="CK887"/>
  <c r="CC887"/>
  <c r="CJ887"/>
  <c r="CB887"/>
  <c r="CP887"/>
  <c r="CH887"/>
  <c r="BZ887"/>
  <c r="CI887"/>
  <c r="CG887"/>
  <c r="CF887"/>
  <c r="CA887"/>
  <c r="CE887"/>
  <c r="BY887"/>
  <c r="BX887"/>
  <c r="BW887"/>
  <c r="CM887"/>
  <c r="CN887"/>
  <c r="CO887"/>
  <c r="CL823"/>
  <c r="CD823"/>
  <c r="CK823"/>
  <c r="CC823"/>
  <c r="CP823"/>
  <c r="CH823"/>
  <c r="BZ823"/>
  <c r="CI823"/>
  <c r="BW823"/>
  <c r="CG823"/>
  <c r="CF823"/>
  <c r="CO823"/>
  <c r="CB823"/>
  <c r="CN823"/>
  <c r="CM823"/>
  <c r="CE823"/>
  <c r="CJ823"/>
  <c r="CA823"/>
  <c r="BY823"/>
  <c r="BX823"/>
  <c r="CI759"/>
  <c r="CA759"/>
  <c r="CP759"/>
  <c r="CH759"/>
  <c r="BZ759"/>
  <c r="CO759"/>
  <c r="CG759"/>
  <c r="BY759"/>
  <c r="CM759"/>
  <c r="CE759"/>
  <c r="BW759"/>
  <c r="CN759"/>
  <c r="BX759"/>
  <c r="CL759"/>
  <c r="CK759"/>
  <c r="CF759"/>
  <c r="CJ759"/>
  <c r="CD759"/>
  <c r="CC759"/>
  <c r="CB759"/>
  <c r="CI695"/>
  <c r="CA695"/>
  <c r="CP695"/>
  <c r="CH695"/>
  <c r="BZ695"/>
  <c r="CO695"/>
  <c r="CG695"/>
  <c r="BY695"/>
  <c r="CM695"/>
  <c r="CE695"/>
  <c r="BW695"/>
  <c r="CN695"/>
  <c r="BX695"/>
  <c r="CL695"/>
  <c r="CK695"/>
  <c r="CF695"/>
  <c r="CJ695"/>
  <c r="CD695"/>
  <c r="CC695"/>
  <c r="CB695"/>
  <c r="CI631"/>
  <c r="CA631"/>
  <c r="CM631"/>
  <c r="CE631"/>
  <c r="BW631"/>
  <c r="CL631"/>
  <c r="CB631"/>
  <c r="CK631"/>
  <c r="BZ631"/>
  <c r="CJ631"/>
  <c r="BY631"/>
  <c r="CG631"/>
  <c r="CH631"/>
  <c r="CF631"/>
  <c r="CD631"/>
  <c r="BX631"/>
  <c r="CP631"/>
  <c r="CO631"/>
  <c r="CN631"/>
  <c r="CC631"/>
  <c r="CK567"/>
  <c r="CC567"/>
  <c r="CJ567"/>
  <c r="CB567"/>
  <c r="CI567"/>
  <c r="CA567"/>
  <c r="CO567"/>
  <c r="CG567"/>
  <c r="BY567"/>
  <c r="CP567"/>
  <c r="BZ567"/>
  <c r="CN567"/>
  <c r="BX567"/>
  <c r="CM567"/>
  <c r="BW567"/>
  <c r="CH567"/>
  <c r="CL567"/>
  <c r="CF567"/>
  <c r="CE567"/>
  <c r="CD567"/>
  <c r="CK503"/>
  <c r="CC503"/>
  <c r="CJ503"/>
  <c r="CB503"/>
  <c r="CI503"/>
  <c r="CA503"/>
  <c r="CO503"/>
  <c r="CG503"/>
  <c r="BY503"/>
  <c r="CP503"/>
  <c r="BZ503"/>
  <c r="CN503"/>
  <c r="BX503"/>
  <c r="CM503"/>
  <c r="BW503"/>
  <c r="CH503"/>
  <c r="CF503"/>
  <c r="CL503"/>
  <c r="CE503"/>
  <c r="CD503"/>
  <c r="CK439"/>
  <c r="CC439"/>
  <c r="CJ439"/>
  <c r="CB439"/>
  <c r="CI439"/>
  <c r="CA439"/>
  <c r="CO439"/>
  <c r="CG439"/>
  <c r="BY439"/>
  <c r="CP439"/>
  <c r="BZ439"/>
  <c r="CN439"/>
  <c r="BX439"/>
  <c r="CM439"/>
  <c r="BW439"/>
  <c r="CH439"/>
  <c r="CF439"/>
  <c r="CL439"/>
  <c r="CE439"/>
  <c r="CD439"/>
  <c r="CK375"/>
  <c r="CC375"/>
  <c r="CJ375"/>
  <c r="CB375"/>
  <c r="CI375"/>
  <c r="CA375"/>
  <c r="CO375"/>
  <c r="CG375"/>
  <c r="BY375"/>
  <c r="CP375"/>
  <c r="BZ375"/>
  <c r="CN375"/>
  <c r="BX375"/>
  <c r="CM375"/>
  <c r="BW375"/>
  <c r="CH375"/>
  <c r="CL375"/>
  <c r="CF375"/>
  <c r="CE375"/>
  <c r="CD375"/>
  <c r="CK311"/>
  <c r="CC311"/>
  <c r="CJ311"/>
  <c r="CB311"/>
  <c r="CO311"/>
  <c r="CG311"/>
  <c r="BY311"/>
  <c r="CE311"/>
  <c r="CP311"/>
  <c r="CD311"/>
  <c r="CN311"/>
  <c r="CA311"/>
  <c r="CL311"/>
  <c r="BX311"/>
  <c r="BW311"/>
  <c r="CI311"/>
  <c r="CM311"/>
  <c r="CH311"/>
  <c r="CF311"/>
  <c r="BZ311"/>
  <c r="CK247"/>
  <c r="CC247"/>
  <c r="CJ247"/>
  <c r="CB247"/>
  <c r="CI247"/>
  <c r="CA247"/>
  <c r="CO247"/>
  <c r="CG247"/>
  <c r="BY247"/>
  <c r="CE247"/>
  <c r="BX247"/>
  <c r="CD247"/>
  <c r="CP247"/>
  <c r="BZ247"/>
  <c r="CN247"/>
  <c r="CH247"/>
  <c r="CM247"/>
  <c r="BW247"/>
  <c r="CL247"/>
  <c r="CF247"/>
  <c r="CK183"/>
  <c r="CC183"/>
  <c r="CJ183"/>
  <c r="CB183"/>
  <c r="CI183"/>
  <c r="CA183"/>
  <c r="CO183"/>
  <c r="CG183"/>
  <c r="BY183"/>
  <c r="CE183"/>
  <c r="CF183"/>
  <c r="CD183"/>
  <c r="CN183"/>
  <c r="CP183"/>
  <c r="BZ183"/>
  <c r="BX183"/>
  <c r="CM183"/>
  <c r="BW183"/>
  <c r="CL183"/>
  <c r="CH183"/>
  <c r="CK119"/>
  <c r="CC119"/>
  <c r="CJ119"/>
  <c r="CB119"/>
  <c r="CI119"/>
  <c r="CA119"/>
  <c r="CO119"/>
  <c r="CG119"/>
  <c r="BY119"/>
  <c r="CE119"/>
  <c r="CN119"/>
  <c r="CD119"/>
  <c r="BX119"/>
  <c r="CF119"/>
  <c r="CP119"/>
  <c r="BZ119"/>
  <c r="CH119"/>
  <c r="CM119"/>
  <c r="BW119"/>
  <c r="CL119"/>
  <c r="CK71"/>
  <c r="CC71"/>
  <c r="CJ71"/>
  <c r="CB71"/>
  <c r="CI71"/>
  <c r="CA71"/>
  <c r="CO71"/>
  <c r="CG71"/>
  <c r="BY71"/>
  <c r="CE71"/>
  <c r="CD71"/>
  <c r="BX71"/>
  <c r="CH71"/>
  <c r="CF71"/>
  <c r="CP71"/>
  <c r="BZ71"/>
  <c r="CN71"/>
  <c r="CM71"/>
  <c r="BW71"/>
  <c r="CL71"/>
  <c r="CM2005"/>
  <c r="CE2005"/>
  <c r="BW2005"/>
  <c r="CP2005"/>
  <c r="CG2005"/>
  <c r="BX2005"/>
  <c r="CH2005"/>
  <c r="CD2005"/>
  <c r="CO2005"/>
  <c r="CC2005"/>
  <c r="CN2005"/>
  <c r="CB2005"/>
  <c r="CJ2005"/>
  <c r="BY2005"/>
  <c r="CL2005"/>
  <c r="CK2005"/>
  <c r="CI2005"/>
  <c r="BZ2005"/>
  <c r="CA2005"/>
  <c r="CF2005"/>
  <c r="CL1941"/>
  <c r="CD1941"/>
  <c r="CN1941"/>
  <c r="CE1941"/>
  <c r="CJ1941"/>
  <c r="CA1941"/>
  <c r="CP1941"/>
  <c r="CC1941"/>
  <c r="CO1941"/>
  <c r="CB1941"/>
  <c r="CM1941"/>
  <c r="BZ1941"/>
  <c r="CH1941"/>
  <c r="BW1941"/>
  <c r="BY1941"/>
  <c r="BX1941"/>
  <c r="CI1941"/>
  <c r="CK1941"/>
  <c r="CG1941"/>
  <c r="CF1941"/>
  <c r="CO1877"/>
  <c r="CG1877"/>
  <c r="BY1877"/>
  <c r="CM1877"/>
  <c r="CD1877"/>
  <c r="CH1877"/>
  <c r="BW1877"/>
  <c r="CK1877"/>
  <c r="BZ1877"/>
  <c r="CJ1877"/>
  <c r="BX1877"/>
  <c r="CI1877"/>
  <c r="CP1877"/>
  <c r="CC1877"/>
  <c r="CF1877"/>
  <c r="CE1877"/>
  <c r="CB1877"/>
  <c r="CN1877"/>
  <c r="CL1877"/>
  <c r="CA1877"/>
  <c r="CO1813"/>
  <c r="CG1813"/>
  <c r="BY1813"/>
  <c r="CK1813"/>
  <c r="CB1813"/>
  <c r="CM1813"/>
  <c r="CC1813"/>
  <c r="CP1813"/>
  <c r="CD1813"/>
  <c r="CN1813"/>
  <c r="CA1813"/>
  <c r="CL1813"/>
  <c r="BZ1813"/>
  <c r="CH1813"/>
  <c r="CJ1813"/>
  <c r="CI1813"/>
  <c r="CF1813"/>
  <c r="BW1813"/>
  <c r="CE1813"/>
  <c r="BX1813"/>
  <c r="CL1749"/>
  <c r="CD1749"/>
  <c r="CK1749"/>
  <c r="CB1749"/>
  <c r="CI1749"/>
  <c r="BY1749"/>
  <c r="CH1749"/>
  <c r="BX1749"/>
  <c r="CG1749"/>
  <c r="BW1749"/>
  <c r="CN1749"/>
  <c r="CC1749"/>
  <c r="CF1749"/>
  <c r="BZ1749"/>
  <c r="CO1749"/>
  <c r="CM1749"/>
  <c r="CJ1749"/>
  <c r="CA1749"/>
  <c r="CP1749"/>
  <c r="CE1749"/>
  <c r="CP1685"/>
  <c r="CH1685"/>
  <c r="BZ1685"/>
  <c r="CM1685"/>
  <c r="CD1685"/>
  <c r="CF1685"/>
  <c r="CL1685"/>
  <c r="CA1685"/>
  <c r="CK1685"/>
  <c r="BY1685"/>
  <c r="CJ1685"/>
  <c r="BX1685"/>
  <c r="CG1685"/>
  <c r="BW1685"/>
  <c r="CO1685"/>
  <c r="CE1685"/>
  <c r="CN1685"/>
  <c r="CI1685"/>
  <c r="CC1685"/>
  <c r="CB1685"/>
  <c r="CN1621"/>
  <c r="CF1621"/>
  <c r="BX1621"/>
  <c r="CK1621"/>
  <c r="CC1621"/>
  <c r="CG1621"/>
  <c r="CP1621"/>
  <c r="CE1621"/>
  <c r="CO1621"/>
  <c r="CD1621"/>
  <c r="CJ1621"/>
  <c r="BZ1621"/>
  <c r="CB1621"/>
  <c r="CA1621"/>
  <c r="BY1621"/>
  <c r="CL1621"/>
  <c r="BW1621"/>
  <c r="CM1621"/>
  <c r="CI1621"/>
  <c r="CH1621"/>
  <c r="CO1557"/>
  <c r="CG1557"/>
  <c r="BY1557"/>
  <c r="CN1557"/>
  <c r="CF1557"/>
  <c r="BX1557"/>
  <c r="CJ1557"/>
  <c r="CB1557"/>
  <c r="CE1557"/>
  <c r="CD1557"/>
  <c r="CP1557"/>
  <c r="CC1557"/>
  <c r="CK1557"/>
  <c r="BW1557"/>
  <c r="CM1557"/>
  <c r="CL1557"/>
  <c r="CI1557"/>
  <c r="BZ1557"/>
  <c r="CA1557"/>
  <c r="CH1557"/>
  <c r="CM1493"/>
  <c r="CE1493"/>
  <c r="BW1493"/>
  <c r="CL1493"/>
  <c r="CD1493"/>
  <c r="CP1493"/>
  <c r="CH1493"/>
  <c r="BZ1493"/>
  <c r="CK1493"/>
  <c r="BY1493"/>
  <c r="CJ1493"/>
  <c r="BX1493"/>
  <c r="CI1493"/>
  <c r="CC1493"/>
  <c r="CO1493"/>
  <c r="CF1493"/>
  <c r="CG1493"/>
  <c r="CN1493"/>
  <c r="CB1493"/>
  <c r="CA1493"/>
  <c r="CI1429"/>
  <c r="CA1429"/>
  <c r="CP1429"/>
  <c r="CH1429"/>
  <c r="BZ1429"/>
  <c r="CO1429"/>
  <c r="CG1429"/>
  <c r="BY1429"/>
  <c r="CL1429"/>
  <c r="CD1429"/>
  <c r="CF1429"/>
  <c r="CE1429"/>
  <c r="CC1429"/>
  <c r="CM1429"/>
  <c r="BW1429"/>
  <c r="CN1429"/>
  <c r="CK1429"/>
  <c r="BX1429"/>
  <c r="CJ1429"/>
  <c r="CB1429"/>
  <c r="CI1365"/>
  <c r="CA1365"/>
  <c r="CP1365"/>
  <c r="CH1365"/>
  <c r="BZ1365"/>
  <c r="CO1365"/>
  <c r="CG1365"/>
  <c r="BY1365"/>
  <c r="CL1365"/>
  <c r="CD1365"/>
  <c r="CN1365"/>
  <c r="BX1365"/>
  <c r="CM1365"/>
  <c r="BW1365"/>
  <c r="CK1365"/>
  <c r="CE1365"/>
  <c r="CJ1365"/>
  <c r="CF1365"/>
  <c r="CC1365"/>
  <c r="CB1365"/>
  <c r="CI1301"/>
  <c r="CA1301"/>
  <c r="CP1301"/>
  <c r="CH1301"/>
  <c r="BZ1301"/>
  <c r="CO1301"/>
  <c r="CG1301"/>
  <c r="BY1301"/>
  <c r="CL1301"/>
  <c r="CD1301"/>
  <c r="CN1301"/>
  <c r="BX1301"/>
  <c r="CM1301"/>
  <c r="BW1301"/>
  <c r="CK1301"/>
  <c r="CE1301"/>
  <c r="CJ1301"/>
  <c r="CF1301"/>
  <c r="CC1301"/>
  <c r="CB1301"/>
  <c r="CI1237"/>
  <c r="CA1237"/>
  <c r="CO1237"/>
  <c r="CG1237"/>
  <c r="BY1237"/>
  <c r="CL1237"/>
  <c r="CD1237"/>
  <c r="CJ1237"/>
  <c r="BW1237"/>
  <c r="CH1237"/>
  <c r="CF1237"/>
  <c r="CN1237"/>
  <c r="CB1237"/>
  <c r="CP1237"/>
  <c r="CM1237"/>
  <c r="CE1237"/>
  <c r="CK1237"/>
  <c r="CC1237"/>
  <c r="BZ1237"/>
  <c r="BX1237"/>
  <c r="CJ1173"/>
  <c r="CB1173"/>
  <c r="CI1173"/>
  <c r="CA1173"/>
  <c r="CP1173"/>
  <c r="CH1173"/>
  <c r="BZ1173"/>
  <c r="CM1173"/>
  <c r="CE1173"/>
  <c r="BW1173"/>
  <c r="CG1173"/>
  <c r="CF1173"/>
  <c r="CD1173"/>
  <c r="CO1173"/>
  <c r="BY1173"/>
  <c r="CC1173"/>
  <c r="BX1173"/>
  <c r="CN1173"/>
  <c r="CL1173"/>
  <c r="CK1173"/>
  <c r="CJ1109"/>
  <c r="CB1109"/>
  <c r="CI1109"/>
  <c r="CA1109"/>
  <c r="CP1109"/>
  <c r="CH1109"/>
  <c r="BZ1109"/>
  <c r="CM1109"/>
  <c r="CE1109"/>
  <c r="BW1109"/>
  <c r="CG1109"/>
  <c r="CF1109"/>
  <c r="CD1109"/>
  <c r="CO1109"/>
  <c r="BY1109"/>
  <c r="CC1109"/>
  <c r="BX1109"/>
  <c r="CN1109"/>
  <c r="CL1109"/>
  <c r="CK1109"/>
  <c r="CM1045"/>
  <c r="CE1045"/>
  <c r="BW1045"/>
  <c r="CL1045"/>
  <c r="CD1045"/>
  <c r="CK1045"/>
  <c r="CC1045"/>
  <c r="CI1045"/>
  <c r="CA1045"/>
  <c r="CB1045"/>
  <c r="CP1045"/>
  <c r="BZ1045"/>
  <c r="CO1045"/>
  <c r="BY1045"/>
  <c r="CJ1045"/>
  <c r="BX1045"/>
  <c r="CN1045"/>
  <c r="CH1045"/>
  <c r="CG1045"/>
  <c r="CF1045"/>
  <c r="CM981"/>
  <c r="CE981"/>
  <c r="BW981"/>
  <c r="CL981"/>
  <c r="CD981"/>
  <c r="CI981"/>
  <c r="CA981"/>
  <c r="CK981"/>
  <c r="BY981"/>
  <c r="CJ981"/>
  <c r="BX981"/>
  <c r="CH981"/>
  <c r="CF981"/>
  <c r="CG981"/>
  <c r="CC981"/>
  <c r="CB981"/>
  <c r="BZ981"/>
  <c r="CP981"/>
  <c r="CN981"/>
  <c r="CO981"/>
  <c r="CL917"/>
  <c r="CD917"/>
  <c r="CK917"/>
  <c r="CC917"/>
  <c r="CJ917"/>
  <c r="CB917"/>
  <c r="CP917"/>
  <c r="CH917"/>
  <c r="BZ917"/>
  <c r="CA917"/>
  <c r="CO917"/>
  <c r="BY917"/>
  <c r="CN917"/>
  <c r="BX917"/>
  <c r="CI917"/>
  <c r="CM917"/>
  <c r="CG917"/>
  <c r="CF917"/>
  <c r="BW917"/>
  <c r="CE917"/>
  <c r="CL853"/>
  <c r="CD853"/>
  <c r="CK853"/>
  <c r="CC853"/>
  <c r="CP853"/>
  <c r="CH853"/>
  <c r="BZ853"/>
  <c r="CJ853"/>
  <c r="BX853"/>
  <c r="CI853"/>
  <c r="BW853"/>
  <c r="CG853"/>
  <c r="CE853"/>
  <c r="CF853"/>
  <c r="CB853"/>
  <c r="CA853"/>
  <c r="BY853"/>
  <c r="CN853"/>
  <c r="CM853"/>
  <c r="CO853"/>
  <c r="CI789"/>
  <c r="CA789"/>
  <c r="CP789"/>
  <c r="CH789"/>
  <c r="BZ789"/>
  <c r="CO789"/>
  <c r="CG789"/>
  <c r="BY789"/>
  <c r="CM789"/>
  <c r="CE789"/>
  <c r="BW789"/>
  <c r="CF789"/>
  <c r="CD789"/>
  <c r="CC789"/>
  <c r="CN789"/>
  <c r="BX789"/>
  <c r="CL789"/>
  <c r="CK789"/>
  <c r="CB789"/>
  <c r="CJ789"/>
  <c r="CI725"/>
  <c r="CA725"/>
  <c r="CP725"/>
  <c r="CH725"/>
  <c r="BZ725"/>
  <c r="CO725"/>
  <c r="CG725"/>
  <c r="BY725"/>
  <c r="CM725"/>
  <c r="CE725"/>
  <c r="BW725"/>
  <c r="CF725"/>
  <c r="CD725"/>
  <c r="CC725"/>
  <c r="CN725"/>
  <c r="BX725"/>
  <c r="CL725"/>
  <c r="CK725"/>
  <c r="CB725"/>
  <c r="CJ725"/>
  <c r="CI661"/>
  <c r="CA661"/>
  <c r="CP661"/>
  <c r="CH661"/>
  <c r="BZ661"/>
  <c r="CM661"/>
  <c r="CE661"/>
  <c r="BW661"/>
  <c r="CN661"/>
  <c r="CB661"/>
  <c r="CL661"/>
  <c r="BY661"/>
  <c r="CK661"/>
  <c r="BX661"/>
  <c r="CG661"/>
  <c r="CJ661"/>
  <c r="CD661"/>
  <c r="CC661"/>
  <c r="CO661"/>
  <c r="CF661"/>
  <c r="CK597"/>
  <c r="CC597"/>
  <c r="CJ597"/>
  <c r="CB597"/>
  <c r="CI597"/>
  <c r="CA597"/>
  <c r="CO597"/>
  <c r="CG597"/>
  <c r="BY597"/>
  <c r="CH597"/>
  <c r="CF597"/>
  <c r="CE597"/>
  <c r="CP597"/>
  <c r="BZ597"/>
  <c r="BW597"/>
  <c r="CN597"/>
  <c r="CM597"/>
  <c r="CL597"/>
  <c r="CD597"/>
  <c r="BX597"/>
  <c r="CK533"/>
  <c r="CC533"/>
  <c r="CJ533"/>
  <c r="CB533"/>
  <c r="CI533"/>
  <c r="CA533"/>
  <c r="CO533"/>
  <c r="CG533"/>
  <c r="BY533"/>
  <c r="CH533"/>
  <c r="CF533"/>
  <c r="CE533"/>
  <c r="CP533"/>
  <c r="BZ533"/>
  <c r="BW533"/>
  <c r="CD533"/>
  <c r="BX533"/>
  <c r="CN533"/>
  <c r="CM533"/>
  <c r="CL533"/>
  <c r="CK469"/>
  <c r="CC469"/>
  <c r="CJ469"/>
  <c r="CB469"/>
  <c r="CI469"/>
  <c r="CA469"/>
  <c r="CO469"/>
  <c r="CG469"/>
  <c r="BY469"/>
  <c r="CH469"/>
  <c r="CF469"/>
  <c r="CE469"/>
  <c r="CP469"/>
  <c r="BZ469"/>
  <c r="BW469"/>
  <c r="CN469"/>
  <c r="CM469"/>
  <c r="CL469"/>
  <c r="CD469"/>
  <c r="BX469"/>
  <c r="CK405"/>
  <c r="CC405"/>
  <c r="CJ405"/>
  <c r="CB405"/>
  <c r="CI405"/>
  <c r="CA405"/>
  <c r="CO405"/>
  <c r="CG405"/>
  <c r="BY405"/>
  <c r="CH405"/>
  <c r="CF405"/>
  <c r="CE405"/>
  <c r="CP405"/>
  <c r="BZ405"/>
  <c r="BW405"/>
  <c r="CN405"/>
  <c r="CD405"/>
  <c r="BX405"/>
  <c r="CM405"/>
  <c r="CL405"/>
  <c r="CK341"/>
  <c r="CC341"/>
  <c r="CJ341"/>
  <c r="CB341"/>
  <c r="CI341"/>
  <c r="CA341"/>
  <c r="CO341"/>
  <c r="CG341"/>
  <c r="BY341"/>
  <c r="CH341"/>
  <c r="CF341"/>
  <c r="CE341"/>
  <c r="CP341"/>
  <c r="BZ341"/>
  <c r="BW341"/>
  <c r="BX341"/>
  <c r="CN341"/>
  <c r="CM341"/>
  <c r="CL341"/>
  <c r="CD341"/>
  <c r="CK277"/>
  <c r="CC277"/>
  <c r="CO277"/>
  <c r="CG277"/>
  <c r="BY277"/>
  <c r="CM277"/>
  <c r="CB277"/>
  <c r="CL277"/>
  <c r="CA277"/>
  <c r="CJ277"/>
  <c r="BZ277"/>
  <c r="CH277"/>
  <c r="BW277"/>
  <c r="CE277"/>
  <c r="CD277"/>
  <c r="CI277"/>
  <c r="BX277"/>
  <c r="CP277"/>
  <c r="CN277"/>
  <c r="CF277"/>
  <c r="CK213"/>
  <c r="CC213"/>
  <c r="CJ213"/>
  <c r="CB213"/>
  <c r="CI213"/>
  <c r="CA213"/>
  <c r="CO213"/>
  <c r="CG213"/>
  <c r="BY213"/>
  <c r="CM213"/>
  <c r="BW213"/>
  <c r="CP213"/>
  <c r="CL213"/>
  <c r="CF213"/>
  <c r="BZ213"/>
  <c r="BX213"/>
  <c r="CH213"/>
  <c r="CE213"/>
  <c r="CD213"/>
  <c r="CN213"/>
  <c r="CK149"/>
  <c r="CC149"/>
  <c r="CJ149"/>
  <c r="CB149"/>
  <c r="CI149"/>
  <c r="CA149"/>
  <c r="CO149"/>
  <c r="CG149"/>
  <c r="BY149"/>
  <c r="CM149"/>
  <c r="BW149"/>
  <c r="BX149"/>
  <c r="CL149"/>
  <c r="CF149"/>
  <c r="CP149"/>
  <c r="CH149"/>
  <c r="BZ149"/>
  <c r="CE149"/>
  <c r="CD149"/>
  <c r="CN149"/>
  <c r="CI1992"/>
  <c r="CA1992"/>
  <c r="CK1992"/>
  <c r="CB1992"/>
  <c r="CP1992"/>
  <c r="CF1992"/>
  <c r="CN1992"/>
  <c r="CC1992"/>
  <c r="CM1992"/>
  <c r="BZ1992"/>
  <c r="CL1992"/>
  <c r="BY1992"/>
  <c r="CG1992"/>
  <c r="CJ1992"/>
  <c r="CH1992"/>
  <c r="CE1992"/>
  <c r="BW1992"/>
  <c r="CD1992"/>
  <c r="BX1992"/>
  <c r="CO1992"/>
  <c r="CP1928"/>
  <c r="CH1928"/>
  <c r="BZ1928"/>
  <c r="CN1928"/>
  <c r="CE1928"/>
  <c r="CJ1928"/>
  <c r="BY1928"/>
  <c r="CF1928"/>
  <c r="CL1928"/>
  <c r="BX1928"/>
  <c r="CK1928"/>
  <c r="BW1928"/>
  <c r="CI1928"/>
  <c r="CC1928"/>
  <c r="CG1928"/>
  <c r="CD1928"/>
  <c r="CB1928"/>
  <c r="CO1928"/>
  <c r="CA1928"/>
  <c r="CM1928"/>
  <c r="CK1864"/>
  <c r="CC1864"/>
  <c r="CH1864"/>
  <c r="BY1864"/>
  <c r="CP1864"/>
  <c r="CF1864"/>
  <c r="CI1864"/>
  <c r="BW1864"/>
  <c r="CG1864"/>
  <c r="CE1864"/>
  <c r="CM1864"/>
  <c r="CA1864"/>
  <c r="CD1864"/>
  <c r="CB1864"/>
  <c r="BZ1864"/>
  <c r="CN1864"/>
  <c r="BX1864"/>
  <c r="CO1864"/>
  <c r="CL1864"/>
  <c r="CJ1864"/>
  <c r="CP1696"/>
  <c r="CH1696"/>
  <c r="BZ1696"/>
  <c r="CK1696"/>
  <c r="CB1696"/>
  <c r="CG1696"/>
  <c r="BW1696"/>
  <c r="CF1696"/>
  <c r="CE1696"/>
  <c r="CD1696"/>
  <c r="CO1696"/>
  <c r="CC1696"/>
  <c r="CM1696"/>
  <c r="BY1696"/>
  <c r="CN1696"/>
  <c r="CL1696"/>
  <c r="CJ1696"/>
  <c r="BX1696"/>
  <c r="CI1696"/>
  <c r="CA1696"/>
  <c r="CJ1632"/>
  <c r="CB1632"/>
  <c r="CO1632"/>
  <c r="CG1632"/>
  <c r="BY1632"/>
  <c r="CK1632"/>
  <c r="BZ1632"/>
  <c r="CI1632"/>
  <c r="BX1632"/>
  <c r="CH1632"/>
  <c r="BW1632"/>
  <c r="CN1632"/>
  <c r="CD1632"/>
  <c r="CP1632"/>
  <c r="CM1632"/>
  <c r="CE1632"/>
  <c r="CF1632"/>
  <c r="CL1632"/>
  <c r="CC1632"/>
  <c r="CA1632"/>
  <c r="CK1568"/>
  <c r="CC1568"/>
  <c r="CJ1568"/>
  <c r="CB1568"/>
  <c r="CN1568"/>
  <c r="CF1568"/>
  <c r="BX1568"/>
  <c r="CP1568"/>
  <c r="CD1568"/>
  <c r="CO1568"/>
  <c r="CA1568"/>
  <c r="CM1568"/>
  <c r="BZ1568"/>
  <c r="CH1568"/>
  <c r="BY1568"/>
  <c r="BW1568"/>
  <c r="CI1568"/>
  <c r="CL1568"/>
  <c r="CG1568"/>
  <c r="CE1568"/>
  <c r="CI1504"/>
  <c r="CA1504"/>
  <c r="CP1504"/>
  <c r="CH1504"/>
  <c r="BZ1504"/>
  <c r="CL1504"/>
  <c r="CD1504"/>
  <c r="CJ1504"/>
  <c r="BW1504"/>
  <c r="CG1504"/>
  <c r="CF1504"/>
  <c r="CN1504"/>
  <c r="CB1504"/>
  <c r="CE1504"/>
  <c r="CC1504"/>
  <c r="BY1504"/>
  <c r="CO1504"/>
  <c r="CM1504"/>
  <c r="CK1504"/>
  <c r="BX1504"/>
  <c r="CM1432"/>
  <c r="CE1432"/>
  <c r="BW1432"/>
  <c r="CL1432"/>
  <c r="CD1432"/>
  <c r="CK1432"/>
  <c r="CC1432"/>
  <c r="CP1432"/>
  <c r="CH1432"/>
  <c r="BZ1432"/>
  <c r="CJ1432"/>
  <c r="CI1432"/>
  <c r="CG1432"/>
  <c r="CA1432"/>
  <c r="CO1432"/>
  <c r="CB1432"/>
  <c r="CN1432"/>
  <c r="CF1432"/>
  <c r="BY1432"/>
  <c r="BX1432"/>
  <c r="CM1368"/>
  <c r="CE1368"/>
  <c r="BW1368"/>
  <c r="CL1368"/>
  <c r="CD1368"/>
  <c r="CK1368"/>
  <c r="CC1368"/>
  <c r="CP1368"/>
  <c r="CH1368"/>
  <c r="BZ1368"/>
  <c r="CB1368"/>
  <c r="CA1368"/>
  <c r="CO1368"/>
  <c r="BY1368"/>
  <c r="CI1368"/>
  <c r="BX1368"/>
  <c r="CN1368"/>
  <c r="CJ1368"/>
  <c r="CG1368"/>
  <c r="CF1368"/>
  <c r="CM1304"/>
  <c r="CE1304"/>
  <c r="BW1304"/>
  <c r="CL1304"/>
  <c r="CD1304"/>
  <c r="CK1304"/>
  <c r="CC1304"/>
  <c r="CP1304"/>
  <c r="CH1304"/>
  <c r="BZ1304"/>
  <c r="CB1304"/>
  <c r="CA1304"/>
  <c r="CO1304"/>
  <c r="BY1304"/>
  <c r="CI1304"/>
  <c r="BX1304"/>
  <c r="CN1304"/>
  <c r="CJ1304"/>
  <c r="CG1304"/>
  <c r="CF1304"/>
  <c r="CM1240"/>
  <c r="CE1240"/>
  <c r="BW1240"/>
  <c r="CK1240"/>
  <c r="CC1240"/>
  <c r="CP1240"/>
  <c r="CH1240"/>
  <c r="BZ1240"/>
  <c r="CN1240"/>
  <c r="CA1240"/>
  <c r="CL1240"/>
  <c r="BY1240"/>
  <c r="CJ1240"/>
  <c r="BX1240"/>
  <c r="CF1240"/>
  <c r="CI1240"/>
  <c r="CG1240"/>
  <c r="CD1240"/>
  <c r="CB1240"/>
  <c r="CO1240"/>
  <c r="CN1176"/>
  <c r="CF1176"/>
  <c r="BX1176"/>
  <c r="CM1176"/>
  <c r="CE1176"/>
  <c r="BW1176"/>
  <c r="CL1176"/>
  <c r="CD1176"/>
  <c r="CI1176"/>
  <c r="CA1176"/>
  <c r="CK1176"/>
  <c r="CJ1176"/>
  <c r="CH1176"/>
  <c r="CC1176"/>
  <c r="CG1176"/>
  <c r="CB1176"/>
  <c r="BZ1176"/>
  <c r="CP1176"/>
  <c r="BY1176"/>
  <c r="CO1176"/>
  <c r="CN1112"/>
  <c r="CF1112"/>
  <c r="BX1112"/>
  <c r="CM1112"/>
  <c r="CE1112"/>
  <c r="BW1112"/>
  <c r="CL1112"/>
  <c r="CD1112"/>
  <c r="CI1112"/>
  <c r="CA1112"/>
  <c r="CK1112"/>
  <c r="CJ1112"/>
  <c r="CH1112"/>
  <c r="CC1112"/>
  <c r="CG1112"/>
  <c r="CB1112"/>
  <c r="BZ1112"/>
  <c r="CP1112"/>
  <c r="BY1112"/>
  <c r="CO1112"/>
  <c r="CI1048"/>
  <c r="CA1048"/>
  <c r="CP1048"/>
  <c r="CH1048"/>
  <c r="BZ1048"/>
  <c r="CO1048"/>
  <c r="CG1048"/>
  <c r="BY1048"/>
  <c r="CM1048"/>
  <c r="CE1048"/>
  <c r="BW1048"/>
  <c r="CF1048"/>
  <c r="CD1048"/>
  <c r="CC1048"/>
  <c r="CN1048"/>
  <c r="BX1048"/>
  <c r="CB1048"/>
  <c r="CJ1048"/>
  <c r="CL1048"/>
  <c r="CK1048"/>
  <c r="CI984"/>
  <c r="CA984"/>
  <c r="CP984"/>
  <c r="CH984"/>
  <c r="BZ984"/>
  <c r="CM984"/>
  <c r="CE984"/>
  <c r="BW984"/>
  <c r="CO984"/>
  <c r="CC984"/>
  <c r="CN984"/>
  <c r="CB984"/>
  <c r="CL984"/>
  <c r="BY984"/>
  <c r="CJ984"/>
  <c r="BX984"/>
  <c r="CK984"/>
  <c r="CG984"/>
  <c r="CF984"/>
  <c r="CD984"/>
  <c r="CP920"/>
  <c r="CH920"/>
  <c r="BZ920"/>
  <c r="CO920"/>
  <c r="CG920"/>
  <c r="BY920"/>
  <c r="CN920"/>
  <c r="CF920"/>
  <c r="BX920"/>
  <c r="CL920"/>
  <c r="CD920"/>
  <c r="CE920"/>
  <c r="CC920"/>
  <c r="CB920"/>
  <c r="CM920"/>
  <c r="BW920"/>
  <c r="CK920"/>
  <c r="CJ920"/>
  <c r="CA920"/>
  <c r="CI920"/>
  <c r="CP856"/>
  <c r="CH856"/>
  <c r="BZ856"/>
  <c r="CO856"/>
  <c r="CG856"/>
  <c r="BY856"/>
  <c r="CL856"/>
  <c r="CD856"/>
  <c r="CN856"/>
  <c r="CB856"/>
  <c r="CM856"/>
  <c r="CA856"/>
  <c r="CK856"/>
  <c r="BX856"/>
  <c r="CI856"/>
  <c r="BW856"/>
  <c r="CJ856"/>
  <c r="CF856"/>
  <c r="CE856"/>
  <c r="CC856"/>
  <c r="CM792"/>
  <c r="CE792"/>
  <c r="BW792"/>
  <c r="CL792"/>
  <c r="CD792"/>
  <c r="CK792"/>
  <c r="CC792"/>
  <c r="CI792"/>
  <c r="CA792"/>
  <c r="CJ792"/>
  <c r="CH792"/>
  <c r="CG792"/>
  <c r="CB792"/>
  <c r="CP792"/>
  <c r="CO792"/>
  <c r="CF792"/>
  <c r="CN792"/>
  <c r="BZ792"/>
  <c r="BY792"/>
  <c r="BX792"/>
  <c r="CM728"/>
  <c r="CE728"/>
  <c r="BW728"/>
  <c r="CL728"/>
  <c r="CD728"/>
  <c r="CK728"/>
  <c r="CC728"/>
  <c r="CI728"/>
  <c r="CA728"/>
  <c r="CJ728"/>
  <c r="CH728"/>
  <c r="CG728"/>
  <c r="CB728"/>
  <c r="CP728"/>
  <c r="CO728"/>
  <c r="CF728"/>
  <c r="BZ728"/>
  <c r="CN728"/>
  <c r="BY728"/>
  <c r="BX728"/>
  <c r="CM664"/>
  <c r="CE664"/>
  <c r="BW664"/>
  <c r="CL664"/>
  <c r="CD664"/>
  <c r="CI664"/>
  <c r="CA664"/>
  <c r="CF664"/>
  <c r="CP664"/>
  <c r="CC664"/>
  <c r="CO664"/>
  <c r="CB664"/>
  <c r="CK664"/>
  <c r="BY664"/>
  <c r="CN664"/>
  <c r="CJ664"/>
  <c r="CH664"/>
  <c r="BZ664"/>
  <c r="BX664"/>
  <c r="CG664"/>
  <c r="CO600"/>
  <c r="CG600"/>
  <c r="BY600"/>
  <c r="CN600"/>
  <c r="CF600"/>
  <c r="BX600"/>
  <c r="CM600"/>
  <c r="CE600"/>
  <c r="BW600"/>
  <c r="CK600"/>
  <c r="CC600"/>
  <c r="CL600"/>
  <c r="CJ600"/>
  <c r="CI600"/>
  <c r="CD600"/>
  <c r="CA600"/>
  <c r="CH600"/>
  <c r="BZ600"/>
  <c r="CP600"/>
  <c r="CB600"/>
  <c r="CO536"/>
  <c r="CG536"/>
  <c r="BY536"/>
  <c r="CN536"/>
  <c r="CF536"/>
  <c r="BX536"/>
  <c r="CM536"/>
  <c r="CE536"/>
  <c r="BW536"/>
  <c r="CK536"/>
  <c r="CC536"/>
  <c r="CL536"/>
  <c r="CJ536"/>
  <c r="CI536"/>
  <c r="CD536"/>
  <c r="CA536"/>
  <c r="CB536"/>
  <c r="BZ536"/>
  <c r="CH536"/>
  <c r="CP536"/>
  <c r="CO472"/>
  <c r="CG472"/>
  <c r="BY472"/>
  <c r="CN472"/>
  <c r="CF472"/>
  <c r="BX472"/>
  <c r="CM472"/>
  <c r="CE472"/>
  <c r="BW472"/>
  <c r="CK472"/>
  <c r="CC472"/>
  <c r="CL472"/>
  <c r="CJ472"/>
  <c r="CI472"/>
  <c r="CD472"/>
  <c r="CA472"/>
  <c r="BZ472"/>
  <c r="CH472"/>
  <c r="CP472"/>
  <c r="CB472"/>
  <c r="CO408"/>
  <c r="CG408"/>
  <c r="BY408"/>
  <c r="CN408"/>
  <c r="CF408"/>
  <c r="BX408"/>
  <c r="CM408"/>
  <c r="CE408"/>
  <c r="BW408"/>
  <c r="CK408"/>
  <c r="CC408"/>
  <c r="CL408"/>
  <c r="CJ408"/>
  <c r="CI408"/>
  <c r="CD408"/>
  <c r="CA408"/>
  <c r="CB408"/>
  <c r="BZ408"/>
  <c r="CH408"/>
  <c r="CP408"/>
  <c r="CO344"/>
  <c r="CG344"/>
  <c r="BY344"/>
  <c r="CN344"/>
  <c r="CF344"/>
  <c r="BX344"/>
  <c r="CM344"/>
  <c r="CE344"/>
  <c r="BW344"/>
  <c r="CK344"/>
  <c r="CC344"/>
  <c r="CL344"/>
  <c r="CJ344"/>
  <c r="CI344"/>
  <c r="CD344"/>
  <c r="CA344"/>
  <c r="CH344"/>
  <c r="CB344"/>
  <c r="BZ344"/>
  <c r="CP344"/>
  <c r="CO280"/>
  <c r="CG280"/>
  <c r="BY280"/>
  <c r="CK280"/>
  <c r="CC280"/>
  <c r="CF280"/>
  <c r="CP280"/>
  <c r="CE280"/>
  <c r="CN280"/>
  <c r="CD280"/>
  <c r="CL280"/>
  <c r="CA280"/>
  <c r="CI280"/>
  <c r="CH280"/>
  <c r="CB280"/>
  <c r="BZ280"/>
  <c r="BX280"/>
  <c r="BW280"/>
  <c r="CM280"/>
  <c r="CJ280"/>
  <c r="CO216"/>
  <c r="CG216"/>
  <c r="BY216"/>
  <c r="CN216"/>
  <c r="CF216"/>
  <c r="BX216"/>
  <c r="CM216"/>
  <c r="CE216"/>
  <c r="BW216"/>
  <c r="CK216"/>
  <c r="CC216"/>
  <c r="CA216"/>
  <c r="CP216"/>
  <c r="BZ216"/>
  <c r="CJ216"/>
  <c r="CD216"/>
  <c r="CL216"/>
  <c r="CI216"/>
  <c r="CH216"/>
  <c r="CB216"/>
  <c r="CO152"/>
  <c r="CG152"/>
  <c r="BY152"/>
  <c r="CN152"/>
  <c r="CF152"/>
  <c r="BX152"/>
  <c r="CM152"/>
  <c r="CE152"/>
  <c r="BW152"/>
  <c r="CK152"/>
  <c r="CC152"/>
  <c r="CA152"/>
  <c r="CB152"/>
  <c r="CP152"/>
  <c r="BZ152"/>
  <c r="CJ152"/>
  <c r="CL152"/>
  <c r="CD152"/>
  <c r="CI152"/>
  <c r="CH152"/>
  <c r="CL1889"/>
  <c r="CD1889"/>
  <c r="CH1889"/>
  <c r="BY1889"/>
  <c r="CM1889"/>
  <c r="CB1889"/>
  <c r="CI1889"/>
  <c r="BW1889"/>
  <c r="CK1889"/>
  <c r="BX1889"/>
  <c r="CJ1889"/>
  <c r="CG1889"/>
  <c r="CP1889"/>
  <c r="CC1889"/>
  <c r="CF1889"/>
  <c r="CE1889"/>
  <c r="CA1889"/>
  <c r="CO1889"/>
  <c r="CN1889"/>
  <c r="BZ1889"/>
  <c r="CN1633"/>
  <c r="CF1633"/>
  <c r="BX1633"/>
  <c r="CK1633"/>
  <c r="CC1633"/>
  <c r="CL1633"/>
  <c r="CA1633"/>
  <c r="CJ1633"/>
  <c r="BZ1633"/>
  <c r="CI1633"/>
  <c r="BY1633"/>
  <c r="CP1633"/>
  <c r="CE1633"/>
  <c r="BW1633"/>
  <c r="CO1633"/>
  <c r="CG1633"/>
  <c r="CM1633"/>
  <c r="CH1633"/>
  <c r="CD1633"/>
  <c r="CB1633"/>
  <c r="CI1313"/>
  <c r="CA1313"/>
  <c r="CP1313"/>
  <c r="CH1313"/>
  <c r="BZ1313"/>
  <c r="CO1313"/>
  <c r="CG1313"/>
  <c r="BY1313"/>
  <c r="CL1313"/>
  <c r="CD1313"/>
  <c r="CN1313"/>
  <c r="BX1313"/>
  <c r="CM1313"/>
  <c r="BW1313"/>
  <c r="CK1313"/>
  <c r="CE1313"/>
  <c r="CJ1313"/>
  <c r="CF1313"/>
  <c r="CC1313"/>
  <c r="CB1313"/>
  <c r="CM993"/>
  <c r="CE993"/>
  <c r="BW993"/>
  <c r="CL993"/>
  <c r="CD993"/>
  <c r="CI993"/>
  <c r="CA993"/>
  <c r="CO993"/>
  <c r="CB993"/>
  <c r="CN993"/>
  <c r="BZ993"/>
  <c r="CK993"/>
  <c r="BY993"/>
  <c r="CH993"/>
  <c r="BX993"/>
  <c r="CJ993"/>
  <c r="CP993"/>
  <c r="CG993"/>
  <c r="CF993"/>
  <c r="CC993"/>
  <c r="CI673"/>
  <c r="CA673"/>
  <c r="CP673"/>
  <c r="CH673"/>
  <c r="BZ673"/>
  <c r="CM673"/>
  <c r="CE673"/>
  <c r="BW673"/>
  <c r="CD673"/>
  <c r="CO673"/>
  <c r="CC673"/>
  <c r="CN673"/>
  <c r="CB673"/>
  <c r="CK673"/>
  <c r="BX673"/>
  <c r="CL673"/>
  <c r="CJ673"/>
  <c r="CG673"/>
  <c r="BY673"/>
  <c r="CF673"/>
  <c r="CK417"/>
  <c r="CC417"/>
  <c r="CJ417"/>
  <c r="CB417"/>
  <c r="CI417"/>
  <c r="CA417"/>
  <c r="CO417"/>
  <c r="CG417"/>
  <c r="BY417"/>
  <c r="CH417"/>
  <c r="CF417"/>
  <c r="CE417"/>
  <c r="CP417"/>
  <c r="BZ417"/>
  <c r="CM417"/>
  <c r="CN417"/>
  <c r="CL417"/>
  <c r="BX417"/>
  <c r="CD417"/>
  <c r="BW417"/>
  <c r="CK65"/>
  <c r="CC65"/>
  <c r="CJ65"/>
  <c r="CB65"/>
  <c r="CI65"/>
  <c r="CA65"/>
  <c r="CO65"/>
  <c r="CG65"/>
  <c r="BY65"/>
  <c r="CM65"/>
  <c r="BW65"/>
  <c r="CP65"/>
  <c r="BX65"/>
  <c r="CL65"/>
  <c r="CF65"/>
  <c r="BZ65"/>
  <c r="CH65"/>
  <c r="CE65"/>
  <c r="CD65"/>
  <c r="CN65"/>
  <c r="CO92"/>
  <c r="CG92"/>
  <c r="BY92"/>
  <c r="CN92"/>
  <c r="CF92"/>
  <c r="BX92"/>
  <c r="CM92"/>
  <c r="CE92"/>
  <c r="BW92"/>
  <c r="CK92"/>
  <c r="CC92"/>
  <c r="CA92"/>
  <c r="CD92"/>
  <c r="CB92"/>
  <c r="CP92"/>
  <c r="BZ92"/>
  <c r="CJ92"/>
  <c r="CL92"/>
  <c r="CI92"/>
  <c r="CH92"/>
  <c r="CK1854"/>
  <c r="CC1854"/>
  <c r="CP1854"/>
  <c r="CG1854"/>
  <c r="BX1854"/>
  <c r="CH1854"/>
  <c r="BW1854"/>
  <c r="CE1854"/>
  <c r="CO1854"/>
  <c r="CD1854"/>
  <c r="CN1854"/>
  <c r="CB1854"/>
  <c r="CJ1854"/>
  <c r="BY1854"/>
  <c r="CM1854"/>
  <c r="CL1854"/>
  <c r="CI1854"/>
  <c r="BZ1854"/>
  <c r="CF1854"/>
  <c r="CA1854"/>
  <c r="CO1598"/>
  <c r="CG1598"/>
  <c r="BY1598"/>
  <c r="CJ1598"/>
  <c r="CA1598"/>
  <c r="CI1598"/>
  <c r="BZ1598"/>
  <c r="CH1598"/>
  <c r="BX1598"/>
  <c r="CM1598"/>
  <c r="CD1598"/>
  <c r="CF1598"/>
  <c r="CE1598"/>
  <c r="CC1598"/>
  <c r="CN1598"/>
  <c r="CB1598"/>
  <c r="BW1598"/>
  <c r="CP1598"/>
  <c r="CL1598"/>
  <c r="CK1598"/>
  <c r="CM1406"/>
  <c r="CE1406"/>
  <c r="BW1406"/>
  <c r="CP1406"/>
  <c r="CH1406"/>
  <c r="BZ1406"/>
  <c r="CN1406"/>
  <c r="CC1406"/>
  <c r="CL1406"/>
  <c r="CB1406"/>
  <c r="CK1406"/>
  <c r="CA1406"/>
  <c r="CG1406"/>
  <c r="BY1406"/>
  <c r="BX1406"/>
  <c r="CI1406"/>
  <c r="CO1406"/>
  <c r="CJ1406"/>
  <c r="CF1406"/>
  <c r="CD1406"/>
  <c r="CN1150"/>
  <c r="CF1150"/>
  <c r="BX1150"/>
  <c r="CM1150"/>
  <c r="CE1150"/>
  <c r="BW1150"/>
  <c r="CL1150"/>
  <c r="CD1150"/>
  <c r="CI1150"/>
  <c r="CA1150"/>
  <c r="CC1150"/>
  <c r="CB1150"/>
  <c r="CP1150"/>
  <c r="BZ1150"/>
  <c r="CK1150"/>
  <c r="CO1150"/>
  <c r="CJ1150"/>
  <c r="CH1150"/>
  <c r="BY1150"/>
  <c r="CG1150"/>
  <c r="CP894"/>
  <c r="CH894"/>
  <c r="BZ894"/>
  <c r="CO894"/>
  <c r="CG894"/>
  <c r="BY894"/>
  <c r="CN894"/>
  <c r="CF894"/>
  <c r="BX894"/>
  <c r="CL894"/>
  <c r="CD894"/>
  <c r="CM894"/>
  <c r="BW894"/>
  <c r="CK894"/>
  <c r="CJ894"/>
  <c r="CE894"/>
  <c r="CI894"/>
  <c r="CC894"/>
  <c r="CB894"/>
  <c r="CA894"/>
  <c r="CM638"/>
  <c r="CE638"/>
  <c r="BW638"/>
  <c r="CI638"/>
  <c r="CA638"/>
  <c r="CK638"/>
  <c r="BZ638"/>
  <c r="CJ638"/>
  <c r="BY638"/>
  <c r="CH638"/>
  <c r="BX638"/>
  <c r="CP638"/>
  <c r="CF638"/>
  <c r="CO638"/>
  <c r="CN638"/>
  <c r="CG638"/>
  <c r="CD638"/>
  <c r="CL638"/>
  <c r="CC638"/>
  <c r="CB638"/>
  <c r="CO446"/>
  <c r="CG446"/>
  <c r="BY446"/>
  <c r="CN446"/>
  <c r="CF446"/>
  <c r="BX446"/>
  <c r="CM446"/>
  <c r="CE446"/>
  <c r="BW446"/>
  <c r="CK446"/>
  <c r="CC446"/>
  <c r="CD446"/>
  <c r="CB446"/>
  <c r="CA446"/>
  <c r="CL446"/>
  <c r="CI446"/>
  <c r="CJ446"/>
  <c r="CH446"/>
  <c r="CP446"/>
  <c r="BZ446"/>
  <c r="CO190"/>
  <c r="CG190"/>
  <c r="BY190"/>
  <c r="CN190"/>
  <c r="CF190"/>
  <c r="BX190"/>
  <c r="CM190"/>
  <c r="CE190"/>
  <c r="BW190"/>
  <c r="CK190"/>
  <c r="CC190"/>
  <c r="CI190"/>
  <c r="CJ190"/>
  <c r="CH190"/>
  <c r="CB190"/>
  <c r="CL190"/>
  <c r="CD190"/>
  <c r="CA190"/>
  <c r="CP190"/>
  <c r="BZ190"/>
  <c r="CO70"/>
  <c r="CG70"/>
  <c r="BY70"/>
  <c r="CN70"/>
  <c r="CF70"/>
  <c r="BX70"/>
  <c r="CM70"/>
  <c r="CE70"/>
  <c r="BW70"/>
  <c r="CK70"/>
  <c r="CC70"/>
  <c r="CI70"/>
  <c r="CB70"/>
  <c r="CH70"/>
  <c r="CD70"/>
  <c r="CL70"/>
  <c r="CA70"/>
  <c r="CP70"/>
  <c r="BZ70"/>
  <c r="CJ70"/>
  <c r="CM2003"/>
  <c r="CE2003"/>
  <c r="BW2003"/>
  <c r="CJ2003"/>
  <c r="CA2003"/>
  <c r="CP2003"/>
  <c r="CF2003"/>
  <c r="CI2003"/>
  <c r="BX2003"/>
  <c r="CH2003"/>
  <c r="CG2003"/>
  <c r="CN2003"/>
  <c r="CB2003"/>
  <c r="CD2003"/>
  <c r="CC2003"/>
  <c r="BZ2003"/>
  <c r="CO2003"/>
  <c r="CL2003"/>
  <c r="CK2003"/>
  <c r="BY2003"/>
  <c r="CJ1099"/>
  <c r="CB1099"/>
  <c r="CP1099"/>
  <c r="CH1099"/>
  <c r="BZ1099"/>
  <c r="CM1099"/>
  <c r="CE1099"/>
  <c r="BW1099"/>
  <c r="CO1099"/>
  <c r="CC1099"/>
  <c r="CN1099"/>
  <c r="CA1099"/>
  <c r="CL1099"/>
  <c r="BY1099"/>
  <c r="CI1099"/>
  <c r="CK1099"/>
  <c r="CG1099"/>
  <c r="CF1099"/>
  <c r="BX1099"/>
  <c r="CD1099"/>
  <c r="CK1866"/>
  <c r="CC1866"/>
  <c r="CN1866"/>
  <c r="CE1866"/>
  <c r="CH1866"/>
  <c r="BX1866"/>
  <c r="CP1866"/>
  <c r="CD1866"/>
  <c r="CO1866"/>
  <c r="CB1866"/>
  <c r="CM1866"/>
  <c r="CA1866"/>
  <c r="CI1866"/>
  <c r="BW1866"/>
  <c r="CL1866"/>
  <c r="CJ1866"/>
  <c r="CG1866"/>
  <c r="BY1866"/>
  <c r="CF1866"/>
  <c r="BZ1866"/>
  <c r="CK1546"/>
  <c r="CC1546"/>
  <c r="CN1546"/>
  <c r="CF1546"/>
  <c r="BX1546"/>
  <c r="CJ1546"/>
  <c r="BZ1546"/>
  <c r="CI1546"/>
  <c r="BY1546"/>
  <c r="CH1546"/>
  <c r="BW1546"/>
  <c r="CO1546"/>
  <c r="CD1546"/>
  <c r="CG1546"/>
  <c r="CE1546"/>
  <c r="CB1546"/>
  <c r="CP1546"/>
  <c r="CM1546"/>
  <c r="CA1546"/>
  <c r="CL1546"/>
  <c r="CP1226"/>
  <c r="CH1226"/>
  <c r="BZ1226"/>
  <c r="CN1226"/>
  <c r="CE1226"/>
  <c r="CM1226"/>
  <c r="CD1226"/>
  <c r="CL1226"/>
  <c r="CC1226"/>
  <c r="CI1226"/>
  <c r="BY1226"/>
  <c r="CB1226"/>
  <c r="CA1226"/>
  <c r="BX1226"/>
  <c r="CK1226"/>
  <c r="BW1226"/>
  <c r="CO1226"/>
  <c r="CJ1226"/>
  <c r="CF1226"/>
  <c r="CG1226"/>
  <c r="CI970"/>
  <c r="CA970"/>
  <c r="CP970"/>
  <c r="CH970"/>
  <c r="BZ970"/>
  <c r="CM970"/>
  <c r="CE970"/>
  <c r="BW970"/>
  <c r="CN970"/>
  <c r="CB970"/>
  <c r="CL970"/>
  <c r="BY970"/>
  <c r="CK970"/>
  <c r="BX970"/>
  <c r="CG970"/>
  <c r="CJ970"/>
  <c r="CO970"/>
  <c r="CF970"/>
  <c r="CD970"/>
  <c r="CC970"/>
  <c r="CM714"/>
  <c r="CE714"/>
  <c r="BW714"/>
  <c r="CL714"/>
  <c r="CD714"/>
  <c r="CK714"/>
  <c r="CC714"/>
  <c r="CI714"/>
  <c r="CA714"/>
  <c r="CB714"/>
  <c r="CP714"/>
  <c r="BZ714"/>
  <c r="CO714"/>
  <c r="BY714"/>
  <c r="CJ714"/>
  <c r="CN714"/>
  <c r="CH714"/>
  <c r="CG714"/>
  <c r="BX714"/>
  <c r="CF714"/>
  <c r="CO394"/>
  <c r="CG394"/>
  <c r="BY394"/>
  <c r="CN394"/>
  <c r="CF394"/>
  <c r="BX394"/>
  <c r="CM394"/>
  <c r="CE394"/>
  <c r="BW394"/>
  <c r="CK394"/>
  <c r="CC394"/>
  <c r="CD394"/>
  <c r="CB394"/>
  <c r="CA394"/>
  <c r="CL394"/>
  <c r="CP394"/>
  <c r="CJ394"/>
  <c r="BZ394"/>
  <c r="CI394"/>
  <c r="CH394"/>
  <c r="CO1823"/>
  <c r="CG1823"/>
  <c r="BY1823"/>
  <c r="CL1823"/>
  <c r="CC1823"/>
  <c r="CK1823"/>
  <c r="CA1823"/>
  <c r="CF1823"/>
  <c r="CE1823"/>
  <c r="CP1823"/>
  <c r="CD1823"/>
  <c r="CJ1823"/>
  <c r="BX1823"/>
  <c r="CB1823"/>
  <c r="BZ1823"/>
  <c r="BW1823"/>
  <c r="CM1823"/>
  <c r="CN1823"/>
  <c r="CI1823"/>
  <c r="CH1823"/>
  <c r="CM1503"/>
  <c r="CE1503"/>
  <c r="BW1503"/>
  <c r="CL1503"/>
  <c r="CD1503"/>
  <c r="CP1503"/>
  <c r="CH1503"/>
  <c r="BZ1503"/>
  <c r="CC1503"/>
  <c r="CO1503"/>
  <c r="CB1503"/>
  <c r="CN1503"/>
  <c r="CA1503"/>
  <c r="CI1503"/>
  <c r="BY1503"/>
  <c r="BX1503"/>
  <c r="CJ1503"/>
  <c r="CK1503"/>
  <c r="CG1503"/>
  <c r="CF1503"/>
  <c r="CI1247"/>
  <c r="CA1247"/>
  <c r="CO1247"/>
  <c r="CG1247"/>
  <c r="BY1247"/>
  <c r="CL1247"/>
  <c r="CD1247"/>
  <c r="CN1247"/>
  <c r="CB1247"/>
  <c r="CM1247"/>
  <c r="BZ1247"/>
  <c r="CK1247"/>
  <c r="BX1247"/>
  <c r="CF1247"/>
  <c r="BW1247"/>
  <c r="CJ1247"/>
  <c r="CP1247"/>
  <c r="CH1247"/>
  <c r="CE1247"/>
  <c r="CC1247"/>
  <c r="CM991"/>
  <c r="CE991"/>
  <c r="BW991"/>
  <c r="CL991"/>
  <c r="CD991"/>
  <c r="CI991"/>
  <c r="CA991"/>
  <c r="CP991"/>
  <c r="CC991"/>
  <c r="CO991"/>
  <c r="CB991"/>
  <c r="CN991"/>
  <c r="BZ991"/>
  <c r="CJ991"/>
  <c r="BX991"/>
  <c r="CK991"/>
  <c r="CH991"/>
  <c r="CG991"/>
  <c r="BY991"/>
  <c r="CF991"/>
  <c r="CI735"/>
  <c r="CA735"/>
  <c r="CP735"/>
  <c r="CH735"/>
  <c r="BZ735"/>
  <c r="CO735"/>
  <c r="CG735"/>
  <c r="BY735"/>
  <c r="CM735"/>
  <c r="CE735"/>
  <c r="BW735"/>
  <c r="CN735"/>
  <c r="BX735"/>
  <c r="CL735"/>
  <c r="CK735"/>
  <c r="CF735"/>
  <c r="CJ735"/>
  <c r="CD735"/>
  <c r="CC735"/>
  <c r="CB735"/>
  <c r="CK543"/>
  <c r="CC543"/>
  <c r="CJ543"/>
  <c r="CB543"/>
  <c r="CI543"/>
  <c r="CA543"/>
  <c r="CO543"/>
  <c r="CG543"/>
  <c r="BY543"/>
  <c r="CP543"/>
  <c r="BZ543"/>
  <c r="CN543"/>
  <c r="BX543"/>
  <c r="CM543"/>
  <c r="BW543"/>
  <c r="CH543"/>
  <c r="CL543"/>
  <c r="CF543"/>
  <c r="CE543"/>
  <c r="CD543"/>
  <c r="CK287"/>
  <c r="CC287"/>
  <c r="CJ287"/>
  <c r="CB287"/>
  <c r="CO287"/>
  <c r="CG287"/>
  <c r="BY287"/>
  <c r="CL287"/>
  <c r="BX287"/>
  <c r="CI287"/>
  <c r="BW287"/>
  <c r="CH287"/>
  <c r="CE287"/>
  <c r="CN287"/>
  <c r="CM287"/>
  <c r="CF287"/>
  <c r="CD287"/>
  <c r="CA287"/>
  <c r="BZ287"/>
  <c r="CP287"/>
  <c r="CK63"/>
  <c r="CC63"/>
  <c r="CJ63"/>
  <c r="CB63"/>
  <c r="CI63"/>
  <c r="CA63"/>
  <c r="CO63"/>
  <c r="CG63"/>
  <c r="BY63"/>
  <c r="CE63"/>
  <c r="CN63"/>
  <c r="CD63"/>
  <c r="BX63"/>
  <c r="CP63"/>
  <c r="BZ63"/>
  <c r="CM63"/>
  <c r="BW63"/>
  <c r="CL63"/>
  <c r="CH63"/>
  <c r="CF63"/>
  <c r="CL1917"/>
  <c r="CD1917"/>
  <c r="CO1917"/>
  <c r="CF1917"/>
  <c r="BW1917"/>
  <c r="CG1917"/>
  <c r="CE1917"/>
  <c r="CP1917"/>
  <c r="CC1917"/>
  <c r="CN1917"/>
  <c r="CB1917"/>
  <c r="CJ1917"/>
  <c r="BY1917"/>
  <c r="CA1917"/>
  <c r="BZ1917"/>
  <c r="BX1917"/>
  <c r="CK1917"/>
  <c r="CM1917"/>
  <c r="CI1917"/>
  <c r="CH1917"/>
  <c r="CP1661"/>
  <c r="CH1661"/>
  <c r="BZ1661"/>
  <c r="CI1661"/>
  <c r="BY1661"/>
  <c r="CK1661"/>
  <c r="CA1661"/>
  <c r="CJ1661"/>
  <c r="BX1661"/>
  <c r="CO1661"/>
  <c r="CE1661"/>
  <c r="CL1661"/>
  <c r="CG1661"/>
  <c r="CF1661"/>
  <c r="CB1661"/>
  <c r="CN1661"/>
  <c r="CC1661"/>
  <c r="CD1661"/>
  <c r="CM1661"/>
  <c r="BW1661"/>
  <c r="CI1341"/>
  <c r="CA1341"/>
  <c r="CP1341"/>
  <c r="CH1341"/>
  <c r="BZ1341"/>
  <c r="CO1341"/>
  <c r="CG1341"/>
  <c r="BY1341"/>
  <c r="CL1341"/>
  <c r="CD1341"/>
  <c r="CN1341"/>
  <c r="BX1341"/>
  <c r="CM1341"/>
  <c r="BW1341"/>
  <c r="CK1341"/>
  <c r="CE1341"/>
  <c r="CJ1341"/>
  <c r="CF1341"/>
  <c r="CC1341"/>
  <c r="CB1341"/>
  <c r="CM1021"/>
  <c r="CE1021"/>
  <c r="BW1021"/>
  <c r="CL1021"/>
  <c r="CD1021"/>
  <c r="CK1021"/>
  <c r="CC1021"/>
  <c r="CI1021"/>
  <c r="CA1021"/>
  <c r="CB1021"/>
  <c r="CP1021"/>
  <c r="BZ1021"/>
  <c r="CO1021"/>
  <c r="BY1021"/>
  <c r="CJ1021"/>
  <c r="BX1021"/>
  <c r="CN1021"/>
  <c r="CH1021"/>
  <c r="CG1021"/>
  <c r="CF1021"/>
  <c r="CI765"/>
  <c r="CA765"/>
  <c r="CP765"/>
  <c r="CH765"/>
  <c r="BZ765"/>
  <c r="CO765"/>
  <c r="CG765"/>
  <c r="BY765"/>
  <c r="CM765"/>
  <c r="CE765"/>
  <c r="BW765"/>
  <c r="CF765"/>
  <c r="CD765"/>
  <c r="CC765"/>
  <c r="CN765"/>
  <c r="BX765"/>
  <c r="CL765"/>
  <c r="CK765"/>
  <c r="CB765"/>
  <c r="CJ765"/>
  <c r="CK445"/>
  <c r="CC445"/>
  <c r="CJ445"/>
  <c r="CB445"/>
  <c r="CI445"/>
  <c r="CA445"/>
  <c r="CO445"/>
  <c r="CG445"/>
  <c r="BY445"/>
  <c r="CH445"/>
  <c r="CF445"/>
  <c r="CE445"/>
  <c r="CP445"/>
  <c r="BZ445"/>
  <c r="BW445"/>
  <c r="CN445"/>
  <c r="CD445"/>
  <c r="CM445"/>
  <c r="CL445"/>
  <c r="BX445"/>
  <c r="CK125"/>
  <c r="CC125"/>
  <c r="CJ125"/>
  <c r="CB125"/>
  <c r="CI125"/>
  <c r="CA125"/>
  <c r="CO125"/>
  <c r="CG125"/>
  <c r="BY125"/>
  <c r="CM125"/>
  <c r="BW125"/>
  <c r="BX125"/>
  <c r="CL125"/>
  <c r="BZ125"/>
  <c r="CH125"/>
  <c r="CF125"/>
  <c r="CP125"/>
  <c r="CE125"/>
  <c r="CD125"/>
  <c r="CN125"/>
  <c r="CK1544"/>
  <c r="CC1544"/>
  <c r="CN1544"/>
  <c r="CF1544"/>
  <c r="BX1544"/>
  <c r="CH1544"/>
  <c r="BW1544"/>
  <c r="CG1544"/>
  <c r="CP1544"/>
  <c r="CE1544"/>
  <c r="CL1544"/>
  <c r="CA1544"/>
  <c r="CD1544"/>
  <c r="CB1544"/>
  <c r="BZ1544"/>
  <c r="CM1544"/>
  <c r="CO1544"/>
  <c r="CJ1544"/>
  <c r="CI1544"/>
  <c r="BY1544"/>
  <c r="CM1280"/>
  <c r="CE1280"/>
  <c r="BW1280"/>
  <c r="CL1280"/>
  <c r="CD1280"/>
  <c r="CK1280"/>
  <c r="CC1280"/>
  <c r="CP1280"/>
  <c r="CH1280"/>
  <c r="BZ1280"/>
  <c r="CB1280"/>
  <c r="CA1280"/>
  <c r="CO1280"/>
  <c r="BY1280"/>
  <c r="CI1280"/>
  <c r="BX1280"/>
  <c r="CN1280"/>
  <c r="CJ1280"/>
  <c r="CG1280"/>
  <c r="CF1280"/>
  <c r="CI960"/>
  <c r="CA960"/>
  <c r="CM960"/>
  <c r="CE960"/>
  <c r="BW960"/>
  <c r="CN960"/>
  <c r="CC960"/>
  <c r="CL960"/>
  <c r="CB960"/>
  <c r="CK960"/>
  <c r="BZ960"/>
  <c r="CH960"/>
  <c r="BX960"/>
  <c r="BY960"/>
  <c r="CP960"/>
  <c r="CJ960"/>
  <c r="CO960"/>
  <c r="CG960"/>
  <c r="CD960"/>
  <c r="CF960"/>
  <c r="CM640"/>
  <c r="CE640"/>
  <c r="BW640"/>
  <c r="CI640"/>
  <c r="CA640"/>
  <c r="CN640"/>
  <c r="CC640"/>
  <c r="CL640"/>
  <c r="CB640"/>
  <c r="CK640"/>
  <c r="BZ640"/>
  <c r="CH640"/>
  <c r="BX640"/>
  <c r="BY640"/>
  <c r="CP640"/>
  <c r="CJ640"/>
  <c r="CO640"/>
  <c r="CG640"/>
  <c r="CF640"/>
  <c r="CD640"/>
  <c r="CO320"/>
  <c r="CG320"/>
  <c r="BY320"/>
  <c r="CN320"/>
  <c r="CF320"/>
  <c r="BX320"/>
  <c r="CM320"/>
  <c r="CE320"/>
  <c r="BW320"/>
  <c r="CK320"/>
  <c r="CC320"/>
  <c r="CL320"/>
  <c r="CJ320"/>
  <c r="CI320"/>
  <c r="CD320"/>
  <c r="CA320"/>
  <c r="BZ320"/>
  <c r="CH320"/>
  <c r="CP320"/>
  <c r="CB320"/>
  <c r="CO1817"/>
  <c r="CG1817"/>
  <c r="BY1817"/>
  <c r="CM1817"/>
  <c r="CD1817"/>
  <c r="CF1817"/>
  <c r="CH1817"/>
  <c r="CE1817"/>
  <c r="CP1817"/>
  <c r="CC1817"/>
  <c r="CK1817"/>
  <c r="BZ1817"/>
  <c r="CB1817"/>
  <c r="CA1817"/>
  <c r="BX1817"/>
  <c r="CL1817"/>
  <c r="BW1817"/>
  <c r="CJ1817"/>
  <c r="CI1817"/>
  <c r="CN1817"/>
  <c r="CO1561"/>
  <c r="CG1561"/>
  <c r="BY1561"/>
  <c r="CN1561"/>
  <c r="CF1561"/>
  <c r="BX1561"/>
  <c r="CJ1561"/>
  <c r="CB1561"/>
  <c r="CP1561"/>
  <c r="CC1561"/>
  <c r="CM1561"/>
  <c r="CA1561"/>
  <c r="CL1561"/>
  <c r="BZ1561"/>
  <c r="CH1561"/>
  <c r="CK1561"/>
  <c r="CI1561"/>
  <c r="CE1561"/>
  <c r="CD1561"/>
  <c r="BW1561"/>
  <c r="CI1241"/>
  <c r="CA1241"/>
  <c r="CO1241"/>
  <c r="CG1241"/>
  <c r="BY1241"/>
  <c r="CL1241"/>
  <c r="CD1241"/>
  <c r="CF1241"/>
  <c r="CE1241"/>
  <c r="CP1241"/>
  <c r="CC1241"/>
  <c r="CK1241"/>
  <c r="BX1241"/>
  <c r="CN1241"/>
  <c r="CM1241"/>
  <c r="CJ1241"/>
  <c r="CB1241"/>
  <c r="CH1241"/>
  <c r="BZ1241"/>
  <c r="BW1241"/>
  <c r="CM985"/>
  <c r="CE985"/>
  <c r="BW985"/>
  <c r="CL985"/>
  <c r="CD985"/>
  <c r="CI985"/>
  <c r="CA985"/>
  <c r="CH985"/>
  <c r="CG985"/>
  <c r="CF985"/>
  <c r="CO985"/>
  <c r="CB985"/>
  <c r="CC985"/>
  <c r="BZ985"/>
  <c r="BY985"/>
  <c r="CP985"/>
  <c r="CN985"/>
  <c r="CK985"/>
  <c r="BX985"/>
  <c r="CJ985"/>
  <c r="CI729"/>
  <c r="CA729"/>
  <c r="CP729"/>
  <c r="CH729"/>
  <c r="BZ729"/>
  <c r="CO729"/>
  <c r="CG729"/>
  <c r="BY729"/>
  <c r="CM729"/>
  <c r="CE729"/>
  <c r="BW729"/>
  <c r="CF729"/>
  <c r="CD729"/>
  <c r="CC729"/>
  <c r="CN729"/>
  <c r="BX729"/>
  <c r="CB729"/>
  <c r="CK729"/>
  <c r="CJ729"/>
  <c r="CL729"/>
  <c r="CK473"/>
  <c r="CC473"/>
  <c r="CJ473"/>
  <c r="CB473"/>
  <c r="CI473"/>
  <c r="CA473"/>
  <c r="CO473"/>
  <c r="CG473"/>
  <c r="BY473"/>
  <c r="CH473"/>
  <c r="CF473"/>
  <c r="CE473"/>
  <c r="CP473"/>
  <c r="BZ473"/>
  <c r="CM473"/>
  <c r="CN473"/>
  <c r="CL473"/>
  <c r="BX473"/>
  <c r="CD473"/>
  <c r="BW473"/>
  <c r="CK217"/>
  <c r="CC217"/>
  <c r="CJ217"/>
  <c r="CB217"/>
  <c r="CI217"/>
  <c r="CA217"/>
  <c r="CO217"/>
  <c r="CG217"/>
  <c r="BY217"/>
  <c r="CM217"/>
  <c r="BW217"/>
  <c r="CF217"/>
  <c r="BZ217"/>
  <c r="BX217"/>
  <c r="CL217"/>
  <c r="CN217"/>
  <c r="CH217"/>
  <c r="CE217"/>
  <c r="CD217"/>
  <c r="CP217"/>
  <c r="CO16"/>
  <c r="CG16"/>
  <c r="BY16"/>
  <c r="CN16"/>
  <c r="CF16"/>
  <c r="BX16"/>
  <c r="CM16"/>
  <c r="CE16"/>
  <c r="BW16"/>
  <c r="CK16"/>
  <c r="CC16"/>
  <c r="CA16"/>
  <c r="CB16"/>
  <c r="CP16"/>
  <c r="BZ16"/>
  <c r="CD16"/>
  <c r="CL16"/>
  <c r="CJ16"/>
  <c r="CI16"/>
  <c r="CH16"/>
  <c r="CL1782"/>
  <c r="CD1782"/>
  <c r="CH1782"/>
  <c r="BY1782"/>
  <c r="CM1782"/>
  <c r="CB1782"/>
  <c r="CI1782"/>
  <c r="BX1782"/>
  <c r="CJ1782"/>
  <c r="CG1782"/>
  <c r="CF1782"/>
  <c r="CO1782"/>
  <c r="CA1782"/>
  <c r="CE1782"/>
  <c r="CP1782"/>
  <c r="CK1782"/>
  <c r="CC1782"/>
  <c r="CN1782"/>
  <c r="BZ1782"/>
  <c r="BW1782"/>
  <c r="CK1590"/>
  <c r="CC1590"/>
  <c r="CJ1590"/>
  <c r="CB1590"/>
  <c r="CN1590"/>
  <c r="CF1590"/>
  <c r="BX1590"/>
  <c r="CL1590"/>
  <c r="BY1590"/>
  <c r="CI1590"/>
  <c r="BW1590"/>
  <c r="CH1590"/>
  <c r="CP1590"/>
  <c r="CD1590"/>
  <c r="CO1590"/>
  <c r="CE1590"/>
  <c r="CG1590"/>
  <c r="CM1590"/>
  <c r="CA1590"/>
  <c r="BZ1590"/>
  <c r="CP1398"/>
  <c r="CH1398"/>
  <c r="BZ1398"/>
  <c r="CM1398"/>
  <c r="CD1398"/>
  <c r="CL1398"/>
  <c r="CC1398"/>
  <c r="CK1398"/>
  <c r="CB1398"/>
  <c r="CG1398"/>
  <c r="BX1398"/>
  <c r="CJ1398"/>
  <c r="CI1398"/>
  <c r="CF1398"/>
  <c r="BY1398"/>
  <c r="CO1398"/>
  <c r="CE1398"/>
  <c r="CN1398"/>
  <c r="CA1398"/>
  <c r="BW1398"/>
  <c r="CN1142"/>
  <c r="CF1142"/>
  <c r="BX1142"/>
  <c r="CM1142"/>
  <c r="CE1142"/>
  <c r="BW1142"/>
  <c r="CL1142"/>
  <c r="CD1142"/>
  <c r="CI1142"/>
  <c r="CA1142"/>
  <c r="CC1142"/>
  <c r="CB1142"/>
  <c r="CP1142"/>
  <c r="BZ1142"/>
  <c r="CK1142"/>
  <c r="CO1142"/>
  <c r="CJ1142"/>
  <c r="CH1142"/>
  <c r="BY1142"/>
  <c r="CG1142"/>
  <c r="CP886"/>
  <c r="CH886"/>
  <c r="BZ886"/>
  <c r="CO886"/>
  <c r="CG886"/>
  <c r="BY886"/>
  <c r="CN886"/>
  <c r="CF886"/>
  <c r="BX886"/>
  <c r="CL886"/>
  <c r="CD886"/>
  <c r="CM886"/>
  <c r="BW886"/>
  <c r="CK886"/>
  <c r="CJ886"/>
  <c r="CE886"/>
  <c r="CI886"/>
  <c r="CC886"/>
  <c r="CB886"/>
  <c r="CA886"/>
  <c r="CM630"/>
  <c r="CE630"/>
  <c r="BW630"/>
  <c r="CI630"/>
  <c r="CA630"/>
  <c r="CK630"/>
  <c r="BZ630"/>
  <c r="CJ630"/>
  <c r="BY630"/>
  <c r="CH630"/>
  <c r="BX630"/>
  <c r="CP630"/>
  <c r="CF630"/>
  <c r="CG630"/>
  <c r="CD630"/>
  <c r="CC630"/>
  <c r="CN630"/>
  <c r="CO630"/>
  <c r="CL630"/>
  <c r="CB630"/>
  <c r="CO502"/>
  <c r="CG502"/>
  <c r="BY502"/>
  <c r="CN502"/>
  <c r="CF502"/>
  <c r="BX502"/>
  <c r="CM502"/>
  <c r="CE502"/>
  <c r="BW502"/>
  <c r="CK502"/>
  <c r="CC502"/>
  <c r="CD502"/>
  <c r="CB502"/>
  <c r="CA502"/>
  <c r="CL502"/>
  <c r="CI502"/>
  <c r="CP502"/>
  <c r="CJ502"/>
  <c r="CH502"/>
  <c r="BZ502"/>
  <c r="CO310"/>
  <c r="CG310"/>
  <c r="BY310"/>
  <c r="CN310"/>
  <c r="CF310"/>
  <c r="BX310"/>
  <c r="CK310"/>
  <c r="CC310"/>
  <c r="CL310"/>
  <c r="BZ310"/>
  <c r="CJ310"/>
  <c r="BW310"/>
  <c r="CI310"/>
  <c r="CE310"/>
  <c r="CP310"/>
  <c r="CM310"/>
  <c r="CH310"/>
  <c r="CD310"/>
  <c r="CB310"/>
  <c r="CA310"/>
  <c r="CO118"/>
  <c r="CG118"/>
  <c r="BY118"/>
  <c r="CN118"/>
  <c r="CF118"/>
  <c r="BX118"/>
  <c r="CM118"/>
  <c r="CE118"/>
  <c r="BW118"/>
  <c r="CK118"/>
  <c r="CC118"/>
  <c r="CI118"/>
  <c r="CH118"/>
  <c r="CD118"/>
  <c r="CB118"/>
  <c r="CA118"/>
  <c r="CP118"/>
  <c r="BZ118"/>
  <c r="CL118"/>
  <c r="CJ118"/>
  <c r="CP1803"/>
  <c r="CH1803"/>
  <c r="BZ1803"/>
  <c r="CI1803"/>
  <c r="BY1803"/>
  <c r="CM1803"/>
  <c r="CC1803"/>
  <c r="CL1803"/>
  <c r="CB1803"/>
  <c r="CK1803"/>
  <c r="CA1803"/>
  <c r="CF1803"/>
  <c r="BX1803"/>
  <c r="BW1803"/>
  <c r="CO1803"/>
  <c r="CG1803"/>
  <c r="CN1803"/>
  <c r="CJ1803"/>
  <c r="CE1803"/>
  <c r="CD1803"/>
  <c r="CK1858"/>
  <c r="CC1858"/>
  <c r="CI1858"/>
  <c r="BZ1858"/>
  <c r="CL1858"/>
  <c r="CA1858"/>
  <c r="CH1858"/>
  <c r="BW1858"/>
  <c r="CG1858"/>
  <c r="CF1858"/>
  <c r="CN1858"/>
  <c r="CB1858"/>
  <c r="CE1858"/>
  <c r="CD1858"/>
  <c r="BY1858"/>
  <c r="CO1858"/>
  <c r="CP1858"/>
  <c r="CM1858"/>
  <c r="CJ1858"/>
  <c r="BX1858"/>
  <c r="CN1538"/>
  <c r="CF1538"/>
  <c r="BX1538"/>
  <c r="CO1538"/>
  <c r="CE1538"/>
  <c r="CM1538"/>
  <c r="CD1538"/>
  <c r="CL1538"/>
  <c r="CC1538"/>
  <c r="CI1538"/>
  <c r="BZ1538"/>
  <c r="CK1538"/>
  <c r="CJ1538"/>
  <c r="CH1538"/>
  <c r="CA1538"/>
  <c r="CB1538"/>
  <c r="CG1538"/>
  <c r="CP1538"/>
  <c r="BY1538"/>
  <c r="BW1538"/>
  <c r="CM1282"/>
  <c r="CE1282"/>
  <c r="BW1282"/>
  <c r="CL1282"/>
  <c r="CD1282"/>
  <c r="CK1282"/>
  <c r="CC1282"/>
  <c r="CP1282"/>
  <c r="CH1282"/>
  <c r="BZ1282"/>
  <c r="CJ1282"/>
  <c r="CI1282"/>
  <c r="CG1282"/>
  <c r="CA1282"/>
  <c r="CO1282"/>
  <c r="CF1282"/>
  <c r="CN1282"/>
  <c r="CB1282"/>
  <c r="BX1282"/>
  <c r="BY1282"/>
  <c r="CP898"/>
  <c r="CH898"/>
  <c r="BZ898"/>
  <c r="CO898"/>
  <c r="CG898"/>
  <c r="BY898"/>
  <c r="CN898"/>
  <c r="CF898"/>
  <c r="BX898"/>
  <c r="CL898"/>
  <c r="CD898"/>
  <c r="CM898"/>
  <c r="BW898"/>
  <c r="CK898"/>
  <c r="CJ898"/>
  <c r="CE898"/>
  <c r="CI898"/>
  <c r="CC898"/>
  <c r="CB898"/>
  <c r="CA898"/>
  <c r="CO514"/>
  <c r="CG514"/>
  <c r="BY514"/>
  <c r="CN514"/>
  <c r="CF514"/>
  <c r="BX514"/>
  <c r="CM514"/>
  <c r="CE514"/>
  <c r="BW514"/>
  <c r="CK514"/>
  <c r="CC514"/>
  <c r="CD514"/>
  <c r="CB514"/>
  <c r="CA514"/>
  <c r="CL514"/>
  <c r="CP514"/>
  <c r="CJ514"/>
  <c r="CI514"/>
  <c r="CH514"/>
  <c r="BZ514"/>
  <c r="CI1943"/>
  <c r="CM1943"/>
  <c r="CD1943"/>
  <c r="CK1943"/>
  <c r="CA1943"/>
  <c r="CG1943"/>
  <c r="BX1943"/>
  <c r="CN1943"/>
  <c r="BZ1943"/>
  <c r="CL1943"/>
  <c r="BY1943"/>
  <c r="CJ1943"/>
  <c r="BW1943"/>
  <c r="CE1943"/>
  <c r="CH1943"/>
  <c r="CF1943"/>
  <c r="CC1943"/>
  <c r="CP1943"/>
  <c r="CO1943"/>
  <c r="CB1943"/>
  <c r="CL1751"/>
  <c r="CD1751"/>
  <c r="CH1751"/>
  <c r="BY1751"/>
  <c r="CK1751"/>
  <c r="CA1751"/>
  <c r="CJ1751"/>
  <c r="BZ1751"/>
  <c r="CI1751"/>
  <c r="BX1751"/>
  <c r="CO1751"/>
  <c r="CE1751"/>
  <c r="CG1751"/>
  <c r="CF1751"/>
  <c r="CB1751"/>
  <c r="BW1751"/>
  <c r="CP1751"/>
  <c r="CN1751"/>
  <c r="CM1751"/>
  <c r="CC1751"/>
  <c r="CM1495"/>
  <c r="CE1495"/>
  <c r="BW1495"/>
  <c r="CL1495"/>
  <c r="CD1495"/>
  <c r="CP1495"/>
  <c r="CH1495"/>
  <c r="BZ1495"/>
  <c r="CJ1495"/>
  <c r="BX1495"/>
  <c r="CI1495"/>
  <c r="CG1495"/>
  <c r="CO1495"/>
  <c r="CB1495"/>
  <c r="CF1495"/>
  <c r="CC1495"/>
  <c r="CA1495"/>
  <c r="BY1495"/>
  <c r="CN1495"/>
  <c r="CK1495"/>
  <c r="CI1239"/>
  <c r="CA1239"/>
  <c r="CO1239"/>
  <c r="CG1239"/>
  <c r="BY1239"/>
  <c r="CL1239"/>
  <c r="CD1239"/>
  <c r="CH1239"/>
  <c r="CF1239"/>
  <c r="CE1239"/>
  <c r="CM1239"/>
  <c r="BZ1239"/>
  <c r="CC1239"/>
  <c r="CB1239"/>
  <c r="BX1239"/>
  <c r="CP1239"/>
  <c r="BW1239"/>
  <c r="CN1239"/>
  <c r="CK1239"/>
  <c r="CJ1239"/>
  <c r="CM983"/>
  <c r="CE983"/>
  <c r="BW983"/>
  <c r="CL983"/>
  <c r="CD983"/>
  <c r="CI983"/>
  <c r="CA983"/>
  <c r="CJ983"/>
  <c r="BX983"/>
  <c r="CH983"/>
  <c r="CG983"/>
  <c r="CP983"/>
  <c r="CC983"/>
  <c r="CO983"/>
  <c r="CN983"/>
  <c r="CF983"/>
  <c r="CK983"/>
  <c r="CB983"/>
  <c r="BZ983"/>
  <c r="BY983"/>
  <c r="CI791"/>
  <c r="CA791"/>
  <c r="CP791"/>
  <c r="CH791"/>
  <c r="BZ791"/>
  <c r="CO791"/>
  <c r="CG791"/>
  <c r="BY791"/>
  <c r="CM791"/>
  <c r="CE791"/>
  <c r="BW791"/>
  <c r="CN791"/>
  <c r="BX791"/>
  <c r="CL791"/>
  <c r="CK791"/>
  <c r="CF791"/>
  <c r="CJ791"/>
  <c r="CD791"/>
  <c r="CC791"/>
  <c r="CB791"/>
  <c r="CK599"/>
  <c r="CC599"/>
  <c r="CJ599"/>
  <c r="CB599"/>
  <c r="CI599"/>
  <c r="CA599"/>
  <c r="CO599"/>
  <c r="CG599"/>
  <c r="BY599"/>
  <c r="CP599"/>
  <c r="BZ599"/>
  <c r="CN599"/>
  <c r="BX599"/>
  <c r="CM599"/>
  <c r="BW599"/>
  <c r="CH599"/>
  <c r="CF599"/>
  <c r="CL599"/>
  <c r="CE599"/>
  <c r="CD599"/>
  <c r="CK471"/>
  <c r="CC471"/>
  <c r="CJ471"/>
  <c r="CB471"/>
  <c r="CI471"/>
  <c r="CA471"/>
  <c r="CO471"/>
  <c r="CG471"/>
  <c r="BY471"/>
  <c r="CP471"/>
  <c r="BZ471"/>
  <c r="CN471"/>
  <c r="BX471"/>
  <c r="CM471"/>
  <c r="BW471"/>
  <c r="CH471"/>
  <c r="CF471"/>
  <c r="CL471"/>
  <c r="CE471"/>
  <c r="CD471"/>
  <c r="CK279"/>
  <c r="CC279"/>
  <c r="CO279"/>
  <c r="CG279"/>
  <c r="BY279"/>
  <c r="CP279"/>
  <c r="CE279"/>
  <c r="CN279"/>
  <c r="CD279"/>
  <c r="CM279"/>
  <c r="CB279"/>
  <c r="CJ279"/>
  <c r="BZ279"/>
  <c r="CH279"/>
  <c r="BX279"/>
  <c r="CF279"/>
  <c r="CI279"/>
  <c r="CA279"/>
  <c r="CL279"/>
  <c r="BW279"/>
  <c r="CK151"/>
  <c r="CC151"/>
  <c r="CJ151"/>
  <c r="CB151"/>
  <c r="CI151"/>
  <c r="CA151"/>
  <c r="CO151"/>
  <c r="CG151"/>
  <c r="BY151"/>
  <c r="CE151"/>
  <c r="CN151"/>
  <c r="CD151"/>
  <c r="CP151"/>
  <c r="BZ151"/>
  <c r="BX151"/>
  <c r="CM151"/>
  <c r="BW151"/>
  <c r="CL151"/>
  <c r="CH151"/>
  <c r="CF151"/>
  <c r="CK103"/>
  <c r="CC103"/>
  <c r="CJ103"/>
  <c r="CB103"/>
  <c r="CI103"/>
  <c r="CA103"/>
  <c r="CO103"/>
  <c r="CG103"/>
  <c r="BY103"/>
  <c r="CE103"/>
  <c r="BX103"/>
  <c r="CD103"/>
  <c r="CP103"/>
  <c r="BZ103"/>
  <c r="CN103"/>
  <c r="CH103"/>
  <c r="CM103"/>
  <c r="BW103"/>
  <c r="CL103"/>
  <c r="CF103"/>
  <c r="CK39"/>
  <c r="CC39"/>
  <c r="CJ39"/>
  <c r="CB39"/>
  <c r="CI39"/>
  <c r="CA39"/>
  <c r="CO39"/>
  <c r="CG39"/>
  <c r="BY39"/>
  <c r="CE39"/>
  <c r="CD39"/>
  <c r="BX39"/>
  <c r="CF39"/>
  <c r="CP39"/>
  <c r="BZ39"/>
  <c r="CN39"/>
  <c r="CH39"/>
  <c r="CM39"/>
  <c r="BW39"/>
  <c r="CL39"/>
  <c r="CL1909"/>
  <c r="CD1909"/>
  <c r="CJ1909"/>
  <c r="CA1909"/>
  <c r="CI1909"/>
  <c r="BY1909"/>
  <c r="CK1909"/>
  <c r="BX1909"/>
  <c r="CH1909"/>
  <c r="BW1909"/>
  <c r="CG1909"/>
  <c r="CO1909"/>
  <c r="CC1909"/>
  <c r="CP1909"/>
  <c r="CN1909"/>
  <c r="CE1909"/>
  <c r="CM1909"/>
  <c r="CF1909"/>
  <c r="CB1909"/>
  <c r="BZ1909"/>
  <c r="CP1653"/>
  <c r="CH1653"/>
  <c r="BZ1653"/>
  <c r="CM1653"/>
  <c r="CD1653"/>
  <c r="CN1653"/>
  <c r="CC1653"/>
  <c r="CL1653"/>
  <c r="CB1653"/>
  <c r="CI1653"/>
  <c r="BX1653"/>
  <c r="CE1653"/>
  <c r="CA1653"/>
  <c r="BY1653"/>
  <c r="CJ1653"/>
  <c r="CO1653"/>
  <c r="CK1653"/>
  <c r="CG1653"/>
  <c r="CF1653"/>
  <c r="BW1653"/>
  <c r="CL1397"/>
  <c r="CD1397"/>
  <c r="CO1397"/>
  <c r="CF1397"/>
  <c r="BW1397"/>
  <c r="CN1397"/>
  <c r="CE1397"/>
  <c r="CM1397"/>
  <c r="CC1397"/>
  <c r="CI1397"/>
  <c r="BZ1397"/>
  <c r="CK1397"/>
  <c r="CJ1397"/>
  <c r="CH1397"/>
  <c r="CA1397"/>
  <c r="CG1397"/>
  <c r="CB1397"/>
  <c r="BY1397"/>
  <c r="BX1397"/>
  <c r="CP1397"/>
  <c r="CJ1141"/>
  <c r="CB1141"/>
  <c r="CI1141"/>
  <c r="CA1141"/>
  <c r="CP1141"/>
  <c r="CH1141"/>
  <c r="BZ1141"/>
  <c r="CM1141"/>
  <c r="CE1141"/>
  <c r="BW1141"/>
  <c r="CG1141"/>
  <c r="CF1141"/>
  <c r="CD1141"/>
  <c r="CO1141"/>
  <c r="BY1141"/>
  <c r="CC1141"/>
  <c r="BX1141"/>
  <c r="CN1141"/>
  <c r="CL1141"/>
  <c r="CK1141"/>
  <c r="CL885"/>
  <c r="CD885"/>
  <c r="CK885"/>
  <c r="CC885"/>
  <c r="CJ885"/>
  <c r="CB885"/>
  <c r="CP885"/>
  <c r="CH885"/>
  <c r="BZ885"/>
  <c r="CA885"/>
  <c r="CO885"/>
  <c r="BY885"/>
  <c r="CN885"/>
  <c r="BX885"/>
  <c r="CI885"/>
  <c r="CM885"/>
  <c r="CG885"/>
  <c r="CF885"/>
  <c r="BW885"/>
  <c r="CE885"/>
  <c r="CI629"/>
  <c r="CA629"/>
  <c r="CM629"/>
  <c r="CE629"/>
  <c r="BW629"/>
  <c r="CJ629"/>
  <c r="BY629"/>
  <c r="CH629"/>
  <c r="BX629"/>
  <c r="CG629"/>
  <c r="CO629"/>
  <c r="CD629"/>
  <c r="CF629"/>
  <c r="CC629"/>
  <c r="CB629"/>
  <c r="CP629"/>
  <c r="CN629"/>
  <c r="CL629"/>
  <c r="CK629"/>
  <c r="BZ629"/>
  <c r="CK309"/>
  <c r="CC309"/>
  <c r="CJ309"/>
  <c r="CB309"/>
  <c r="CO309"/>
  <c r="CG309"/>
  <c r="BY309"/>
  <c r="CF309"/>
  <c r="CE309"/>
  <c r="CP309"/>
  <c r="CD309"/>
  <c r="CM309"/>
  <c r="BZ309"/>
  <c r="CI309"/>
  <c r="BX309"/>
  <c r="CH309"/>
  <c r="CL309"/>
  <c r="CA309"/>
  <c r="CN309"/>
  <c r="BW309"/>
  <c r="CP1896"/>
  <c r="CH1896"/>
  <c r="BZ1896"/>
  <c r="CN1896"/>
  <c r="CE1896"/>
  <c r="CI1896"/>
  <c r="BX1896"/>
  <c r="CD1896"/>
  <c r="CL1896"/>
  <c r="CA1896"/>
  <c r="CO1896"/>
  <c r="BY1896"/>
  <c r="CM1896"/>
  <c r="BW1896"/>
  <c r="CK1896"/>
  <c r="CF1896"/>
  <c r="CJ1896"/>
  <c r="CG1896"/>
  <c r="CC1896"/>
  <c r="CB1896"/>
  <c r="CL1464"/>
  <c r="CD1464"/>
  <c r="CK1464"/>
  <c r="CB1464"/>
  <c r="CJ1464"/>
  <c r="CA1464"/>
  <c r="CI1464"/>
  <c r="BZ1464"/>
  <c r="CO1464"/>
  <c r="CF1464"/>
  <c r="BW1464"/>
  <c r="CH1464"/>
  <c r="CG1464"/>
  <c r="CE1464"/>
  <c r="CP1464"/>
  <c r="BX1464"/>
  <c r="CN1464"/>
  <c r="BY1464"/>
  <c r="CM1464"/>
  <c r="CC1464"/>
  <c r="CN1144"/>
  <c r="CF1144"/>
  <c r="BX1144"/>
  <c r="CM1144"/>
  <c r="CE1144"/>
  <c r="BW1144"/>
  <c r="CL1144"/>
  <c r="CD1144"/>
  <c r="CI1144"/>
  <c r="CA1144"/>
  <c r="CK1144"/>
  <c r="CJ1144"/>
  <c r="CH1144"/>
  <c r="CC1144"/>
  <c r="CG1144"/>
  <c r="CB1144"/>
  <c r="BZ1144"/>
  <c r="CP1144"/>
  <c r="BY1144"/>
  <c r="CO1144"/>
  <c r="CP824"/>
  <c r="CH824"/>
  <c r="BZ824"/>
  <c r="CO824"/>
  <c r="CG824"/>
  <c r="BY824"/>
  <c r="CL824"/>
  <c r="CD824"/>
  <c r="CN824"/>
  <c r="CB824"/>
  <c r="CM824"/>
  <c r="CA824"/>
  <c r="CK824"/>
  <c r="BX824"/>
  <c r="CI824"/>
  <c r="BW824"/>
  <c r="CJ824"/>
  <c r="CF824"/>
  <c r="CC824"/>
  <c r="CE824"/>
  <c r="CO568"/>
  <c r="CG568"/>
  <c r="BY568"/>
  <c r="CN568"/>
  <c r="CF568"/>
  <c r="BX568"/>
  <c r="CM568"/>
  <c r="CE568"/>
  <c r="BW568"/>
  <c r="CK568"/>
  <c r="CC568"/>
  <c r="CL568"/>
  <c r="CJ568"/>
  <c r="CI568"/>
  <c r="CD568"/>
  <c r="CA568"/>
  <c r="CB568"/>
  <c r="BZ568"/>
  <c r="CH568"/>
  <c r="CP568"/>
  <c r="CO312"/>
  <c r="CG312"/>
  <c r="BY312"/>
  <c r="CN312"/>
  <c r="CF312"/>
  <c r="BX312"/>
  <c r="CK312"/>
  <c r="CC312"/>
  <c r="CJ312"/>
  <c r="BW312"/>
  <c r="CI312"/>
  <c r="CH312"/>
  <c r="CD312"/>
  <c r="CA312"/>
  <c r="CP312"/>
  <c r="BZ312"/>
  <c r="CE312"/>
  <c r="CM312"/>
  <c r="CL312"/>
  <c r="CB312"/>
  <c r="CM2001"/>
  <c r="CE2001"/>
  <c r="BW2001"/>
  <c r="CN2001"/>
  <c r="CD2001"/>
  <c r="CO2001"/>
  <c r="CC2001"/>
  <c r="CL2001"/>
  <c r="CA2001"/>
  <c r="CK2001"/>
  <c r="BZ2001"/>
  <c r="CJ2001"/>
  <c r="BY2001"/>
  <c r="CG2001"/>
  <c r="BX2001"/>
  <c r="CH2001"/>
  <c r="CP2001"/>
  <c r="CI2001"/>
  <c r="CF2001"/>
  <c r="CB2001"/>
  <c r="CP1809"/>
  <c r="CH1809"/>
  <c r="BZ1809"/>
  <c r="CG1809"/>
  <c r="BX1809"/>
  <c r="CI1809"/>
  <c r="BW1809"/>
  <c r="CF1809"/>
  <c r="CO1809"/>
  <c r="CE1809"/>
  <c r="CL1809"/>
  <c r="CB1809"/>
  <c r="CD1809"/>
  <c r="CC1809"/>
  <c r="CA1809"/>
  <c r="CM1809"/>
  <c r="CK1809"/>
  <c r="CJ1809"/>
  <c r="BY1809"/>
  <c r="CN1809"/>
  <c r="CO1553"/>
  <c r="CG1553"/>
  <c r="BY1553"/>
  <c r="CN1553"/>
  <c r="CJ1553"/>
  <c r="CB1553"/>
  <c r="CI1553"/>
  <c r="BX1553"/>
  <c r="CH1553"/>
  <c r="BW1553"/>
  <c r="CF1553"/>
  <c r="CM1553"/>
  <c r="CC1553"/>
  <c r="CP1553"/>
  <c r="CL1553"/>
  <c r="CD1553"/>
  <c r="CK1553"/>
  <c r="CE1553"/>
  <c r="CA1553"/>
  <c r="BZ1553"/>
  <c r="CI1297"/>
  <c r="CA1297"/>
  <c r="CP1297"/>
  <c r="CH1297"/>
  <c r="BZ1297"/>
  <c r="CO1297"/>
  <c r="CG1297"/>
  <c r="BY1297"/>
  <c r="CL1297"/>
  <c r="CD1297"/>
  <c r="CN1297"/>
  <c r="BX1297"/>
  <c r="CM1297"/>
  <c r="BW1297"/>
  <c r="CK1297"/>
  <c r="CE1297"/>
  <c r="CJ1297"/>
  <c r="CF1297"/>
  <c r="CC1297"/>
  <c r="CB1297"/>
  <c r="CM1041"/>
  <c r="CE1041"/>
  <c r="BW1041"/>
  <c r="CL1041"/>
  <c r="CD1041"/>
  <c r="CK1041"/>
  <c r="CC1041"/>
  <c r="CI1041"/>
  <c r="CA1041"/>
  <c r="CB1041"/>
  <c r="CP1041"/>
  <c r="BZ1041"/>
  <c r="CO1041"/>
  <c r="BY1041"/>
  <c r="CJ1041"/>
  <c r="CN1041"/>
  <c r="CH1041"/>
  <c r="CG1041"/>
  <c r="BX1041"/>
  <c r="CF1041"/>
  <c r="CL849"/>
  <c r="CD849"/>
  <c r="CK849"/>
  <c r="CC849"/>
  <c r="CP849"/>
  <c r="CH849"/>
  <c r="BZ849"/>
  <c r="CN849"/>
  <c r="CA849"/>
  <c r="CM849"/>
  <c r="BY849"/>
  <c r="CJ849"/>
  <c r="BX849"/>
  <c r="CG849"/>
  <c r="CI849"/>
  <c r="CF849"/>
  <c r="CE849"/>
  <c r="BW849"/>
  <c r="CO849"/>
  <c r="CB849"/>
  <c r="CI657"/>
  <c r="CA657"/>
  <c r="CP657"/>
  <c r="CH657"/>
  <c r="BZ657"/>
  <c r="CM657"/>
  <c r="CE657"/>
  <c r="BW657"/>
  <c r="CD657"/>
  <c r="CO657"/>
  <c r="CC657"/>
  <c r="CN657"/>
  <c r="CB657"/>
  <c r="CK657"/>
  <c r="BX657"/>
  <c r="BY657"/>
  <c r="CL657"/>
  <c r="CJ657"/>
  <c r="CG657"/>
  <c r="CF657"/>
  <c r="CK529"/>
  <c r="CC529"/>
  <c r="CJ529"/>
  <c r="CB529"/>
  <c r="CI529"/>
  <c r="CA529"/>
  <c r="CO529"/>
  <c r="CG529"/>
  <c r="BY529"/>
  <c r="CH529"/>
  <c r="CF529"/>
  <c r="CE529"/>
  <c r="CP529"/>
  <c r="BZ529"/>
  <c r="CM529"/>
  <c r="CN529"/>
  <c r="CL529"/>
  <c r="CD529"/>
  <c r="BX529"/>
  <c r="BW529"/>
  <c r="CK273"/>
  <c r="CC273"/>
  <c r="CO273"/>
  <c r="CG273"/>
  <c r="BY273"/>
  <c r="CH273"/>
  <c r="BW273"/>
  <c r="CF273"/>
  <c r="CP273"/>
  <c r="CE273"/>
  <c r="CM273"/>
  <c r="CB273"/>
  <c r="BZ273"/>
  <c r="BX273"/>
  <c r="CD273"/>
  <c r="CA273"/>
  <c r="CN273"/>
  <c r="CL273"/>
  <c r="CJ273"/>
  <c r="CI273"/>
  <c r="CK209"/>
  <c r="CC209"/>
  <c r="CJ209"/>
  <c r="CB209"/>
  <c r="CI209"/>
  <c r="CA209"/>
  <c r="CO209"/>
  <c r="CG209"/>
  <c r="BY209"/>
  <c r="CM209"/>
  <c r="BW209"/>
  <c r="CN209"/>
  <c r="CL209"/>
  <c r="CP209"/>
  <c r="CH209"/>
  <c r="CF209"/>
  <c r="BZ209"/>
  <c r="CE209"/>
  <c r="CD209"/>
  <c r="BX209"/>
  <c r="CK145"/>
  <c r="CC145"/>
  <c r="CJ145"/>
  <c r="CB145"/>
  <c r="CI145"/>
  <c r="CA145"/>
  <c r="CO145"/>
  <c r="CG145"/>
  <c r="BY145"/>
  <c r="CM145"/>
  <c r="BW145"/>
  <c r="CF145"/>
  <c r="CL145"/>
  <c r="BX145"/>
  <c r="CH145"/>
  <c r="CP145"/>
  <c r="CE145"/>
  <c r="CD145"/>
  <c r="BZ145"/>
  <c r="CN145"/>
  <c r="CK81"/>
  <c r="CC81"/>
  <c r="CJ81"/>
  <c r="CB81"/>
  <c r="CI81"/>
  <c r="CA81"/>
  <c r="CO81"/>
  <c r="CG81"/>
  <c r="BY81"/>
  <c r="CM81"/>
  <c r="BW81"/>
  <c r="CF81"/>
  <c r="CN81"/>
  <c r="CL81"/>
  <c r="BZ81"/>
  <c r="BX81"/>
  <c r="CH81"/>
  <c r="CE81"/>
  <c r="CD81"/>
  <c r="CP81"/>
  <c r="CK93"/>
  <c r="CC93"/>
  <c r="CJ93"/>
  <c r="CB93"/>
  <c r="CI93"/>
  <c r="CA93"/>
  <c r="CO93"/>
  <c r="CG93"/>
  <c r="BY93"/>
  <c r="CM93"/>
  <c r="BW93"/>
  <c r="CF93"/>
  <c r="CL93"/>
  <c r="BX93"/>
  <c r="CH93"/>
  <c r="CP93"/>
  <c r="CE93"/>
  <c r="CD93"/>
  <c r="BZ93"/>
  <c r="CN93"/>
  <c r="CO20"/>
  <c r="CG20"/>
  <c r="BY20"/>
  <c r="CN20"/>
  <c r="CF20"/>
  <c r="BX20"/>
  <c r="CM20"/>
  <c r="CE20"/>
  <c r="BW20"/>
  <c r="CK20"/>
  <c r="CC20"/>
  <c r="CA20"/>
  <c r="CJ20"/>
  <c r="CB20"/>
  <c r="CP20"/>
  <c r="BZ20"/>
  <c r="CD20"/>
  <c r="CL20"/>
  <c r="CI20"/>
  <c r="CH20"/>
  <c r="CP1774"/>
  <c r="CH1774"/>
  <c r="BZ1774"/>
  <c r="CN1774"/>
  <c r="CE1774"/>
  <c r="CK1774"/>
  <c r="CA1774"/>
  <c r="CJ1774"/>
  <c r="BY1774"/>
  <c r="CI1774"/>
  <c r="BX1774"/>
  <c r="CO1774"/>
  <c r="CD1774"/>
  <c r="CG1774"/>
  <c r="CB1774"/>
  <c r="CF1774"/>
  <c r="CC1774"/>
  <c r="BW1774"/>
  <c r="CM1774"/>
  <c r="CL1774"/>
  <c r="CL1454"/>
  <c r="CD1454"/>
  <c r="CJ1454"/>
  <c r="CA1454"/>
  <c r="CI1454"/>
  <c r="BZ1454"/>
  <c r="CH1454"/>
  <c r="BY1454"/>
  <c r="CN1454"/>
  <c r="CE1454"/>
  <c r="CG1454"/>
  <c r="CF1454"/>
  <c r="CC1454"/>
  <c r="CO1454"/>
  <c r="BW1454"/>
  <c r="CB1454"/>
  <c r="BX1454"/>
  <c r="CP1454"/>
  <c r="CM1454"/>
  <c r="CK1454"/>
  <c r="CN1134"/>
  <c r="CF1134"/>
  <c r="BX1134"/>
  <c r="CM1134"/>
  <c r="CE1134"/>
  <c r="BW1134"/>
  <c r="CL1134"/>
  <c r="CD1134"/>
  <c r="CI1134"/>
  <c r="CA1134"/>
  <c r="CC1134"/>
  <c r="CB1134"/>
  <c r="CP1134"/>
  <c r="BZ1134"/>
  <c r="CK1134"/>
  <c r="CO1134"/>
  <c r="CJ1134"/>
  <c r="CH1134"/>
  <c r="BY1134"/>
  <c r="CG1134"/>
  <c r="CP878"/>
  <c r="CH878"/>
  <c r="BZ878"/>
  <c r="CO878"/>
  <c r="CG878"/>
  <c r="BY878"/>
  <c r="CN878"/>
  <c r="CF878"/>
  <c r="BX878"/>
  <c r="CL878"/>
  <c r="CD878"/>
  <c r="CM878"/>
  <c r="BW878"/>
  <c r="CK878"/>
  <c r="CJ878"/>
  <c r="CE878"/>
  <c r="CI878"/>
  <c r="CB878"/>
  <c r="CA878"/>
  <c r="CC878"/>
  <c r="CO622"/>
  <c r="CG622"/>
  <c r="BY622"/>
  <c r="CN622"/>
  <c r="CF622"/>
  <c r="BX622"/>
  <c r="CM622"/>
  <c r="CE622"/>
  <c r="BW622"/>
  <c r="CK622"/>
  <c r="CC622"/>
  <c r="CD622"/>
  <c r="CB622"/>
  <c r="CA622"/>
  <c r="CL622"/>
  <c r="CI622"/>
  <c r="CP622"/>
  <c r="CJ622"/>
  <c r="CH622"/>
  <c r="BZ622"/>
  <c r="CO302"/>
  <c r="CG302"/>
  <c r="BY302"/>
  <c r="CN302"/>
  <c r="CF302"/>
  <c r="BX302"/>
  <c r="CK302"/>
  <c r="CC302"/>
  <c r="CE302"/>
  <c r="CD302"/>
  <c r="CP302"/>
  <c r="CB302"/>
  <c r="CL302"/>
  <c r="BZ302"/>
  <c r="CA302"/>
  <c r="BW302"/>
  <c r="CM302"/>
  <c r="CJ302"/>
  <c r="CI302"/>
  <c r="CH302"/>
  <c r="CO22"/>
  <c r="CG22"/>
  <c r="BY22"/>
  <c r="CN22"/>
  <c r="CF22"/>
  <c r="BX22"/>
  <c r="CM22"/>
  <c r="CE22"/>
  <c r="BW22"/>
  <c r="CK22"/>
  <c r="CC22"/>
  <c r="CI22"/>
  <c r="CH22"/>
  <c r="CB22"/>
  <c r="CJ22"/>
  <c r="CD22"/>
  <c r="CL22"/>
  <c r="CA22"/>
  <c r="CP22"/>
  <c r="BZ22"/>
  <c r="CO1859"/>
  <c r="CG1859"/>
  <c r="BY1859"/>
  <c r="CH1859"/>
  <c r="BX1859"/>
  <c r="CL1859"/>
  <c r="CB1859"/>
  <c r="CM1859"/>
  <c r="CA1859"/>
  <c r="CK1859"/>
  <c r="BZ1859"/>
  <c r="CJ1859"/>
  <c r="BW1859"/>
  <c r="CE1859"/>
  <c r="CI1859"/>
  <c r="CF1859"/>
  <c r="CD1859"/>
  <c r="CC1859"/>
  <c r="CP1859"/>
  <c r="CN1859"/>
  <c r="CK83"/>
  <c r="CC83"/>
  <c r="CJ83"/>
  <c r="CB83"/>
  <c r="CI83"/>
  <c r="CA83"/>
  <c r="CO83"/>
  <c r="CG83"/>
  <c r="BY83"/>
  <c r="CE83"/>
  <c r="CN83"/>
  <c r="CD83"/>
  <c r="BX83"/>
  <c r="CF83"/>
  <c r="CP83"/>
  <c r="BZ83"/>
  <c r="CH83"/>
  <c r="CM83"/>
  <c r="BW83"/>
  <c r="CL83"/>
  <c r="CM1978"/>
  <c r="CE1978"/>
  <c r="BW1978"/>
  <c r="CK1978"/>
  <c r="CB1978"/>
  <c r="CH1978"/>
  <c r="BY1978"/>
  <c r="CL1978"/>
  <c r="BZ1978"/>
  <c r="CJ1978"/>
  <c r="BX1978"/>
  <c r="CI1978"/>
  <c r="CP1978"/>
  <c r="CD1978"/>
  <c r="CG1978"/>
  <c r="CF1978"/>
  <c r="CC1978"/>
  <c r="CA1978"/>
  <c r="CO1978"/>
  <c r="CN1978"/>
  <c r="CL1786"/>
  <c r="CD1786"/>
  <c r="CJ1786"/>
  <c r="CA1786"/>
  <c r="CH1786"/>
  <c r="BX1786"/>
  <c r="CP1786"/>
  <c r="CF1786"/>
  <c r="CM1786"/>
  <c r="CB1786"/>
  <c r="CI1786"/>
  <c r="CG1786"/>
  <c r="CE1786"/>
  <c r="CO1786"/>
  <c r="BY1786"/>
  <c r="CK1786"/>
  <c r="CC1786"/>
  <c r="CN1786"/>
  <c r="BZ1786"/>
  <c r="BW1786"/>
  <c r="CO1594"/>
  <c r="CG1594"/>
  <c r="BY1594"/>
  <c r="CH1594"/>
  <c r="BX1594"/>
  <c r="CP1594"/>
  <c r="CF1594"/>
  <c r="BW1594"/>
  <c r="CN1594"/>
  <c r="CE1594"/>
  <c r="CK1594"/>
  <c r="CB1594"/>
  <c r="CM1594"/>
  <c r="CL1594"/>
  <c r="CJ1594"/>
  <c r="CC1594"/>
  <c r="CI1594"/>
  <c r="CD1594"/>
  <c r="CA1594"/>
  <c r="BZ1594"/>
  <c r="CM1338"/>
  <c r="CE1338"/>
  <c r="BW1338"/>
  <c r="CL1338"/>
  <c r="CD1338"/>
  <c r="CK1338"/>
  <c r="CC1338"/>
  <c r="CP1338"/>
  <c r="CH1338"/>
  <c r="BZ1338"/>
  <c r="CJ1338"/>
  <c r="CI1338"/>
  <c r="CG1338"/>
  <c r="CA1338"/>
  <c r="CO1338"/>
  <c r="CF1338"/>
  <c r="CN1338"/>
  <c r="CB1338"/>
  <c r="BY1338"/>
  <c r="BX1338"/>
  <c r="CN1146"/>
  <c r="CF1146"/>
  <c r="BX1146"/>
  <c r="CM1146"/>
  <c r="CE1146"/>
  <c r="BW1146"/>
  <c r="CL1146"/>
  <c r="CD1146"/>
  <c r="CI1146"/>
  <c r="CA1146"/>
  <c r="CC1146"/>
  <c r="CB1146"/>
  <c r="CP1146"/>
  <c r="BZ1146"/>
  <c r="CK1146"/>
  <c r="BY1146"/>
  <c r="CO1146"/>
  <c r="CJ1146"/>
  <c r="CH1146"/>
  <c r="CG1146"/>
  <c r="CP890"/>
  <c r="CH890"/>
  <c r="BZ890"/>
  <c r="CO890"/>
  <c r="CG890"/>
  <c r="BY890"/>
  <c r="CN890"/>
  <c r="CF890"/>
  <c r="BX890"/>
  <c r="CL890"/>
  <c r="CD890"/>
  <c r="CM890"/>
  <c r="BW890"/>
  <c r="CK890"/>
  <c r="CJ890"/>
  <c r="CE890"/>
  <c r="CI890"/>
  <c r="CC890"/>
  <c r="CB890"/>
  <c r="CA890"/>
  <c r="CM762"/>
  <c r="CE762"/>
  <c r="BW762"/>
  <c r="CL762"/>
  <c r="CD762"/>
  <c r="CK762"/>
  <c r="CC762"/>
  <c r="CI762"/>
  <c r="CA762"/>
  <c r="CB762"/>
  <c r="CP762"/>
  <c r="BZ762"/>
  <c r="CO762"/>
  <c r="BY762"/>
  <c r="CJ762"/>
  <c r="CN762"/>
  <c r="CH762"/>
  <c r="CG762"/>
  <c r="BX762"/>
  <c r="CF762"/>
  <c r="CO506"/>
  <c r="CG506"/>
  <c r="BY506"/>
  <c r="CN506"/>
  <c r="CF506"/>
  <c r="BX506"/>
  <c r="CM506"/>
  <c r="CE506"/>
  <c r="BW506"/>
  <c r="CK506"/>
  <c r="CC506"/>
  <c r="CD506"/>
  <c r="CB506"/>
  <c r="CA506"/>
  <c r="CL506"/>
  <c r="CJ506"/>
  <c r="BZ506"/>
  <c r="CP506"/>
  <c r="CI506"/>
  <c r="CH506"/>
  <c r="CO250"/>
  <c r="CG250"/>
  <c r="BY250"/>
  <c r="CN250"/>
  <c r="CF250"/>
  <c r="BX250"/>
  <c r="CM250"/>
  <c r="CE250"/>
  <c r="BW250"/>
  <c r="CK250"/>
  <c r="CC250"/>
  <c r="CI250"/>
  <c r="CJ250"/>
  <c r="CH250"/>
  <c r="CD250"/>
  <c r="CB250"/>
  <c r="CL250"/>
  <c r="CA250"/>
  <c r="CP250"/>
  <c r="BZ250"/>
  <c r="CO122"/>
  <c r="CG122"/>
  <c r="BY122"/>
  <c r="CN122"/>
  <c r="CF122"/>
  <c r="BX122"/>
  <c r="CM122"/>
  <c r="CE122"/>
  <c r="BW122"/>
  <c r="CK122"/>
  <c r="CC122"/>
  <c r="CI122"/>
  <c r="CB122"/>
  <c r="CJ122"/>
  <c r="CH122"/>
  <c r="CD122"/>
  <c r="CL122"/>
  <c r="CA122"/>
  <c r="CP122"/>
  <c r="BZ122"/>
  <c r="CM1999"/>
  <c r="CE1999"/>
  <c r="BW1999"/>
  <c r="CH1999"/>
  <c r="BY1999"/>
  <c r="CL1999"/>
  <c r="CB1999"/>
  <c r="CF1999"/>
  <c r="CP1999"/>
  <c r="CD1999"/>
  <c r="CO1999"/>
  <c r="CC1999"/>
  <c r="CJ1999"/>
  <c r="BX1999"/>
  <c r="CN1999"/>
  <c r="CK1999"/>
  <c r="CI1999"/>
  <c r="BZ1999"/>
  <c r="CG1999"/>
  <c r="CA1999"/>
  <c r="CP1679"/>
  <c r="CH1679"/>
  <c r="BZ1679"/>
  <c r="CN1679"/>
  <c r="CE1679"/>
  <c r="CF1679"/>
  <c r="CO1679"/>
  <c r="CD1679"/>
  <c r="CM1679"/>
  <c r="CC1679"/>
  <c r="CK1679"/>
  <c r="CA1679"/>
  <c r="CB1679"/>
  <c r="BY1679"/>
  <c r="BX1679"/>
  <c r="CJ1679"/>
  <c r="BW1679"/>
  <c r="CL1679"/>
  <c r="CI1679"/>
  <c r="CG1679"/>
  <c r="CM1487"/>
  <c r="CE1487"/>
  <c r="BW1487"/>
  <c r="CL1487"/>
  <c r="CD1487"/>
  <c r="CP1487"/>
  <c r="CH1487"/>
  <c r="BZ1487"/>
  <c r="CC1487"/>
  <c r="CO1487"/>
  <c r="CB1487"/>
  <c r="CN1487"/>
  <c r="CA1487"/>
  <c r="CI1487"/>
  <c r="CK1487"/>
  <c r="CJ1487"/>
  <c r="CG1487"/>
  <c r="BX1487"/>
  <c r="CF1487"/>
  <c r="BY1487"/>
  <c r="CI1231"/>
  <c r="CA1231"/>
  <c r="CL1231"/>
  <c r="CD1231"/>
  <c r="CN1231"/>
  <c r="CC1231"/>
  <c r="CM1231"/>
  <c r="CB1231"/>
  <c r="CK1231"/>
  <c r="BZ1231"/>
  <c r="CG1231"/>
  <c r="BW1231"/>
  <c r="BY1231"/>
  <c r="BX1231"/>
  <c r="CP1231"/>
  <c r="CJ1231"/>
  <c r="CO1231"/>
  <c r="CH1231"/>
  <c r="CF1231"/>
  <c r="CE1231"/>
  <c r="CM975"/>
  <c r="CE975"/>
  <c r="BW975"/>
  <c r="CL975"/>
  <c r="CD975"/>
  <c r="CI975"/>
  <c r="CA975"/>
  <c r="CP975"/>
  <c r="CC975"/>
  <c r="CO975"/>
  <c r="CB975"/>
  <c r="CN975"/>
  <c r="BZ975"/>
  <c r="CJ975"/>
  <c r="BX975"/>
  <c r="BY975"/>
  <c r="CK975"/>
  <c r="CH975"/>
  <c r="CG975"/>
  <c r="CF975"/>
  <c r="CI783"/>
  <c r="CA783"/>
  <c r="CP783"/>
  <c r="CH783"/>
  <c r="BZ783"/>
  <c r="CO783"/>
  <c r="CG783"/>
  <c r="BY783"/>
  <c r="CM783"/>
  <c r="CE783"/>
  <c r="BW783"/>
  <c r="CN783"/>
  <c r="BX783"/>
  <c r="CL783"/>
  <c r="CK783"/>
  <c r="CF783"/>
  <c r="CJ783"/>
  <c r="CD783"/>
  <c r="CC783"/>
  <c r="CB783"/>
  <c r="CK463"/>
  <c r="CC463"/>
  <c r="CJ463"/>
  <c r="CB463"/>
  <c r="CI463"/>
  <c r="CA463"/>
  <c r="CO463"/>
  <c r="CG463"/>
  <c r="BY463"/>
  <c r="CP463"/>
  <c r="BZ463"/>
  <c r="CN463"/>
  <c r="BX463"/>
  <c r="CM463"/>
  <c r="BW463"/>
  <c r="CH463"/>
  <c r="CF463"/>
  <c r="CL463"/>
  <c r="CE463"/>
  <c r="CD463"/>
  <c r="CK79"/>
  <c r="CC79"/>
  <c r="CJ79"/>
  <c r="CB79"/>
  <c r="CI79"/>
  <c r="CA79"/>
  <c r="CO79"/>
  <c r="CG79"/>
  <c r="BY79"/>
  <c r="CE79"/>
  <c r="CN79"/>
  <c r="CH79"/>
  <c r="CF79"/>
  <c r="CD79"/>
  <c r="CP79"/>
  <c r="BZ79"/>
  <c r="BX79"/>
  <c r="CM79"/>
  <c r="BW79"/>
  <c r="CL79"/>
  <c r="CL1901"/>
  <c r="CD1901"/>
  <c r="CO1901"/>
  <c r="CF1901"/>
  <c r="BW1901"/>
  <c r="CM1901"/>
  <c r="CB1901"/>
  <c r="CK1901"/>
  <c r="BZ1901"/>
  <c r="CH1901"/>
  <c r="CJ1901"/>
  <c r="CI1901"/>
  <c r="CG1901"/>
  <c r="CA1901"/>
  <c r="CE1901"/>
  <c r="CC1901"/>
  <c r="BY1901"/>
  <c r="CP1901"/>
  <c r="CN1901"/>
  <c r="BX1901"/>
  <c r="CN1645"/>
  <c r="CF1645"/>
  <c r="BX1645"/>
  <c r="CK1645"/>
  <c r="CB1645"/>
  <c r="CH1645"/>
  <c r="BY1645"/>
  <c r="CL1645"/>
  <c r="BZ1645"/>
  <c r="CJ1645"/>
  <c r="BW1645"/>
  <c r="CI1645"/>
  <c r="CP1645"/>
  <c r="CD1645"/>
  <c r="CO1645"/>
  <c r="CE1645"/>
  <c r="CG1645"/>
  <c r="CM1645"/>
  <c r="CC1645"/>
  <c r="CA1645"/>
  <c r="CL1389"/>
  <c r="CD1389"/>
  <c r="CJ1389"/>
  <c r="CA1389"/>
  <c r="CI1389"/>
  <c r="BZ1389"/>
  <c r="CH1389"/>
  <c r="BY1389"/>
  <c r="CN1389"/>
  <c r="CE1389"/>
  <c r="CG1389"/>
  <c r="CF1389"/>
  <c r="CC1389"/>
  <c r="CO1389"/>
  <c r="BW1389"/>
  <c r="CP1389"/>
  <c r="CM1389"/>
  <c r="CB1389"/>
  <c r="CK1389"/>
  <c r="BX1389"/>
  <c r="CJ1197"/>
  <c r="CB1197"/>
  <c r="CI1197"/>
  <c r="CA1197"/>
  <c r="CP1197"/>
  <c r="CH1197"/>
  <c r="BZ1197"/>
  <c r="CM1197"/>
  <c r="CE1197"/>
  <c r="BW1197"/>
  <c r="CG1197"/>
  <c r="CF1197"/>
  <c r="CD1197"/>
  <c r="CO1197"/>
  <c r="BY1197"/>
  <c r="CC1197"/>
  <c r="BX1197"/>
  <c r="CN1197"/>
  <c r="CK1197"/>
  <c r="CL1197"/>
  <c r="CM1005"/>
  <c r="CE1005"/>
  <c r="BW1005"/>
  <c r="CL1005"/>
  <c r="CD1005"/>
  <c r="CI1005"/>
  <c r="CA1005"/>
  <c r="CF1005"/>
  <c r="CP1005"/>
  <c r="CC1005"/>
  <c r="CO1005"/>
  <c r="CB1005"/>
  <c r="CK1005"/>
  <c r="BY1005"/>
  <c r="CN1005"/>
  <c r="CJ1005"/>
  <c r="CH1005"/>
  <c r="BZ1005"/>
  <c r="CG1005"/>
  <c r="BX1005"/>
  <c r="CI749"/>
  <c r="CA749"/>
  <c r="CP749"/>
  <c r="CH749"/>
  <c r="BZ749"/>
  <c r="CO749"/>
  <c r="CG749"/>
  <c r="BY749"/>
  <c r="CM749"/>
  <c r="CE749"/>
  <c r="BW749"/>
  <c r="CF749"/>
  <c r="CD749"/>
  <c r="CC749"/>
  <c r="CN749"/>
  <c r="BX749"/>
  <c r="CL749"/>
  <c r="CK749"/>
  <c r="CB749"/>
  <c r="CJ749"/>
  <c r="CK557"/>
  <c r="CC557"/>
  <c r="CJ557"/>
  <c r="CB557"/>
  <c r="CI557"/>
  <c r="CA557"/>
  <c r="CO557"/>
  <c r="CG557"/>
  <c r="BY557"/>
  <c r="CH557"/>
  <c r="CF557"/>
  <c r="CE557"/>
  <c r="CP557"/>
  <c r="BZ557"/>
  <c r="BW557"/>
  <c r="BX557"/>
  <c r="CD557"/>
  <c r="CN557"/>
  <c r="CM557"/>
  <c r="CL557"/>
  <c r="CK301"/>
  <c r="CC301"/>
  <c r="CJ301"/>
  <c r="CB301"/>
  <c r="CO301"/>
  <c r="CG301"/>
  <c r="BY301"/>
  <c r="CM301"/>
  <c r="BZ301"/>
  <c r="CL301"/>
  <c r="BX301"/>
  <c r="CI301"/>
  <c r="BW301"/>
  <c r="CF301"/>
  <c r="CP301"/>
  <c r="CE301"/>
  <c r="CN301"/>
  <c r="CH301"/>
  <c r="CD301"/>
  <c r="CA301"/>
  <c r="CI2016"/>
  <c r="CA2016"/>
  <c r="CO2016"/>
  <c r="CF2016"/>
  <c r="BW2016"/>
  <c r="CK2016"/>
  <c r="BZ2016"/>
  <c r="CG2016"/>
  <c r="CE2016"/>
  <c r="CD2016"/>
  <c r="CP2016"/>
  <c r="CC2016"/>
  <c r="CL2016"/>
  <c r="BX2016"/>
  <c r="CN2016"/>
  <c r="CM2016"/>
  <c r="CJ2016"/>
  <c r="BY2016"/>
  <c r="CH2016"/>
  <c r="CB2016"/>
  <c r="CP1720"/>
  <c r="CH1720"/>
  <c r="BZ1720"/>
  <c r="CO1720"/>
  <c r="CF1720"/>
  <c r="BW1720"/>
  <c r="CI1720"/>
  <c r="BX1720"/>
  <c r="CD1720"/>
  <c r="CC1720"/>
  <c r="CN1720"/>
  <c r="CB1720"/>
  <c r="CM1720"/>
  <c r="CA1720"/>
  <c r="CK1720"/>
  <c r="BY1720"/>
  <c r="CJ1720"/>
  <c r="CL1720"/>
  <c r="CG1720"/>
  <c r="CE1720"/>
  <c r="CL1456"/>
  <c r="CD1456"/>
  <c r="CP1456"/>
  <c r="CG1456"/>
  <c r="BX1456"/>
  <c r="CO1456"/>
  <c r="CF1456"/>
  <c r="BW1456"/>
  <c r="CN1456"/>
  <c r="CE1456"/>
  <c r="CJ1456"/>
  <c r="CA1456"/>
  <c r="CC1456"/>
  <c r="CB1456"/>
  <c r="BZ1456"/>
  <c r="CK1456"/>
  <c r="BY1456"/>
  <c r="CM1456"/>
  <c r="CI1456"/>
  <c r="CH1456"/>
  <c r="CM1264"/>
  <c r="CE1264"/>
  <c r="BW1264"/>
  <c r="CL1264"/>
  <c r="CD1264"/>
  <c r="CK1264"/>
  <c r="CC1264"/>
  <c r="CP1264"/>
  <c r="CH1264"/>
  <c r="BZ1264"/>
  <c r="CB1264"/>
  <c r="CA1264"/>
  <c r="CO1264"/>
  <c r="BY1264"/>
  <c r="CI1264"/>
  <c r="BX1264"/>
  <c r="CN1264"/>
  <c r="CJ1264"/>
  <c r="CG1264"/>
  <c r="CF1264"/>
  <c r="CI1008"/>
  <c r="CA1008"/>
  <c r="CP1008"/>
  <c r="CH1008"/>
  <c r="BZ1008"/>
  <c r="CM1008"/>
  <c r="CE1008"/>
  <c r="BW1008"/>
  <c r="CJ1008"/>
  <c r="CG1008"/>
  <c r="CF1008"/>
  <c r="CO1008"/>
  <c r="CC1008"/>
  <c r="CD1008"/>
  <c r="CB1008"/>
  <c r="BY1008"/>
  <c r="CN1008"/>
  <c r="CL1008"/>
  <c r="BX1008"/>
  <c r="CK1008"/>
  <c r="CP816"/>
  <c r="CH816"/>
  <c r="BZ816"/>
  <c r="CL816"/>
  <c r="CD816"/>
  <c r="CI816"/>
  <c r="BX816"/>
  <c r="CG816"/>
  <c r="BW816"/>
  <c r="CF816"/>
  <c r="CN816"/>
  <c r="CC816"/>
  <c r="CO816"/>
  <c r="CM816"/>
  <c r="CK816"/>
  <c r="CE816"/>
  <c r="CJ816"/>
  <c r="CB816"/>
  <c r="CA816"/>
  <c r="BY816"/>
  <c r="CO560"/>
  <c r="CG560"/>
  <c r="BY560"/>
  <c r="CN560"/>
  <c r="CF560"/>
  <c r="BX560"/>
  <c r="CM560"/>
  <c r="CE560"/>
  <c r="BW560"/>
  <c r="CK560"/>
  <c r="CC560"/>
  <c r="CL560"/>
  <c r="CJ560"/>
  <c r="CI560"/>
  <c r="CD560"/>
  <c r="CA560"/>
  <c r="CB560"/>
  <c r="BZ560"/>
  <c r="CP560"/>
  <c r="CH560"/>
  <c r="CO432"/>
  <c r="CG432"/>
  <c r="BY432"/>
  <c r="CN432"/>
  <c r="CF432"/>
  <c r="BX432"/>
  <c r="CM432"/>
  <c r="CE432"/>
  <c r="BW432"/>
  <c r="CK432"/>
  <c r="CC432"/>
  <c r="CL432"/>
  <c r="CJ432"/>
  <c r="CI432"/>
  <c r="CD432"/>
  <c r="CA432"/>
  <c r="BZ432"/>
  <c r="CH432"/>
  <c r="CP432"/>
  <c r="CB432"/>
  <c r="CO176"/>
  <c r="CG176"/>
  <c r="BY176"/>
  <c r="CN176"/>
  <c r="CF176"/>
  <c r="BX176"/>
  <c r="CM176"/>
  <c r="CE176"/>
  <c r="BW176"/>
  <c r="CK176"/>
  <c r="CC176"/>
  <c r="CA176"/>
  <c r="CB176"/>
  <c r="CP176"/>
  <c r="BZ176"/>
  <c r="CJ176"/>
  <c r="CL176"/>
  <c r="CD176"/>
  <c r="CI176"/>
  <c r="CH176"/>
  <c r="CN1985"/>
  <c r="CF1985"/>
  <c r="BX1985"/>
  <c r="CK1985"/>
  <c r="CB1985"/>
  <c r="CI1985"/>
  <c r="BY1985"/>
  <c r="CP1985"/>
  <c r="CE1985"/>
  <c r="CC1985"/>
  <c r="CO1985"/>
  <c r="CA1985"/>
  <c r="CM1985"/>
  <c r="BZ1985"/>
  <c r="CH1985"/>
  <c r="BW1985"/>
  <c r="CJ1985"/>
  <c r="CL1985"/>
  <c r="CG1985"/>
  <c r="CD1985"/>
  <c r="CP1793"/>
  <c r="CH1793"/>
  <c r="BZ1793"/>
  <c r="CG1793"/>
  <c r="BX1793"/>
  <c r="CN1793"/>
  <c r="CD1793"/>
  <c r="CM1793"/>
  <c r="CC1793"/>
  <c r="CL1793"/>
  <c r="CB1793"/>
  <c r="CI1793"/>
  <c r="BW1793"/>
  <c r="CK1793"/>
  <c r="CJ1793"/>
  <c r="CF1793"/>
  <c r="BY1793"/>
  <c r="CE1793"/>
  <c r="CA1793"/>
  <c r="CO1793"/>
  <c r="CK1601"/>
  <c r="CC1601"/>
  <c r="CN1601"/>
  <c r="CE1601"/>
  <c r="CM1601"/>
  <c r="CD1601"/>
  <c r="CL1601"/>
  <c r="CB1601"/>
  <c r="CH1601"/>
  <c r="BY1601"/>
  <c r="CA1601"/>
  <c r="BZ1601"/>
  <c r="CP1601"/>
  <c r="BX1601"/>
  <c r="CI1601"/>
  <c r="CO1601"/>
  <c r="CJ1601"/>
  <c r="CG1601"/>
  <c r="BW1601"/>
  <c r="CF1601"/>
  <c r="CI1409"/>
  <c r="CA1409"/>
  <c r="CO1409"/>
  <c r="CG1409"/>
  <c r="CL1409"/>
  <c r="CD1409"/>
  <c r="CH1409"/>
  <c r="BW1409"/>
  <c r="CF1409"/>
  <c r="CE1409"/>
  <c r="CM1409"/>
  <c r="BZ1409"/>
  <c r="CC1409"/>
  <c r="CB1409"/>
  <c r="BY1409"/>
  <c r="CN1409"/>
  <c r="BX1409"/>
  <c r="CP1409"/>
  <c r="CK1409"/>
  <c r="CJ1409"/>
  <c r="CL1217"/>
  <c r="CD1217"/>
  <c r="CK1217"/>
  <c r="CB1217"/>
  <c r="CJ1217"/>
  <c r="CA1217"/>
  <c r="CI1217"/>
  <c r="BZ1217"/>
  <c r="CO1217"/>
  <c r="CF1217"/>
  <c r="BW1217"/>
  <c r="BY1217"/>
  <c r="CP1217"/>
  <c r="BX1217"/>
  <c r="CN1217"/>
  <c r="CH1217"/>
  <c r="CM1217"/>
  <c r="CG1217"/>
  <c r="CE1217"/>
  <c r="CC1217"/>
  <c r="CM1025"/>
  <c r="CE1025"/>
  <c r="BW1025"/>
  <c r="CL1025"/>
  <c r="CD1025"/>
  <c r="CK1025"/>
  <c r="CC1025"/>
  <c r="CI1025"/>
  <c r="CA1025"/>
  <c r="CB1025"/>
  <c r="CP1025"/>
  <c r="BZ1025"/>
  <c r="CO1025"/>
  <c r="BY1025"/>
  <c r="CJ1025"/>
  <c r="CN1025"/>
  <c r="CH1025"/>
  <c r="CG1025"/>
  <c r="BX1025"/>
  <c r="CF1025"/>
  <c r="CL833"/>
  <c r="CD833"/>
  <c r="CK833"/>
  <c r="CC833"/>
  <c r="CP833"/>
  <c r="CH833"/>
  <c r="BZ833"/>
  <c r="CN833"/>
  <c r="CA833"/>
  <c r="CM833"/>
  <c r="BY833"/>
  <c r="CJ833"/>
  <c r="BX833"/>
  <c r="CG833"/>
  <c r="BW833"/>
  <c r="CI833"/>
  <c r="CO833"/>
  <c r="CE833"/>
  <c r="CB833"/>
  <c r="CF833"/>
  <c r="CI641"/>
  <c r="CA641"/>
  <c r="CM641"/>
  <c r="CE641"/>
  <c r="BW641"/>
  <c r="CO641"/>
  <c r="CD641"/>
  <c r="CN641"/>
  <c r="CC641"/>
  <c r="CL641"/>
  <c r="CB641"/>
  <c r="CJ641"/>
  <c r="BY641"/>
  <c r="BZ641"/>
  <c r="BX641"/>
  <c r="CK641"/>
  <c r="CG641"/>
  <c r="CF641"/>
  <c r="CP641"/>
  <c r="CH641"/>
  <c r="CK449"/>
  <c r="CC449"/>
  <c r="CJ449"/>
  <c r="CB449"/>
  <c r="CI449"/>
  <c r="CA449"/>
  <c r="CO449"/>
  <c r="CG449"/>
  <c r="BY449"/>
  <c r="CH449"/>
  <c r="CF449"/>
  <c r="CE449"/>
  <c r="CP449"/>
  <c r="BZ449"/>
  <c r="CM449"/>
  <c r="CL449"/>
  <c r="BX449"/>
  <c r="CD449"/>
  <c r="BW449"/>
  <c r="CN449"/>
  <c r="CK385"/>
  <c r="CC385"/>
  <c r="CJ385"/>
  <c r="CB385"/>
  <c r="CI385"/>
  <c r="CA385"/>
  <c r="CO385"/>
  <c r="CG385"/>
  <c r="BY385"/>
  <c r="CH385"/>
  <c r="CF385"/>
  <c r="CE385"/>
  <c r="CP385"/>
  <c r="BZ385"/>
  <c r="CM385"/>
  <c r="CL385"/>
  <c r="CD385"/>
  <c r="BX385"/>
  <c r="BW385"/>
  <c r="CN385"/>
  <c r="CK193"/>
  <c r="CC193"/>
  <c r="CJ193"/>
  <c r="CB193"/>
  <c r="CI193"/>
  <c r="CA193"/>
  <c r="CO193"/>
  <c r="CG193"/>
  <c r="BY193"/>
  <c r="CM193"/>
  <c r="BW193"/>
  <c r="CF193"/>
  <c r="BX193"/>
  <c r="CL193"/>
  <c r="CP193"/>
  <c r="CH193"/>
  <c r="BZ193"/>
  <c r="CE193"/>
  <c r="CD193"/>
  <c r="CN193"/>
  <c r="CK129"/>
  <c r="CC129"/>
  <c r="CJ129"/>
  <c r="CB129"/>
  <c r="CI129"/>
  <c r="CA129"/>
  <c r="CO129"/>
  <c r="CG129"/>
  <c r="BY129"/>
  <c r="CM129"/>
  <c r="BW129"/>
  <c r="CN129"/>
  <c r="CL129"/>
  <c r="CF129"/>
  <c r="CP129"/>
  <c r="BX129"/>
  <c r="CH129"/>
  <c r="BZ129"/>
  <c r="CE129"/>
  <c r="CD129"/>
  <c r="CK97"/>
  <c r="CC97"/>
  <c r="CJ97"/>
  <c r="CB97"/>
  <c r="CI97"/>
  <c r="CA97"/>
  <c r="CO97"/>
  <c r="CG97"/>
  <c r="BY97"/>
  <c r="CM97"/>
  <c r="BW97"/>
  <c r="CP97"/>
  <c r="BX97"/>
  <c r="CL97"/>
  <c r="CF97"/>
  <c r="CN97"/>
  <c r="CH97"/>
  <c r="BZ97"/>
  <c r="CE97"/>
  <c r="CD97"/>
  <c r="CK33"/>
  <c r="CC33"/>
  <c r="CJ33"/>
  <c r="CB33"/>
  <c r="CI33"/>
  <c r="CA33"/>
  <c r="CO33"/>
  <c r="CG33"/>
  <c r="BY33"/>
  <c r="CM33"/>
  <c r="BW33"/>
  <c r="CP33"/>
  <c r="BX33"/>
  <c r="CL33"/>
  <c r="CF33"/>
  <c r="CN33"/>
  <c r="CH33"/>
  <c r="CE33"/>
  <c r="CD33"/>
  <c r="BZ33"/>
  <c r="CI2014"/>
  <c r="CA2014"/>
  <c r="CJ2014"/>
  <c r="BZ2014"/>
  <c r="CH2014"/>
  <c r="CO2014"/>
  <c r="CE2014"/>
  <c r="CD2014"/>
  <c r="CP2014"/>
  <c r="CC2014"/>
  <c r="CN2014"/>
  <c r="CB2014"/>
  <c r="CK2014"/>
  <c r="BW2014"/>
  <c r="BY2014"/>
  <c r="BX2014"/>
  <c r="CL2014"/>
  <c r="CM2014"/>
  <c r="CG2014"/>
  <c r="CF2014"/>
  <c r="CK1822"/>
  <c r="CC1822"/>
  <c r="CN1822"/>
  <c r="CE1822"/>
  <c r="CJ1822"/>
  <c r="BZ1822"/>
  <c r="CO1822"/>
  <c r="CB1822"/>
  <c r="CM1822"/>
  <c r="CA1822"/>
  <c r="CL1822"/>
  <c r="BY1822"/>
  <c r="CG1822"/>
  <c r="BX1822"/>
  <c r="BW1822"/>
  <c r="CH1822"/>
  <c r="CP1822"/>
  <c r="CI1822"/>
  <c r="CD1822"/>
  <c r="CF1822"/>
  <c r="CJ1630"/>
  <c r="CB1630"/>
  <c r="CO1630"/>
  <c r="CG1630"/>
  <c r="BY1630"/>
  <c r="CH1630"/>
  <c r="BW1630"/>
  <c r="CF1630"/>
  <c r="CP1630"/>
  <c r="CE1630"/>
  <c r="CL1630"/>
  <c r="CA1630"/>
  <c r="CN1630"/>
  <c r="CM1630"/>
  <c r="CK1630"/>
  <c r="CC1630"/>
  <c r="CD1630"/>
  <c r="CI1630"/>
  <c r="BZ1630"/>
  <c r="BX1630"/>
  <c r="CM1438"/>
  <c r="CE1438"/>
  <c r="BW1438"/>
  <c r="CL1438"/>
  <c r="CD1438"/>
  <c r="CK1438"/>
  <c r="CC1438"/>
  <c r="CP1438"/>
  <c r="CH1438"/>
  <c r="BZ1438"/>
  <c r="CB1438"/>
  <c r="CA1438"/>
  <c r="CO1438"/>
  <c r="BY1438"/>
  <c r="CI1438"/>
  <c r="BX1438"/>
  <c r="CJ1438"/>
  <c r="CN1438"/>
  <c r="CG1438"/>
  <c r="CF1438"/>
  <c r="CM1246"/>
  <c r="CE1246"/>
  <c r="BW1246"/>
  <c r="CK1246"/>
  <c r="CC1246"/>
  <c r="CP1246"/>
  <c r="CH1246"/>
  <c r="BZ1246"/>
  <c r="CI1246"/>
  <c r="CG1246"/>
  <c r="CF1246"/>
  <c r="CN1246"/>
  <c r="CA1246"/>
  <c r="CO1246"/>
  <c r="CL1246"/>
  <c r="CD1246"/>
  <c r="CJ1246"/>
  <c r="CB1246"/>
  <c r="BY1246"/>
  <c r="BX1246"/>
  <c r="CI1054"/>
  <c r="CA1054"/>
  <c r="CP1054"/>
  <c r="CH1054"/>
  <c r="BZ1054"/>
  <c r="CO1054"/>
  <c r="CG1054"/>
  <c r="BY1054"/>
  <c r="CM1054"/>
  <c r="CE1054"/>
  <c r="BW1054"/>
  <c r="CN1054"/>
  <c r="BX1054"/>
  <c r="CL1054"/>
  <c r="CK1054"/>
  <c r="CF1054"/>
  <c r="CJ1054"/>
  <c r="CD1054"/>
  <c r="CC1054"/>
  <c r="CB1054"/>
  <c r="CP862"/>
  <c r="CH862"/>
  <c r="BZ862"/>
  <c r="CO862"/>
  <c r="CG862"/>
  <c r="BY862"/>
  <c r="CN862"/>
  <c r="CF862"/>
  <c r="BX862"/>
  <c r="CL862"/>
  <c r="CD862"/>
  <c r="CM862"/>
  <c r="BW862"/>
  <c r="CK862"/>
  <c r="CJ862"/>
  <c r="CE862"/>
  <c r="CI862"/>
  <c r="CA862"/>
  <c r="CC862"/>
  <c r="CB862"/>
  <c r="CM670"/>
  <c r="CE670"/>
  <c r="BW670"/>
  <c r="CL670"/>
  <c r="CD670"/>
  <c r="CI670"/>
  <c r="CA670"/>
  <c r="CN670"/>
  <c r="BZ670"/>
  <c r="CK670"/>
  <c r="BY670"/>
  <c r="CJ670"/>
  <c r="BX670"/>
  <c r="CG670"/>
  <c r="CP670"/>
  <c r="CH670"/>
  <c r="CO670"/>
  <c r="CF670"/>
  <c r="CC670"/>
  <c r="CB670"/>
  <c r="CO478"/>
  <c r="CG478"/>
  <c r="BY478"/>
  <c r="CN478"/>
  <c r="CF478"/>
  <c r="BX478"/>
  <c r="CM478"/>
  <c r="CE478"/>
  <c r="BW478"/>
  <c r="CK478"/>
  <c r="CC478"/>
  <c r="CD478"/>
  <c r="CB478"/>
  <c r="CA478"/>
  <c r="CL478"/>
  <c r="CI478"/>
  <c r="CP478"/>
  <c r="CH478"/>
  <c r="BZ478"/>
  <c r="CJ478"/>
  <c r="CO350"/>
  <c r="CG350"/>
  <c r="BY350"/>
  <c r="CN350"/>
  <c r="CF350"/>
  <c r="BX350"/>
  <c r="CM350"/>
  <c r="CE350"/>
  <c r="BW350"/>
  <c r="CK350"/>
  <c r="CC350"/>
  <c r="CD350"/>
  <c r="CB350"/>
  <c r="CA350"/>
  <c r="CL350"/>
  <c r="CI350"/>
  <c r="CJ350"/>
  <c r="CH350"/>
  <c r="CP350"/>
  <c r="BZ350"/>
  <c r="CO158"/>
  <c r="CG158"/>
  <c r="BY158"/>
  <c r="CN158"/>
  <c r="CF158"/>
  <c r="BX158"/>
  <c r="CM158"/>
  <c r="CE158"/>
  <c r="BW158"/>
  <c r="CK158"/>
  <c r="CC158"/>
  <c r="CI158"/>
  <c r="CH158"/>
  <c r="CD158"/>
  <c r="CB158"/>
  <c r="CL158"/>
  <c r="CA158"/>
  <c r="CP158"/>
  <c r="BZ158"/>
  <c r="CJ158"/>
  <c r="CI1971"/>
  <c r="CA1971"/>
  <c r="CK1971"/>
  <c r="CB1971"/>
  <c r="CG1971"/>
  <c r="BW1971"/>
  <c r="CP1971"/>
  <c r="CF1971"/>
  <c r="CO1971"/>
  <c r="CE1971"/>
  <c r="CL1971"/>
  <c r="BZ1971"/>
  <c r="CD1971"/>
  <c r="CC1971"/>
  <c r="BY1971"/>
  <c r="CM1971"/>
  <c r="BX1971"/>
  <c r="CN1971"/>
  <c r="CJ1971"/>
  <c r="CH1971"/>
  <c r="CO1843"/>
  <c r="CG1843"/>
  <c r="BY1843"/>
  <c r="CN1843"/>
  <c r="CE1843"/>
  <c r="CP1843"/>
  <c r="CD1843"/>
  <c r="CM1843"/>
  <c r="CC1843"/>
  <c r="CL1843"/>
  <c r="CB1843"/>
  <c r="CI1843"/>
  <c r="BX1843"/>
  <c r="CK1843"/>
  <c r="CJ1843"/>
  <c r="CH1843"/>
  <c r="BZ1843"/>
  <c r="CF1843"/>
  <c r="CA1843"/>
  <c r="BW1843"/>
  <c r="CM1019"/>
  <c r="CE1019"/>
  <c r="BW1019"/>
  <c r="CL1019"/>
  <c r="CD1019"/>
  <c r="CK1019"/>
  <c r="CC1019"/>
  <c r="CI1019"/>
  <c r="CA1019"/>
  <c r="CJ1019"/>
  <c r="CH1019"/>
  <c r="CG1019"/>
  <c r="CB1019"/>
  <c r="CF1019"/>
  <c r="BZ1019"/>
  <c r="BY1019"/>
  <c r="BX1019"/>
  <c r="CP1019"/>
  <c r="CO1019"/>
  <c r="CN1019"/>
  <c r="CI683"/>
  <c r="CA683"/>
  <c r="CP683"/>
  <c r="CH683"/>
  <c r="BZ683"/>
  <c r="CO683"/>
  <c r="CG683"/>
  <c r="BY683"/>
  <c r="CM683"/>
  <c r="CE683"/>
  <c r="BW683"/>
  <c r="CN683"/>
  <c r="BX683"/>
  <c r="CL683"/>
  <c r="CK683"/>
  <c r="CF683"/>
  <c r="CJ683"/>
  <c r="CD683"/>
  <c r="CC683"/>
  <c r="CB683"/>
  <c r="CK99"/>
  <c r="CC99"/>
  <c r="CJ99"/>
  <c r="CB99"/>
  <c r="CI99"/>
  <c r="CA99"/>
  <c r="CO99"/>
  <c r="CG99"/>
  <c r="BY99"/>
  <c r="CE99"/>
  <c r="CF99"/>
  <c r="CD99"/>
  <c r="CN99"/>
  <c r="CP99"/>
  <c r="BZ99"/>
  <c r="BX99"/>
  <c r="CM99"/>
  <c r="BW99"/>
  <c r="CL99"/>
  <c r="CH99"/>
  <c r="CK1834"/>
  <c r="CC1834"/>
  <c r="CL1834"/>
  <c r="CB1834"/>
  <c r="CG1834"/>
  <c r="BW1834"/>
  <c r="CO1834"/>
  <c r="CE1834"/>
  <c r="CJ1834"/>
  <c r="BZ1834"/>
  <c r="CA1834"/>
  <c r="CP1834"/>
  <c r="BY1834"/>
  <c r="CN1834"/>
  <c r="BX1834"/>
  <c r="CH1834"/>
  <c r="CI1834"/>
  <c r="CM1834"/>
  <c r="CD1834"/>
  <c r="CF1834"/>
  <c r="CJ1642"/>
  <c r="CB1642"/>
  <c r="CO1642"/>
  <c r="CG1642"/>
  <c r="BY1642"/>
  <c r="CM1642"/>
  <c r="CC1642"/>
  <c r="CL1642"/>
  <c r="CA1642"/>
  <c r="CK1642"/>
  <c r="BZ1642"/>
  <c r="CF1642"/>
  <c r="CI1642"/>
  <c r="CH1642"/>
  <c r="CE1642"/>
  <c r="BW1642"/>
  <c r="CD1642"/>
  <c r="BX1642"/>
  <c r="CP1642"/>
  <c r="CN1642"/>
  <c r="CL1450"/>
  <c r="CD1450"/>
  <c r="CH1450"/>
  <c r="BY1450"/>
  <c r="CP1450"/>
  <c r="CG1450"/>
  <c r="BX1450"/>
  <c r="CO1450"/>
  <c r="CF1450"/>
  <c r="BW1450"/>
  <c r="CK1450"/>
  <c r="CB1450"/>
  <c r="CN1450"/>
  <c r="CM1450"/>
  <c r="CJ1450"/>
  <c r="CC1450"/>
  <c r="CI1450"/>
  <c r="CE1450"/>
  <c r="CA1450"/>
  <c r="BZ1450"/>
  <c r="CM1258"/>
  <c r="CE1258"/>
  <c r="BW1258"/>
  <c r="CL1258"/>
  <c r="CD1258"/>
  <c r="CK1258"/>
  <c r="CC1258"/>
  <c r="CP1258"/>
  <c r="CH1258"/>
  <c r="BZ1258"/>
  <c r="CJ1258"/>
  <c r="CI1258"/>
  <c r="CG1258"/>
  <c r="CA1258"/>
  <c r="CO1258"/>
  <c r="CF1258"/>
  <c r="CN1258"/>
  <c r="CB1258"/>
  <c r="BY1258"/>
  <c r="BX1258"/>
  <c r="CI1066"/>
  <c r="CA1066"/>
  <c r="CH1066"/>
  <c r="BY1066"/>
  <c r="CP1066"/>
  <c r="CG1066"/>
  <c r="BX1066"/>
  <c r="CO1066"/>
  <c r="CF1066"/>
  <c r="BW1066"/>
  <c r="CM1066"/>
  <c r="CD1066"/>
  <c r="CE1066"/>
  <c r="CC1066"/>
  <c r="CB1066"/>
  <c r="CN1066"/>
  <c r="BZ1066"/>
  <c r="CL1066"/>
  <c r="CK1066"/>
  <c r="CJ1066"/>
  <c r="CP874"/>
  <c r="CH874"/>
  <c r="BZ874"/>
  <c r="CO874"/>
  <c r="CG874"/>
  <c r="BY874"/>
  <c r="CN874"/>
  <c r="CF874"/>
  <c r="BX874"/>
  <c r="CL874"/>
  <c r="CD874"/>
  <c r="CM874"/>
  <c r="BW874"/>
  <c r="CK874"/>
  <c r="CJ874"/>
  <c r="CE874"/>
  <c r="CI874"/>
  <c r="CC874"/>
  <c r="CB874"/>
  <c r="CA874"/>
  <c r="CM682"/>
  <c r="CE682"/>
  <c r="BW682"/>
  <c r="CL682"/>
  <c r="CD682"/>
  <c r="CK682"/>
  <c r="CI682"/>
  <c r="CA682"/>
  <c r="CC682"/>
  <c r="CP682"/>
  <c r="CB682"/>
  <c r="CO682"/>
  <c r="BZ682"/>
  <c r="CJ682"/>
  <c r="BX682"/>
  <c r="CN682"/>
  <c r="CH682"/>
  <c r="CG682"/>
  <c r="BY682"/>
  <c r="CF682"/>
  <c r="CO490"/>
  <c r="CG490"/>
  <c r="BY490"/>
  <c r="CN490"/>
  <c r="CF490"/>
  <c r="BX490"/>
  <c r="CM490"/>
  <c r="CE490"/>
  <c r="BW490"/>
  <c r="CK490"/>
  <c r="CC490"/>
  <c r="CD490"/>
  <c r="CB490"/>
  <c r="CA490"/>
  <c r="CL490"/>
  <c r="BZ490"/>
  <c r="CP490"/>
  <c r="CJ490"/>
  <c r="CI490"/>
  <c r="CH490"/>
  <c r="CO298"/>
  <c r="CG298"/>
  <c r="BY298"/>
  <c r="CN298"/>
  <c r="CF298"/>
  <c r="BX298"/>
  <c r="CK298"/>
  <c r="CC298"/>
  <c r="CI298"/>
  <c r="CH298"/>
  <c r="CE298"/>
  <c r="CP298"/>
  <c r="CB298"/>
  <c r="BZ298"/>
  <c r="CD298"/>
  <c r="BW298"/>
  <c r="CA298"/>
  <c r="CM298"/>
  <c r="CL298"/>
  <c r="CJ298"/>
  <c r="CO42"/>
  <c r="CG42"/>
  <c r="BY42"/>
  <c r="CN42"/>
  <c r="CF42"/>
  <c r="BX42"/>
  <c r="CM42"/>
  <c r="CE42"/>
  <c r="BW42"/>
  <c r="CK42"/>
  <c r="CC42"/>
  <c r="CI42"/>
  <c r="CH42"/>
  <c r="CD42"/>
  <c r="CB42"/>
  <c r="CL42"/>
  <c r="CA42"/>
  <c r="CP42"/>
  <c r="BZ42"/>
  <c r="CJ42"/>
  <c r="CL1919"/>
  <c r="CD1919"/>
  <c r="CK1919"/>
  <c r="CB1919"/>
  <c r="CH1919"/>
  <c r="BX1919"/>
  <c r="CN1919"/>
  <c r="CA1919"/>
  <c r="CM1919"/>
  <c r="BZ1919"/>
  <c r="CJ1919"/>
  <c r="BY1919"/>
  <c r="CF1919"/>
  <c r="CI1919"/>
  <c r="CG1919"/>
  <c r="CE1919"/>
  <c r="CC1919"/>
  <c r="BW1919"/>
  <c r="CP1919"/>
  <c r="CO1919"/>
  <c r="CL1727"/>
  <c r="CD1727"/>
  <c r="CM1727"/>
  <c r="CC1727"/>
  <c r="CO1727"/>
  <c r="CE1727"/>
  <c r="CH1727"/>
  <c r="BW1727"/>
  <c r="CN1727"/>
  <c r="BZ1727"/>
  <c r="CK1727"/>
  <c r="BY1727"/>
  <c r="CJ1727"/>
  <c r="BX1727"/>
  <c r="CG1727"/>
  <c r="CF1727"/>
  <c r="CI1727"/>
  <c r="CP1727"/>
  <c r="CB1727"/>
  <c r="CA1727"/>
  <c r="CJ1535"/>
  <c r="CB1535"/>
  <c r="CK1535"/>
  <c r="CA1535"/>
  <c r="CI1535"/>
  <c r="BZ1535"/>
  <c r="CH1535"/>
  <c r="BY1535"/>
  <c r="CN1535"/>
  <c r="CE1535"/>
  <c r="CP1535"/>
  <c r="BX1535"/>
  <c r="CO1535"/>
  <c r="BW1535"/>
  <c r="CM1535"/>
  <c r="CF1535"/>
  <c r="CL1535"/>
  <c r="CG1535"/>
  <c r="CD1535"/>
  <c r="CC1535"/>
  <c r="CI1343"/>
  <c r="CA1343"/>
  <c r="CP1343"/>
  <c r="CH1343"/>
  <c r="BZ1343"/>
  <c r="CO1343"/>
  <c r="CG1343"/>
  <c r="BY1343"/>
  <c r="CL1343"/>
  <c r="CD1343"/>
  <c r="CF1343"/>
  <c r="CE1343"/>
  <c r="CC1343"/>
  <c r="CM1343"/>
  <c r="BW1343"/>
  <c r="CN1343"/>
  <c r="CK1343"/>
  <c r="CB1343"/>
  <c r="CJ1343"/>
  <c r="BX1343"/>
  <c r="CJ1151"/>
  <c r="CB1151"/>
  <c r="CI1151"/>
  <c r="CA1151"/>
  <c r="CP1151"/>
  <c r="CH1151"/>
  <c r="BZ1151"/>
  <c r="CM1151"/>
  <c r="CE1151"/>
  <c r="BW1151"/>
  <c r="CO1151"/>
  <c r="BY1151"/>
  <c r="CN1151"/>
  <c r="BX1151"/>
  <c r="CL1151"/>
  <c r="CG1151"/>
  <c r="CK1151"/>
  <c r="CF1151"/>
  <c r="CD1151"/>
  <c r="CC1151"/>
  <c r="CM959"/>
  <c r="CE959"/>
  <c r="BW959"/>
  <c r="CI959"/>
  <c r="CA959"/>
  <c r="CL959"/>
  <c r="CB959"/>
  <c r="CK959"/>
  <c r="BZ959"/>
  <c r="CJ959"/>
  <c r="BY959"/>
  <c r="CG959"/>
  <c r="BX959"/>
  <c r="CP959"/>
  <c r="CO959"/>
  <c r="CH959"/>
  <c r="CN959"/>
  <c r="CF959"/>
  <c r="CD959"/>
  <c r="CC959"/>
  <c r="CI767"/>
  <c r="CA767"/>
  <c r="CP767"/>
  <c r="CH767"/>
  <c r="BZ767"/>
  <c r="CO767"/>
  <c r="CG767"/>
  <c r="BY767"/>
  <c r="CM767"/>
  <c r="CE767"/>
  <c r="BW767"/>
  <c r="CN767"/>
  <c r="BX767"/>
  <c r="CL767"/>
  <c r="CK767"/>
  <c r="CF767"/>
  <c r="CJ767"/>
  <c r="CD767"/>
  <c r="CC767"/>
  <c r="CB767"/>
  <c r="CK575"/>
  <c r="CC575"/>
  <c r="CJ575"/>
  <c r="CB575"/>
  <c r="CI575"/>
  <c r="CA575"/>
  <c r="CO575"/>
  <c r="CG575"/>
  <c r="BY575"/>
  <c r="CP575"/>
  <c r="BZ575"/>
  <c r="CN575"/>
  <c r="BX575"/>
  <c r="CM575"/>
  <c r="BW575"/>
  <c r="CH575"/>
  <c r="CF575"/>
  <c r="CL575"/>
  <c r="CE575"/>
  <c r="CD575"/>
  <c r="CK383"/>
  <c r="CC383"/>
  <c r="CJ383"/>
  <c r="CB383"/>
  <c r="CI383"/>
  <c r="CA383"/>
  <c r="CO383"/>
  <c r="CG383"/>
  <c r="BY383"/>
  <c r="CP383"/>
  <c r="BZ383"/>
  <c r="CN383"/>
  <c r="BX383"/>
  <c r="CM383"/>
  <c r="BW383"/>
  <c r="CH383"/>
  <c r="CF383"/>
  <c r="CL383"/>
  <c r="CE383"/>
  <c r="CD383"/>
  <c r="CK191"/>
  <c r="CC191"/>
  <c r="CJ191"/>
  <c r="CB191"/>
  <c r="CI191"/>
  <c r="CA191"/>
  <c r="CO191"/>
  <c r="CG191"/>
  <c r="BY191"/>
  <c r="CE191"/>
  <c r="BX191"/>
  <c r="CH191"/>
  <c r="CD191"/>
  <c r="CP191"/>
  <c r="BZ191"/>
  <c r="CN191"/>
  <c r="CM191"/>
  <c r="BW191"/>
  <c r="CL191"/>
  <c r="CF191"/>
  <c r="CK95"/>
  <c r="CC95"/>
  <c r="CJ95"/>
  <c r="CB95"/>
  <c r="CI95"/>
  <c r="CA95"/>
  <c r="CO95"/>
  <c r="CG95"/>
  <c r="BY95"/>
  <c r="CE95"/>
  <c r="CN95"/>
  <c r="CH95"/>
  <c r="CD95"/>
  <c r="BX95"/>
  <c r="CF95"/>
  <c r="CP95"/>
  <c r="BZ95"/>
  <c r="CM95"/>
  <c r="BW95"/>
  <c r="CL95"/>
  <c r="CO1885"/>
  <c r="CG1885"/>
  <c r="BY1885"/>
  <c r="CI1885"/>
  <c r="BZ1885"/>
  <c r="CN1885"/>
  <c r="CD1885"/>
  <c r="CF1885"/>
  <c r="CE1885"/>
  <c r="CP1885"/>
  <c r="CC1885"/>
  <c r="CK1885"/>
  <c r="BX1885"/>
  <c r="CM1885"/>
  <c r="CL1885"/>
  <c r="CJ1885"/>
  <c r="CA1885"/>
  <c r="CH1885"/>
  <c r="CB1885"/>
  <c r="BW1885"/>
  <c r="CL1693"/>
  <c r="CD1693"/>
  <c r="CP1693"/>
  <c r="CG1693"/>
  <c r="BX1693"/>
  <c r="CO1693"/>
  <c r="CE1693"/>
  <c r="CH1693"/>
  <c r="CK1693"/>
  <c r="BY1693"/>
  <c r="CJ1693"/>
  <c r="BW1693"/>
  <c r="CI1693"/>
  <c r="CC1693"/>
  <c r="CN1693"/>
  <c r="CB1693"/>
  <c r="CM1693"/>
  <c r="CF1693"/>
  <c r="CA1693"/>
  <c r="BZ1693"/>
  <c r="CO1565"/>
  <c r="CG1565"/>
  <c r="BY1565"/>
  <c r="CN1565"/>
  <c r="CF1565"/>
  <c r="BX1565"/>
  <c r="CJ1565"/>
  <c r="CB1565"/>
  <c r="CL1565"/>
  <c r="BZ1565"/>
  <c r="CK1565"/>
  <c r="BW1565"/>
  <c r="CI1565"/>
  <c r="CD1565"/>
  <c r="CH1565"/>
  <c r="CE1565"/>
  <c r="CC1565"/>
  <c r="CP1565"/>
  <c r="CA1565"/>
  <c r="CM1565"/>
  <c r="CI1373"/>
  <c r="CA1373"/>
  <c r="CP1373"/>
  <c r="CH1373"/>
  <c r="BZ1373"/>
  <c r="CO1373"/>
  <c r="CG1373"/>
  <c r="BY1373"/>
  <c r="CL1373"/>
  <c r="CD1373"/>
  <c r="CN1373"/>
  <c r="BX1373"/>
  <c r="CM1373"/>
  <c r="BW1373"/>
  <c r="CK1373"/>
  <c r="CE1373"/>
  <c r="CJ1373"/>
  <c r="CF1373"/>
  <c r="CC1373"/>
  <c r="CB1373"/>
  <c r="CJ1181"/>
  <c r="CB1181"/>
  <c r="CI1181"/>
  <c r="CA1181"/>
  <c r="CP1181"/>
  <c r="CH1181"/>
  <c r="BZ1181"/>
  <c r="CM1181"/>
  <c r="CE1181"/>
  <c r="BW1181"/>
  <c r="CG1181"/>
  <c r="CF1181"/>
  <c r="CD1181"/>
  <c r="CO1181"/>
  <c r="BY1181"/>
  <c r="CC1181"/>
  <c r="BX1181"/>
  <c r="CN1181"/>
  <c r="CL1181"/>
  <c r="CK1181"/>
  <c r="CM989"/>
  <c r="CE989"/>
  <c r="BW989"/>
  <c r="CL989"/>
  <c r="CD989"/>
  <c r="CI989"/>
  <c r="CA989"/>
  <c r="CF989"/>
  <c r="CP989"/>
  <c r="CC989"/>
  <c r="CO989"/>
  <c r="CB989"/>
  <c r="CK989"/>
  <c r="BY989"/>
  <c r="BZ989"/>
  <c r="BX989"/>
  <c r="CN989"/>
  <c r="CJ989"/>
  <c r="CG989"/>
  <c r="CH989"/>
  <c r="CL797"/>
  <c r="CD797"/>
  <c r="CP797"/>
  <c r="CH797"/>
  <c r="BZ797"/>
  <c r="CO797"/>
  <c r="CE797"/>
  <c r="CN797"/>
  <c r="CC797"/>
  <c r="CM797"/>
  <c r="CB797"/>
  <c r="CJ797"/>
  <c r="BY797"/>
  <c r="CK797"/>
  <c r="CI797"/>
  <c r="CG797"/>
  <c r="CA797"/>
  <c r="CF797"/>
  <c r="BW797"/>
  <c r="BX797"/>
  <c r="CK605"/>
  <c r="CC605"/>
  <c r="CJ605"/>
  <c r="CB605"/>
  <c r="CI605"/>
  <c r="CA605"/>
  <c r="CO605"/>
  <c r="CG605"/>
  <c r="BY605"/>
  <c r="CH605"/>
  <c r="CF605"/>
  <c r="CE605"/>
  <c r="CP605"/>
  <c r="BZ605"/>
  <c r="BW605"/>
  <c r="BX605"/>
  <c r="CN605"/>
  <c r="CD605"/>
  <c r="CM605"/>
  <c r="CL605"/>
  <c r="CK413"/>
  <c r="CC413"/>
  <c r="CJ413"/>
  <c r="CB413"/>
  <c r="CI413"/>
  <c r="CA413"/>
  <c r="CO413"/>
  <c r="CG413"/>
  <c r="BY413"/>
  <c r="CH413"/>
  <c r="CF413"/>
  <c r="CE413"/>
  <c r="CP413"/>
  <c r="BZ413"/>
  <c r="BW413"/>
  <c r="CN413"/>
  <c r="CD413"/>
  <c r="CM413"/>
  <c r="CL413"/>
  <c r="BX413"/>
  <c r="CK221"/>
  <c r="CC221"/>
  <c r="CJ221"/>
  <c r="CB221"/>
  <c r="CI221"/>
  <c r="CA221"/>
  <c r="CO221"/>
  <c r="CG221"/>
  <c r="BY221"/>
  <c r="CM221"/>
  <c r="BW221"/>
  <c r="CN221"/>
  <c r="CL221"/>
  <c r="CF221"/>
  <c r="CH221"/>
  <c r="CP221"/>
  <c r="CE221"/>
  <c r="CD221"/>
  <c r="BZ221"/>
  <c r="BX221"/>
  <c r="CP1936"/>
  <c r="CH1936"/>
  <c r="BZ1936"/>
  <c r="CJ1936"/>
  <c r="CA1936"/>
  <c r="CI1936"/>
  <c r="BX1936"/>
  <c r="CG1936"/>
  <c r="BW1936"/>
  <c r="CF1936"/>
  <c r="CM1936"/>
  <c r="CC1936"/>
  <c r="CO1936"/>
  <c r="CN1936"/>
  <c r="CL1936"/>
  <c r="CD1936"/>
  <c r="CE1936"/>
  <c r="CK1936"/>
  <c r="CB1936"/>
  <c r="BY1936"/>
  <c r="CJ1640"/>
  <c r="CB1640"/>
  <c r="CO1640"/>
  <c r="CG1640"/>
  <c r="BY1640"/>
  <c r="CK1640"/>
  <c r="BZ1640"/>
  <c r="CI1640"/>
  <c r="BX1640"/>
  <c r="CH1640"/>
  <c r="BW1640"/>
  <c r="CN1640"/>
  <c r="CD1640"/>
  <c r="CF1640"/>
  <c r="CE1640"/>
  <c r="CC1640"/>
  <c r="CP1640"/>
  <c r="CA1640"/>
  <c r="CM1640"/>
  <c r="CL1640"/>
  <c r="CL1440"/>
  <c r="CD1440"/>
  <c r="CP1440"/>
  <c r="CG1440"/>
  <c r="BX1440"/>
  <c r="CO1440"/>
  <c r="CF1440"/>
  <c r="BW1440"/>
  <c r="CN1440"/>
  <c r="CE1440"/>
  <c r="CJ1440"/>
  <c r="CA1440"/>
  <c r="CM1440"/>
  <c r="CK1440"/>
  <c r="CI1440"/>
  <c r="CB1440"/>
  <c r="CC1440"/>
  <c r="CH1440"/>
  <c r="BZ1440"/>
  <c r="BY1440"/>
  <c r="CM1248"/>
  <c r="CE1248"/>
  <c r="BW1248"/>
  <c r="CK1248"/>
  <c r="CC1248"/>
  <c r="CP1248"/>
  <c r="CH1248"/>
  <c r="BZ1248"/>
  <c r="CG1248"/>
  <c r="CF1248"/>
  <c r="CD1248"/>
  <c r="CL1248"/>
  <c r="BY1248"/>
  <c r="CB1248"/>
  <c r="CA1248"/>
  <c r="BX1248"/>
  <c r="CO1248"/>
  <c r="CN1248"/>
  <c r="CJ1248"/>
  <c r="CI1248"/>
  <c r="CN1120"/>
  <c r="CF1120"/>
  <c r="BX1120"/>
  <c r="CM1120"/>
  <c r="CE1120"/>
  <c r="BW1120"/>
  <c r="CL1120"/>
  <c r="CD1120"/>
  <c r="CI1120"/>
  <c r="CA1120"/>
  <c r="CK1120"/>
  <c r="CJ1120"/>
  <c r="CH1120"/>
  <c r="CC1120"/>
  <c r="CG1120"/>
  <c r="CB1120"/>
  <c r="BZ1120"/>
  <c r="BY1120"/>
  <c r="CP1120"/>
  <c r="CO1120"/>
  <c r="CP928"/>
  <c r="CH928"/>
  <c r="BZ928"/>
  <c r="CO928"/>
  <c r="CG928"/>
  <c r="BY928"/>
  <c r="CN928"/>
  <c r="CF928"/>
  <c r="BX928"/>
  <c r="CL928"/>
  <c r="CD928"/>
  <c r="CE928"/>
  <c r="CC928"/>
  <c r="CB928"/>
  <c r="CM928"/>
  <c r="BW928"/>
  <c r="CK928"/>
  <c r="CJ928"/>
  <c r="CA928"/>
  <c r="CI928"/>
  <c r="CM736"/>
  <c r="CE736"/>
  <c r="BW736"/>
  <c r="CL736"/>
  <c r="CD736"/>
  <c r="CK736"/>
  <c r="CC736"/>
  <c r="CI736"/>
  <c r="CA736"/>
  <c r="CJ736"/>
  <c r="CH736"/>
  <c r="CG736"/>
  <c r="CB736"/>
  <c r="CP736"/>
  <c r="CO736"/>
  <c r="CF736"/>
  <c r="BY736"/>
  <c r="BZ736"/>
  <c r="BX736"/>
  <c r="CN736"/>
  <c r="CO608"/>
  <c r="CG608"/>
  <c r="BY608"/>
  <c r="CN608"/>
  <c r="CF608"/>
  <c r="BX608"/>
  <c r="CM608"/>
  <c r="CE608"/>
  <c r="BW608"/>
  <c r="CK608"/>
  <c r="CC608"/>
  <c r="CL608"/>
  <c r="CJ608"/>
  <c r="CI608"/>
  <c r="CD608"/>
  <c r="CA608"/>
  <c r="CB608"/>
  <c r="BZ608"/>
  <c r="CP608"/>
  <c r="CH608"/>
  <c r="CO416"/>
  <c r="CG416"/>
  <c r="BY416"/>
  <c r="CN416"/>
  <c r="CF416"/>
  <c r="BX416"/>
  <c r="CM416"/>
  <c r="CE416"/>
  <c r="BW416"/>
  <c r="CK416"/>
  <c r="CC416"/>
  <c r="CL416"/>
  <c r="CJ416"/>
  <c r="CI416"/>
  <c r="CD416"/>
  <c r="CA416"/>
  <c r="BZ416"/>
  <c r="CP416"/>
  <c r="CH416"/>
  <c r="CB416"/>
  <c r="CO224"/>
  <c r="CG224"/>
  <c r="BY224"/>
  <c r="CN224"/>
  <c r="CF224"/>
  <c r="BX224"/>
  <c r="CM224"/>
  <c r="CE224"/>
  <c r="BW224"/>
  <c r="CK224"/>
  <c r="CC224"/>
  <c r="CA224"/>
  <c r="CJ224"/>
  <c r="CB224"/>
  <c r="CP224"/>
  <c r="BZ224"/>
  <c r="CL224"/>
  <c r="CI224"/>
  <c r="CH224"/>
  <c r="CD224"/>
  <c r="CL1905"/>
  <c r="CD1905"/>
  <c r="CH1905"/>
  <c r="BY1905"/>
  <c r="CP1905"/>
  <c r="CF1905"/>
  <c r="CG1905"/>
  <c r="CE1905"/>
  <c r="CO1905"/>
  <c r="CC1905"/>
  <c r="CK1905"/>
  <c r="BZ1905"/>
  <c r="CB1905"/>
  <c r="CA1905"/>
  <c r="BX1905"/>
  <c r="CM1905"/>
  <c r="BW1905"/>
  <c r="CN1905"/>
  <c r="CJ1905"/>
  <c r="CI1905"/>
  <c r="CL1713"/>
  <c r="CD1713"/>
  <c r="CI1713"/>
  <c r="BZ1713"/>
  <c r="CM1713"/>
  <c r="CB1713"/>
  <c r="CN1713"/>
  <c r="CA1713"/>
  <c r="CG1713"/>
  <c r="CF1713"/>
  <c r="CE1713"/>
  <c r="CO1713"/>
  <c r="BY1713"/>
  <c r="CC1713"/>
  <c r="BX1713"/>
  <c r="BW1713"/>
  <c r="CK1713"/>
  <c r="CP1713"/>
  <c r="CJ1713"/>
  <c r="CH1713"/>
  <c r="CJ1521"/>
  <c r="CB1521"/>
  <c r="CP1521"/>
  <c r="CG1521"/>
  <c r="BX1521"/>
  <c r="CO1521"/>
  <c r="CF1521"/>
  <c r="BW1521"/>
  <c r="CN1521"/>
  <c r="CE1521"/>
  <c r="CK1521"/>
  <c r="CA1521"/>
  <c r="CD1521"/>
  <c r="CC1521"/>
  <c r="BZ1521"/>
  <c r="CL1521"/>
  <c r="BY1521"/>
  <c r="CM1521"/>
  <c r="CI1521"/>
  <c r="CH1521"/>
  <c r="CL1393"/>
  <c r="CD1393"/>
  <c r="CM1393"/>
  <c r="CC1393"/>
  <c r="CK1393"/>
  <c r="CB1393"/>
  <c r="CJ1393"/>
  <c r="CA1393"/>
  <c r="CP1393"/>
  <c r="CG1393"/>
  <c r="BX1393"/>
  <c r="BZ1393"/>
  <c r="BY1393"/>
  <c r="CO1393"/>
  <c r="BW1393"/>
  <c r="CH1393"/>
  <c r="CN1393"/>
  <c r="CI1393"/>
  <c r="CF1393"/>
  <c r="CE1393"/>
  <c r="CL1201"/>
  <c r="CD1201"/>
  <c r="CK1201"/>
  <c r="CB1201"/>
  <c r="CJ1201"/>
  <c r="CA1201"/>
  <c r="CI1201"/>
  <c r="BZ1201"/>
  <c r="CO1201"/>
  <c r="CF1201"/>
  <c r="BW1201"/>
  <c r="CH1201"/>
  <c r="CG1201"/>
  <c r="CE1201"/>
  <c r="BY1201"/>
  <c r="CP1201"/>
  <c r="CN1201"/>
  <c r="CC1201"/>
  <c r="CM1201"/>
  <c r="BX1201"/>
  <c r="CM1073"/>
  <c r="CE1073"/>
  <c r="BW1073"/>
  <c r="CO1073"/>
  <c r="CF1073"/>
  <c r="CN1073"/>
  <c r="CD1073"/>
  <c r="CL1073"/>
  <c r="CC1073"/>
  <c r="CJ1073"/>
  <c r="CA1073"/>
  <c r="CK1073"/>
  <c r="CI1073"/>
  <c r="CH1073"/>
  <c r="CB1073"/>
  <c r="CG1073"/>
  <c r="BZ1073"/>
  <c r="BY1073"/>
  <c r="BX1073"/>
  <c r="CP1073"/>
  <c r="CM945"/>
  <c r="CE945"/>
  <c r="CI945"/>
  <c r="CO945"/>
  <c r="CD945"/>
  <c r="CN945"/>
  <c r="CC945"/>
  <c r="CL945"/>
  <c r="CB945"/>
  <c r="CJ945"/>
  <c r="BZ945"/>
  <c r="CA945"/>
  <c r="BY945"/>
  <c r="BX945"/>
  <c r="CK945"/>
  <c r="BW945"/>
  <c r="CP945"/>
  <c r="CH945"/>
  <c r="CF945"/>
  <c r="CG945"/>
  <c r="CL881"/>
  <c r="CD881"/>
  <c r="CK881"/>
  <c r="CC881"/>
  <c r="CJ881"/>
  <c r="CB881"/>
  <c r="CP881"/>
  <c r="CH881"/>
  <c r="BZ881"/>
  <c r="CA881"/>
  <c r="CO881"/>
  <c r="BY881"/>
  <c r="CN881"/>
  <c r="BX881"/>
  <c r="CI881"/>
  <c r="BW881"/>
  <c r="CM881"/>
  <c r="CG881"/>
  <c r="CF881"/>
  <c r="CE881"/>
  <c r="CI753"/>
  <c r="CA753"/>
  <c r="CP753"/>
  <c r="CH753"/>
  <c r="BZ753"/>
  <c r="CO753"/>
  <c r="CG753"/>
  <c r="BY753"/>
  <c r="CM753"/>
  <c r="CE753"/>
  <c r="BW753"/>
  <c r="CF753"/>
  <c r="CD753"/>
  <c r="CC753"/>
  <c r="CN753"/>
  <c r="BX753"/>
  <c r="CB753"/>
  <c r="CL753"/>
  <c r="CK753"/>
  <c r="CJ753"/>
  <c r="CI689"/>
  <c r="CA689"/>
  <c r="CP689"/>
  <c r="CH689"/>
  <c r="BZ689"/>
  <c r="CO689"/>
  <c r="CG689"/>
  <c r="BY689"/>
  <c r="CM689"/>
  <c r="CE689"/>
  <c r="BW689"/>
  <c r="CF689"/>
  <c r="CD689"/>
  <c r="CC689"/>
  <c r="CN689"/>
  <c r="BX689"/>
  <c r="CB689"/>
  <c r="CL689"/>
  <c r="CK689"/>
  <c r="CJ689"/>
  <c r="CI625"/>
  <c r="CA625"/>
  <c r="CM625"/>
  <c r="CE625"/>
  <c r="BW625"/>
  <c r="CO625"/>
  <c r="CD625"/>
  <c r="CN625"/>
  <c r="CC625"/>
  <c r="CL625"/>
  <c r="CB625"/>
  <c r="CJ625"/>
  <c r="BY625"/>
  <c r="BZ625"/>
  <c r="BX625"/>
  <c r="CK625"/>
  <c r="CH625"/>
  <c r="CP625"/>
  <c r="CG625"/>
  <c r="CF625"/>
  <c r="CK561"/>
  <c r="CC561"/>
  <c r="CJ561"/>
  <c r="CB561"/>
  <c r="CI561"/>
  <c r="CA561"/>
  <c r="CO561"/>
  <c r="CG561"/>
  <c r="BY561"/>
  <c r="CH561"/>
  <c r="CF561"/>
  <c r="CE561"/>
  <c r="CP561"/>
  <c r="BZ561"/>
  <c r="CM561"/>
  <c r="CN561"/>
  <c r="CL561"/>
  <c r="BX561"/>
  <c r="CD561"/>
  <c r="BW561"/>
  <c r="CK497"/>
  <c r="CC497"/>
  <c r="CJ497"/>
  <c r="CB497"/>
  <c r="CI497"/>
  <c r="CA497"/>
  <c r="CO497"/>
  <c r="CG497"/>
  <c r="BY497"/>
  <c r="CH497"/>
  <c r="CF497"/>
  <c r="CE497"/>
  <c r="CP497"/>
  <c r="BZ497"/>
  <c r="CM497"/>
  <c r="CN497"/>
  <c r="CL497"/>
  <c r="BX497"/>
  <c r="CD497"/>
  <c r="BW497"/>
  <c r="CK433"/>
  <c r="CC433"/>
  <c r="CJ433"/>
  <c r="CB433"/>
  <c r="CI433"/>
  <c r="CA433"/>
  <c r="CO433"/>
  <c r="CG433"/>
  <c r="BY433"/>
  <c r="CH433"/>
  <c r="CF433"/>
  <c r="CE433"/>
  <c r="CP433"/>
  <c r="BZ433"/>
  <c r="CM433"/>
  <c r="CN433"/>
  <c r="CL433"/>
  <c r="CD433"/>
  <c r="BX433"/>
  <c r="BW433"/>
  <c r="CK369"/>
  <c r="CC369"/>
  <c r="CJ369"/>
  <c r="CB369"/>
  <c r="CI369"/>
  <c r="CA369"/>
  <c r="CO369"/>
  <c r="CG369"/>
  <c r="BY369"/>
  <c r="CH369"/>
  <c r="CF369"/>
  <c r="CE369"/>
  <c r="CP369"/>
  <c r="BZ369"/>
  <c r="CM369"/>
  <c r="CN369"/>
  <c r="CL369"/>
  <c r="BX369"/>
  <c r="CD369"/>
  <c r="BW369"/>
  <c r="CK305"/>
  <c r="CC305"/>
  <c r="CJ305"/>
  <c r="CB305"/>
  <c r="CO305"/>
  <c r="CG305"/>
  <c r="BY305"/>
  <c r="CI305"/>
  <c r="BW305"/>
  <c r="CH305"/>
  <c r="CF305"/>
  <c r="CP305"/>
  <c r="CD305"/>
  <c r="CM305"/>
  <c r="CA305"/>
  <c r="CL305"/>
  <c r="CN305"/>
  <c r="CE305"/>
  <c r="BZ305"/>
  <c r="BX305"/>
  <c r="CK241"/>
  <c r="CC241"/>
  <c r="CJ241"/>
  <c r="CB241"/>
  <c r="CI241"/>
  <c r="CA241"/>
  <c r="CO241"/>
  <c r="CG241"/>
  <c r="BY241"/>
  <c r="CM241"/>
  <c r="BW241"/>
  <c r="CP241"/>
  <c r="BX241"/>
  <c r="CL241"/>
  <c r="CF241"/>
  <c r="CN241"/>
  <c r="CH241"/>
  <c r="BZ241"/>
  <c r="CE241"/>
  <c r="CD241"/>
  <c r="CK177"/>
  <c r="CC177"/>
  <c r="CJ177"/>
  <c r="CB177"/>
  <c r="CI177"/>
  <c r="CA177"/>
  <c r="CO177"/>
  <c r="CG177"/>
  <c r="BY177"/>
  <c r="CM177"/>
  <c r="BW177"/>
  <c r="CF177"/>
  <c r="CL177"/>
  <c r="CP177"/>
  <c r="CN177"/>
  <c r="CH177"/>
  <c r="CE177"/>
  <c r="CD177"/>
  <c r="BZ177"/>
  <c r="BX177"/>
  <c r="CK113"/>
  <c r="CC113"/>
  <c r="CJ113"/>
  <c r="CB113"/>
  <c r="CI113"/>
  <c r="CA113"/>
  <c r="CO113"/>
  <c r="CG113"/>
  <c r="BY113"/>
  <c r="CM113"/>
  <c r="BW113"/>
  <c r="CP113"/>
  <c r="CL113"/>
  <c r="CH113"/>
  <c r="CF113"/>
  <c r="BZ113"/>
  <c r="BX113"/>
  <c r="CE113"/>
  <c r="CD113"/>
  <c r="CN113"/>
  <c r="CK49"/>
  <c r="CC49"/>
  <c r="CJ49"/>
  <c r="CB49"/>
  <c r="CI49"/>
  <c r="CA49"/>
  <c r="CO49"/>
  <c r="CG49"/>
  <c r="BY49"/>
  <c r="CM49"/>
  <c r="BW49"/>
  <c r="CF49"/>
  <c r="CP49"/>
  <c r="CN49"/>
  <c r="CL49"/>
  <c r="BX49"/>
  <c r="CH49"/>
  <c r="BZ49"/>
  <c r="CE49"/>
  <c r="CD49"/>
  <c r="CO40"/>
  <c r="CG40"/>
  <c r="BY40"/>
  <c r="CN40"/>
  <c r="CF40"/>
  <c r="BX40"/>
  <c r="CM40"/>
  <c r="CE40"/>
  <c r="BW40"/>
  <c r="CK40"/>
  <c r="CC40"/>
  <c r="CA40"/>
  <c r="CJ40"/>
  <c r="CD40"/>
  <c r="CB40"/>
  <c r="CP40"/>
  <c r="BZ40"/>
  <c r="CL40"/>
  <c r="CI40"/>
  <c r="CH40"/>
  <c r="CO100"/>
  <c r="CG100"/>
  <c r="BY100"/>
  <c r="CN100"/>
  <c r="CF100"/>
  <c r="BX100"/>
  <c r="CM100"/>
  <c r="CE100"/>
  <c r="BW100"/>
  <c r="CK100"/>
  <c r="CC100"/>
  <c r="CA100"/>
  <c r="CJ100"/>
  <c r="CP100"/>
  <c r="BZ100"/>
  <c r="CB100"/>
  <c r="CL100"/>
  <c r="CD100"/>
  <c r="CI100"/>
  <c r="CH100"/>
  <c r="CI1998"/>
  <c r="CA1998"/>
  <c r="CJ1998"/>
  <c r="BZ1998"/>
  <c r="CL1998"/>
  <c r="CB1998"/>
  <c r="CN1998"/>
  <c r="CC1998"/>
  <c r="CM1998"/>
  <c r="BY1998"/>
  <c r="CK1998"/>
  <c r="BX1998"/>
  <c r="CF1998"/>
  <c r="CH1998"/>
  <c r="CG1998"/>
  <c r="CE1998"/>
  <c r="CP1998"/>
  <c r="BW1998"/>
  <c r="CO1998"/>
  <c r="CD1998"/>
  <c r="CP1934"/>
  <c r="CH1934"/>
  <c r="BZ1934"/>
  <c r="CM1934"/>
  <c r="CD1934"/>
  <c r="CO1934"/>
  <c r="CE1934"/>
  <c r="CK1934"/>
  <c r="CA1934"/>
  <c r="CC1934"/>
  <c r="CB1934"/>
  <c r="CN1934"/>
  <c r="BY1934"/>
  <c r="CI1934"/>
  <c r="BX1934"/>
  <c r="BW1934"/>
  <c r="CJ1934"/>
  <c r="CL1934"/>
  <c r="CG1934"/>
  <c r="CF1934"/>
  <c r="CK1870"/>
  <c r="CC1870"/>
  <c r="CP1870"/>
  <c r="CG1870"/>
  <c r="BX1870"/>
  <c r="CL1870"/>
  <c r="CA1870"/>
  <c r="CH1870"/>
  <c r="CF1870"/>
  <c r="CE1870"/>
  <c r="CM1870"/>
  <c r="BZ1870"/>
  <c r="CD1870"/>
  <c r="CB1870"/>
  <c r="BY1870"/>
  <c r="CN1870"/>
  <c r="CO1870"/>
  <c r="CJ1870"/>
  <c r="CI1870"/>
  <c r="BW1870"/>
  <c r="CL1806"/>
  <c r="CD1806"/>
  <c r="CM1806"/>
  <c r="CC1806"/>
  <c r="CP1806"/>
  <c r="CF1806"/>
  <c r="CO1806"/>
  <c r="CE1806"/>
  <c r="CN1806"/>
  <c r="CB1806"/>
  <c r="CI1806"/>
  <c r="BY1806"/>
  <c r="CA1806"/>
  <c r="BZ1806"/>
  <c r="BX1806"/>
  <c r="CJ1806"/>
  <c r="BW1806"/>
  <c r="CG1806"/>
  <c r="CK1806"/>
  <c r="CH1806"/>
  <c r="CP1742"/>
  <c r="CH1742"/>
  <c r="BZ1742"/>
  <c r="CN1742"/>
  <c r="CE1742"/>
  <c r="CM1742"/>
  <c r="CC1742"/>
  <c r="CL1742"/>
  <c r="CB1742"/>
  <c r="CK1742"/>
  <c r="CA1742"/>
  <c r="CG1742"/>
  <c r="BW1742"/>
  <c r="BY1742"/>
  <c r="CO1742"/>
  <c r="CJ1742"/>
  <c r="CF1742"/>
  <c r="CI1742"/>
  <c r="CD1742"/>
  <c r="BX1742"/>
  <c r="CL1678"/>
  <c r="CD1678"/>
  <c r="CP1678"/>
  <c r="CG1678"/>
  <c r="BX1678"/>
  <c r="CO1678"/>
  <c r="CE1678"/>
  <c r="CN1678"/>
  <c r="CC1678"/>
  <c r="CM1678"/>
  <c r="CB1678"/>
  <c r="CJ1678"/>
  <c r="BZ1678"/>
  <c r="CA1678"/>
  <c r="BY1678"/>
  <c r="BW1678"/>
  <c r="CI1678"/>
  <c r="CK1678"/>
  <c r="CH1678"/>
  <c r="CF1678"/>
  <c r="CO1614"/>
  <c r="CG1614"/>
  <c r="BY1614"/>
  <c r="CJ1614"/>
  <c r="CA1614"/>
  <c r="CI1614"/>
  <c r="BZ1614"/>
  <c r="CH1614"/>
  <c r="BX1614"/>
  <c r="CM1614"/>
  <c r="CD1614"/>
  <c r="CP1614"/>
  <c r="BW1614"/>
  <c r="CN1614"/>
  <c r="CL1614"/>
  <c r="CE1614"/>
  <c r="CK1614"/>
  <c r="CF1614"/>
  <c r="CC1614"/>
  <c r="CB1614"/>
  <c r="CK1550"/>
  <c r="CC1550"/>
  <c r="CN1550"/>
  <c r="CF1550"/>
  <c r="BX1550"/>
  <c r="CP1550"/>
  <c r="CE1550"/>
  <c r="CO1550"/>
  <c r="CD1550"/>
  <c r="CM1550"/>
  <c r="CB1550"/>
  <c r="CI1550"/>
  <c r="BY1550"/>
  <c r="CL1550"/>
  <c r="CJ1550"/>
  <c r="CH1550"/>
  <c r="BZ1550"/>
  <c r="CA1550"/>
  <c r="CG1550"/>
  <c r="BW1550"/>
  <c r="CI1486"/>
  <c r="CA1486"/>
  <c r="CP1486"/>
  <c r="CH1486"/>
  <c r="BZ1486"/>
  <c r="CL1486"/>
  <c r="CD1486"/>
  <c r="CK1486"/>
  <c r="BX1486"/>
  <c r="CJ1486"/>
  <c r="BW1486"/>
  <c r="CG1486"/>
  <c r="CO1486"/>
  <c r="CC1486"/>
  <c r="CF1486"/>
  <c r="CE1486"/>
  <c r="CB1486"/>
  <c r="CN1486"/>
  <c r="CM1486"/>
  <c r="BY1486"/>
  <c r="CM1422"/>
  <c r="CE1422"/>
  <c r="BW1422"/>
  <c r="CL1422"/>
  <c r="CD1422"/>
  <c r="CK1422"/>
  <c r="CC1422"/>
  <c r="CP1422"/>
  <c r="CH1422"/>
  <c r="BZ1422"/>
  <c r="CB1422"/>
  <c r="CA1422"/>
  <c r="CO1422"/>
  <c r="BY1422"/>
  <c r="CI1422"/>
  <c r="BX1422"/>
  <c r="CJ1422"/>
  <c r="CN1422"/>
  <c r="CG1422"/>
  <c r="CF1422"/>
  <c r="CM1358"/>
  <c r="CE1358"/>
  <c r="BW1358"/>
  <c r="CL1358"/>
  <c r="CD1358"/>
  <c r="CK1358"/>
  <c r="CC1358"/>
  <c r="CP1358"/>
  <c r="CH1358"/>
  <c r="BZ1358"/>
  <c r="CJ1358"/>
  <c r="CI1358"/>
  <c r="CG1358"/>
  <c r="CA1358"/>
  <c r="CF1358"/>
  <c r="CB1358"/>
  <c r="BY1358"/>
  <c r="BX1358"/>
  <c r="CN1358"/>
  <c r="CO1358"/>
  <c r="CM1294"/>
  <c r="CE1294"/>
  <c r="BW1294"/>
  <c r="CL1294"/>
  <c r="CD1294"/>
  <c r="CK1294"/>
  <c r="CC1294"/>
  <c r="CP1294"/>
  <c r="CH1294"/>
  <c r="BZ1294"/>
  <c r="CJ1294"/>
  <c r="CI1294"/>
  <c r="CG1294"/>
  <c r="CA1294"/>
  <c r="CF1294"/>
  <c r="CB1294"/>
  <c r="BY1294"/>
  <c r="BX1294"/>
  <c r="CO1294"/>
  <c r="CN1294"/>
  <c r="CM1230"/>
  <c r="CE1230"/>
  <c r="BW1230"/>
  <c r="CP1230"/>
  <c r="CH1230"/>
  <c r="BZ1230"/>
  <c r="CL1230"/>
  <c r="CB1230"/>
  <c r="CK1230"/>
  <c r="CA1230"/>
  <c r="CJ1230"/>
  <c r="BY1230"/>
  <c r="CF1230"/>
  <c r="BX1230"/>
  <c r="CO1230"/>
  <c r="CI1230"/>
  <c r="CN1230"/>
  <c r="CG1230"/>
  <c r="CD1230"/>
  <c r="CC1230"/>
  <c r="CN1166"/>
  <c r="CF1166"/>
  <c r="BX1166"/>
  <c r="CM1166"/>
  <c r="CE1166"/>
  <c r="BW1166"/>
  <c r="CL1166"/>
  <c r="CD1166"/>
  <c r="CI1166"/>
  <c r="CA1166"/>
  <c r="CC1166"/>
  <c r="CB1166"/>
  <c r="CP1166"/>
  <c r="BZ1166"/>
  <c r="CK1166"/>
  <c r="CO1166"/>
  <c r="CJ1166"/>
  <c r="CH1166"/>
  <c r="BY1166"/>
  <c r="CG1166"/>
  <c r="CN1102"/>
  <c r="CF1102"/>
  <c r="BX1102"/>
  <c r="CL1102"/>
  <c r="CD1102"/>
  <c r="CI1102"/>
  <c r="CA1102"/>
  <c r="CG1102"/>
  <c r="CE1102"/>
  <c r="CP1102"/>
  <c r="CC1102"/>
  <c r="CM1102"/>
  <c r="BZ1102"/>
  <c r="CB1102"/>
  <c r="BY1102"/>
  <c r="BW1102"/>
  <c r="CO1102"/>
  <c r="CK1102"/>
  <c r="CH1102"/>
  <c r="CJ1102"/>
  <c r="CI1038"/>
  <c r="CA1038"/>
  <c r="CP1038"/>
  <c r="CH1038"/>
  <c r="BZ1038"/>
  <c r="CO1038"/>
  <c r="CG1038"/>
  <c r="BY1038"/>
  <c r="CM1038"/>
  <c r="CE1038"/>
  <c r="BW1038"/>
  <c r="CN1038"/>
  <c r="BX1038"/>
  <c r="CL1038"/>
  <c r="CK1038"/>
  <c r="CF1038"/>
  <c r="CJ1038"/>
  <c r="CD1038"/>
  <c r="CC1038"/>
  <c r="CB1038"/>
  <c r="CI974"/>
  <c r="CA974"/>
  <c r="CP974"/>
  <c r="CH974"/>
  <c r="BZ974"/>
  <c r="CM974"/>
  <c r="CE974"/>
  <c r="BW974"/>
  <c r="CK974"/>
  <c r="BX974"/>
  <c r="CJ974"/>
  <c r="CG974"/>
  <c r="CD974"/>
  <c r="CO974"/>
  <c r="CN974"/>
  <c r="CF974"/>
  <c r="CL974"/>
  <c r="CC974"/>
  <c r="BY974"/>
  <c r="CB974"/>
  <c r="CP910"/>
  <c r="CH910"/>
  <c r="BZ910"/>
  <c r="CO910"/>
  <c r="CG910"/>
  <c r="BY910"/>
  <c r="CN910"/>
  <c r="CF910"/>
  <c r="BX910"/>
  <c r="CL910"/>
  <c r="CD910"/>
  <c r="CM910"/>
  <c r="BW910"/>
  <c r="CK910"/>
  <c r="CJ910"/>
  <c r="CE910"/>
  <c r="CI910"/>
  <c r="CC910"/>
  <c r="CA910"/>
  <c r="CB910"/>
  <c r="CP846"/>
  <c r="CH846"/>
  <c r="BZ846"/>
  <c r="CO846"/>
  <c r="CG846"/>
  <c r="BY846"/>
  <c r="CL846"/>
  <c r="CD846"/>
  <c r="CJ846"/>
  <c r="BW846"/>
  <c r="CI846"/>
  <c r="CF846"/>
  <c r="CC846"/>
  <c r="CN846"/>
  <c r="CM846"/>
  <c r="CE846"/>
  <c r="CK846"/>
  <c r="CB846"/>
  <c r="CA846"/>
  <c r="BX846"/>
  <c r="CM782"/>
  <c r="CE782"/>
  <c r="BW782"/>
  <c r="CL782"/>
  <c r="CD782"/>
  <c r="CK782"/>
  <c r="CC782"/>
  <c r="CI782"/>
  <c r="CA782"/>
  <c r="CB782"/>
  <c r="CP782"/>
  <c r="BZ782"/>
  <c r="CO782"/>
  <c r="BY782"/>
  <c r="CJ782"/>
  <c r="BX782"/>
  <c r="CN782"/>
  <c r="CH782"/>
  <c r="CG782"/>
  <c r="CF782"/>
  <c r="CM718"/>
  <c r="CE718"/>
  <c r="BW718"/>
  <c r="CL718"/>
  <c r="CD718"/>
  <c r="CK718"/>
  <c r="CC718"/>
  <c r="CI718"/>
  <c r="CA718"/>
  <c r="CB718"/>
  <c r="CP718"/>
  <c r="BZ718"/>
  <c r="CO718"/>
  <c r="BY718"/>
  <c r="CJ718"/>
  <c r="BX718"/>
  <c r="CN718"/>
  <c r="CH718"/>
  <c r="CG718"/>
  <c r="CF718"/>
  <c r="CM654"/>
  <c r="CE654"/>
  <c r="BW654"/>
  <c r="CL654"/>
  <c r="CD654"/>
  <c r="CI654"/>
  <c r="CA654"/>
  <c r="CN654"/>
  <c r="BZ654"/>
  <c r="CK654"/>
  <c r="BY654"/>
  <c r="CJ654"/>
  <c r="BX654"/>
  <c r="CG654"/>
  <c r="CH654"/>
  <c r="CF654"/>
  <c r="CC654"/>
  <c r="CB654"/>
  <c r="CP654"/>
  <c r="CO654"/>
  <c r="CO590"/>
  <c r="CG590"/>
  <c r="BY590"/>
  <c r="CN590"/>
  <c r="CF590"/>
  <c r="BX590"/>
  <c r="CM590"/>
  <c r="CE590"/>
  <c r="BW590"/>
  <c r="CK590"/>
  <c r="CC590"/>
  <c r="CD590"/>
  <c r="CB590"/>
  <c r="CA590"/>
  <c r="CL590"/>
  <c r="CI590"/>
  <c r="CH590"/>
  <c r="BZ590"/>
  <c r="CP590"/>
  <c r="CJ590"/>
  <c r="CO526"/>
  <c r="CG526"/>
  <c r="BY526"/>
  <c r="CN526"/>
  <c r="CF526"/>
  <c r="BX526"/>
  <c r="CM526"/>
  <c r="CE526"/>
  <c r="BW526"/>
  <c r="CK526"/>
  <c r="CC526"/>
  <c r="CD526"/>
  <c r="CB526"/>
  <c r="CA526"/>
  <c r="CL526"/>
  <c r="CI526"/>
  <c r="CP526"/>
  <c r="CJ526"/>
  <c r="CH526"/>
  <c r="BZ526"/>
  <c r="CO462"/>
  <c r="CG462"/>
  <c r="BY462"/>
  <c r="CN462"/>
  <c r="CF462"/>
  <c r="BX462"/>
  <c r="CM462"/>
  <c r="CE462"/>
  <c r="BW462"/>
  <c r="CK462"/>
  <c r="CC462"/>
  <c r="CD462"/>
  <c r="CB462"/>
  <c r="CA462"/>
  <c r="CL462"/>
  <c r="CI462"/>
  <c r="CH462"/>
  <c r="BZ462"/>
  <c r="CP462"/>
  <c r="CJ462"/>
  <c r="CO398"/>
  <c r="CG398"/>
  <c r="BY398"/>
  <c r="CN398"/>
  <c r="CF398"/>
  <c r="BX398"/>
  <c r="CM398"/>
  <c r="CE398"/>
  <c r="BW398"/>
  <c r="CK398"/>
  <c r="CC398"/>
  <c r="CD398"/>
  <c r="CB398"/>
  <c r="CA398"/>
  <c r="CL398"/>
  <c r="CI398"/>
  <c r="CP398"/>
  <c r="CH398"/>
  <c r="BZ398"/>
  <c r="CJ398"/>
  <c r="CO334"/>
  <c r="CG334"/>
  <c r="BY334"/>
  <c r="CN334"/>
  <c r="CF334"/>
  <c r="BX334"/>
  <c r="CM334"/>
  <c r="CE334"/>
  <c r="BW334"/>
  <c r="CK334"/>
  <c r="CC334"/>
  <c r="CD334"/>
  <c r="CB334"/>
  <c r="CA334"/>
  <c r="CL334"/>
  <c r="CI334"/>
  <c r="CH334"/>
  <c r="BZ334"/>
  <c r="CP334"/>
  <c r="CJ334"/>
  <c r="CO270"/>
  <c r="CG270"/>
  <c r="BY270"/>
  <c r="CK270"/>
  <c r="CC270"/>
  <c r="CN270"/>
  <c r="CD270"/>
  <c r="CM270"/>
  <c r="CB270"/>
  <c r="CL270"/>
  <c r="CA270"/>
  <c r="CI270"/>
  <c r="BX270"/>
  <c r="CP270"/>
  <c r="BW270"/>
  <c r="CJ270"/>
  <c r="CH270"/>
  <c r="BZ270"/>
  <c r="CF270"/>
  <c r="CE270"/>
  <c r="CO206"/>
  <c r="CG206"/>
  <c r="BY206"/>
  <c r="CN206"/>
  <c r="CF206"/>
  <c r="BX206"/>
  <c r="CM206"/>
  <c r="CE206"/>
  <c r="BW206"/>
  <c r="CK206"/>
  <c r="CC206"/>
  <c r="CI206"/>
  <c r="CB206"/>
  <c r="CJ206"/>
  <c r="CH206"/>
  <c r="CL206"/>
  <c r="CD206"/>
  <c r="CA206"/>
  <c r="CP206"/>
  <c r="BZ206"/>
  <c r="CO142"/>
  <c r="CG142"/>
  <c r="BY142"/>
  <c r="CN142"/>
  <c r="CF142"/>
  <c r="BX142"/>
  <c r="CM142"/>
  <c r="CE142"/>
  <c r="BW142"/>
  <c r="CK142"/>
  <c r="CC142"/>
  <c r="CI142"/>
  <c r="CH142"/>
  <c r="CJ142"/>
  <c r="CD142"/>
  <c r="CB142"/>
  <c r="CL142"/>
  <c r="CA142"/>
  <c r="CP142"/>
  <c r="BZ142"/>
  <c r="CK53"/>
  <c r="CC53"/>
  <c r="CJ53"/>
  <c r="CB53"/>
  <c r="CI53"/>
  <c r="CA53"/>
  <c r="CO53"/>
  <c r="CG53"/>
  <c r="BY53"/>
  <c r="CM53"/>
  <c r="BW53"/>
  <c r="BZ53"/>
  <c r="CL53"/>
  <c r="CF53"/>
  <c r="CP53"/>
  <c r="BX53"/>
  <c r="CH53"/>
  <c r="CE53"/>
  <c r="CD53"/>
  <c r="CN53"/>
  <c r="CM2019"/>
  <c r="CE2019"/>
  <c r="BW2019"/>
  <c r="CJ2019"/>
  <c r="CA2019"/>
  <c r="CN2019"/>
  <c r="CC2019"/>
  <c r="CI2019"/>
  <c r="BY2019"/>
  <c r="CP2019"/>
  <c r="CB2019"/>
  <c r="CO2019"/>
  <c r="BZ2019"/>
  <c r="CL2019"/>
  <c r="BX2019"/>
  <c r="CG2019"/>
  <c r="CK2019"/>
  <c r="CH2019"/>
  <c r="CF2019"/>
  <c r="CD2019"/>
  <c r="CI1955"/>
  <c r="CA1955"/>
  <c r="CK1955"/>
  <c r="CB1955"/>
  <c r="CN1955"/>
  <c r="CD1955"/>
  <c r="CL1955"/>
  <c r="BZ1955"/>
  <c r="CG1955"/>
  <c r="BW1955"/>
  <c r="CO1955"/>
  <c r="BX1955"/>
  <c r="CM1955"/>
  <c r="CJ1955"/>
  <c r="CE1955"/>
  <c r="CF1955"/>
  <c r="CP1955"/>
  <c r="CH1955"/>
  <c r="CC1955"/>
  <c r="BY1955"/>
  <c r="CL1891"/>
  <c r="CD1891"/>
  <c r="CN1891"/>
  <c r="CE1891"/>
  <c r="CO1891"/>
  <c r="CC1891"/>
  <c r="CF1891"/>
  <c r="CK1891"/>
  <c r="BY1891"/>
  <c r="CJ1891"/>
  <c r="BX1891"/>
  <c r="CI1891"/>
  <c r="BW1891"/>
  <c r="CB1891"/>
  <c r="CP1891"/>
  <c r="CG1891"/>
  <c r="CH1891"/>
  <c r="CM1891"/>
  <c r="BZ1891"/>
  <c r="CA1891"/>
  <c r="CO1827"/>
  <c r="CG1827"/>
  <c r="BY1827"/>
  <c r="CN1827"/>
  <c r="CE1827"/>
  <c r="CP1827"/>
  <c r="CD1827"/>
  <c r="CJ1827"/>
  <c r="BX1827"/>
  <c r="CI1827"/>
  <c r="BW1827"/>
  <c r="CH1827"/>
  <c r="CM1827"/>
  <c r="CB1827"/>
  <c r="CL1827"/>
  <c r="CC1827"/>
  <c r="CA1827"/>
  <c r="CK1827"/>
  <c r="CF1827"/>
  <c r="BZ1827"/>
  <c r="CL1763"/>
  <c r="CD1763"/>
  <c r="CO1763"/>
  <c r="CF1763"/>
  <c r="BW1763"/>
  <c r="CK1763"/>
  <c r="CA1763"/>
  <c r="CJ1763"/>
  <c r="BZ1763"/>
  <c r="CI1763"/>
  <c r="BY1763"/>
  <c r="CP1763"/>
  <c r="CE1763"/>
  <c r="BX1763"/>
  <c r="CG1763"/>
  <c r="CH1763"/>
  <c r="CC1763"/>
  <c r="CB1763"/>
  <c r="CN1763"/>
  <c r="CM1763"/>
  <c r="CI1323"/>
  <c r="CA1323"/>
  <c r="CP1323"/>
  <c r="CH1323"/>
  <c r="BZ1323"/>
  <c r="CO1323"/>
  <c r="CG1323"/>
  <c r="BY1323"/>
  <c r="CL1323"/>
  <c r="CD1323"/>
  <c r="CF1323"/>
  <c r="CE1323"/>
  <c r="CC1323"/>
  <c r="CM1323"/>
  <c r="BW1323"/>
  <c r="CB1323"/>
  <c r="BX1323"/>
  <c r="CN1323"/>
  <c r="CK1323"/>
  <c r="CJ1323"/>
  <c r="CM947"/>
  <c r="CE947"/>
  <c r="BW947"/>
  <c r="CI947"/>
  <c r="CA947"/>
  <c r="CG947"/>
  <c r="CP947"/>
  <c r="CF947"/>
  <c r="CO947"/>
  <c r="CD947"/>
  <c r="CL947"/>
  <c r="CB947"/>
  <c r="CC947"/>
  <c r="BZ947"/>
  <c r="BY947"/>
  <c r="CN947"/>
  <c r="BX947"/>
  <c r="CK947"/>
  <c r="CH947"/>
  <c r="CJ947"/>
  <c r="CK547"/>
  <c r="CC547"/>
  <c r="CJ547"/>
  <c r="CB547"/>
  <c r="CI547"/>
  <c r="CA547"/>
  <c r="CO547"/>
  <c r="CG547"/>
  <c r="BY547"/>
  <c r="CP547"/>
  <c r="BZ547"/>
  <c r="CN547"/>
  <c r="BX547"/>
  <c r="CM547"/>
  <c r="BW547"/>
  <c r="CH547"/>
  <c r="CE547"/>
  <c r="CF547"/>
  <c r="CD547"/>
  <c r="CL547"/>
  <c r="CK227"/>
  <c r="CC227"/>
  <c r="CJ227"/>
  <c r="CB227"/>
  <c r="CI227"/>
  <c r="CA227"/>
  <c r="CO227"/>
  <c r="CG227"/>
  <c r="BY227"/>
  <c r="CE227"/>
  <c r="CD227"/>
  <c r="BX227"/>
  <c r="CF227"/>
  <c r="CP227"/>
  <c r="BZ227"/>
  <c r="CN227"/>
  <c r="CM227"/>
  <c r="BW227"/>
  <c r="CL227"/>
  <c r="CH227"/>
  <c r="CK51"/>
  <c r="CC51"/>
  <c r="CJ51"/>
  <c r="CB51"/>
  <c r="CI51"/>
  <c r="CA51"/>
  <c r="CO51"/>
  <c r="CG51"/>
  <c r="BY51"/>
  <c r="CE51"/>
  <c r="CN51"/>
  <c r="CD51"/>
  <c r="BX51"/>
  <c r="CP51"/>
  <c r="BZ51"/>
  <c r="CM51"/>
  <c r="BW51"/>
  <c r="CL51"/>
  <c r="CH51"/>
  <c r="CF51"/>
  <c r="CO64"/>
  <c r="CG64"/>
  <c r="BY64"/>
  <c r="CN64"/>
  <c r="CF64"/>
  <c r="BX64"/>
  <c r="CM64"/>
  <c r="CE64"/>
  <c r="BW64"/>
  <c r="CK64"/>
  <c r="CC64"/>
  <c r="CA64"/>
  <c r="CP64"/>
  <c r="BZ64"/>
  <c r="CB64"/>
  <c r="CL64"/>
  <c r="CJ64"/>
  <c r="CD64"/>
  <c r="CI64"/>
  <c r="CH64"/>
  <c r="CK21"/>
  <c r="CC21"/>
  <c r="CJ21"/>
  <c r="CB21"/>
  <c r="CI21"/>
  <c r="CA21"/>
  <c r="CO21"/>
  <c r="CG21"/>
  <c r="BY21"/>
  <c r="CM21"/>
  <c r="BW21"/>
  <c r="CP21"/>
  <c r="CN21"/>
  <c r="CL21"/>
  <c r="CH21"/>
  <c r="CF21"/>
  <c r="CE21"/>
  <c r="CD21"/>
  <c r="BZ21"/>
  <c r="BX21"/>
  <c r="CI2010"/>
  <c r="CA2010"/>
  <c r="CP2010"/>
  <c r="CG2010"/>
  <c r="BX2010"/>
  <c r="CL2010"/>
  <c r="CB2010"/>
  <c r="CM2010"/>
  <c r="BZ2010"/>
  <c r="CK2010"/>
  <c r="BY2010"/>
  <c r="CJ2010"/>
  <c r="BW2010"/>
  <c r="CE2010"/>
  <c r="CH2010"/>
  <c r="CF2010"/>
  <c r="CD2010"/>
  <c r="CO2010"/>
  <c r="CC2010"/>
  <c r="CN2010"/>
  <c r="CM1946"/>
  <c r="CE1946"/>
  <c r="BW1946"/>
  <c r="CH1946"/>
  <c r="BY1946"/>
  <c r="CN1946"/>
  <c r="CC1946"/>
  <c r="CJ1946"/>
  <c r="BZ1946"/>
  <c r="CI1946"/>
  <c r="CG1946"/>
  <c r="CF1946"/>
  <c r="CO1946"/>
  <c r="CA1946"/>
  <c r="CD1946"/>
  <c r="CB1946"/>
  <c r="BX1946"/>
  <c r="CP1946"/>
  <c r="CL1946"/>
  <c r="CK1946"/>
  <c r="CK1882"/>
  <c r="CC1882"/>
  <c r="CN1882"/>
  <c r="CE1882"/>
  <c r="CL1882"/>
  <c r="CA1882"/>
  <c r="CG1882"/>
  <c r="CF1882"/>
  <c r="CP1882"/>
  <c r="CD1882"/>
  <c r="CJ1882"/>
  <c r="BY1882"/>
  <c r="CB1882"/>
  <c r="BZ1882"/>
  <c r="BX1882"/>
  <c r="CM1882"/>
  <c r="CO1882"/>
  <c r="CI1882"/>
  <c r="BW1882"/>
  <c r="CH1882"/>
  <c r="CK1818"/>
  <c r="CC1818"/>
  <c r="CL1818"/>
  <c r="CB1818"/>
  <c r="CG1818"/>
  <c r="BW1818"/>
  <c r="CJ1818"/>
  <c r="BY1818"/>
  <c r="CI1818"/>
  <c r="BX1818"/>
  <c r="CH1818"/>
  <c r="CO1818"/>
  <c r="CD1818"/>
  <c r="CF1818"/>
  <c r="CE1818"/>
  <c r="CA1818"/>
  <c r="CP1818"/>
  <c r="CN1818"/>
  <c r="CM1818"/>
  <c r="BZ1818"/>
  <c r="CP1754"/>
  <c r="CH1754"/>
  <c r="BZ1754"/>
  <c r="CL1754"/>
  <c r="CC1754"/>
  <c r="CN1754"/>
  <c r="CD1754"/>
  <c r="CM1754"/>
  <c r="CB1754"/>
  <c r="CK1754"/>
  <c r="CA1754"/>
  <c r="CG1754"/>
  <c r="BW1754"/>
  <c r="CJ1754"/>
  <c r="BX1754"/>
  <c r="CI1754"/>
  <c r="CF1754"/>
  <c r="CO1754"/>
  <c r="CE1754"/>
  <c r="BY1754"/>
  <c r="CP1690"/>
  <c r="CH1690"/>
  <c r="BZ1690"/>
  <c r="CL1690"/>
  <c r="CC1690"/>
  <c r="CM1690"/>
  <c r="CB1690"/>
  <c r="CG1690"/>
  <c r="CD1690"/>
  <c r="CO1690"/>
  <c r="CA1690"/>
  <c r="CN1690"/>
  <c r="BY1690"/>
  <c r="CJ1690"/>
  <c r="BW1690"/>
  <c r="BX1690"/>
  <c r="CI1690"/>
  <c r="CK1690"/>
  <c r="CF1690"/>
  <c r="CE1690"/>
  <c r="CJ1626"/>
  <c r="CB1626"/>
  <c r="CO1626"/>
  <c r="CG1626"/>
  <c r="BY1626"/>
  <c r="CM1626"/>
  <c r="CC1626"/>
  <c r="CL1626"/>
  <c r="CA1626"/>
  <c r="CK1626"/>
  <c r="BZ1626"/>
  <c r="CF1626"/>
  <c r="CI1626"/>
  <c r="CH1626"/>
  <c r="CE1626"/>
  <c r="BW1626"/>
  <c r="CP1626"/>
  <c r="BX1626"/>
  <c r="CN1626"/>
  <c r="CD1626"/>
  <c r="CK1562"/>
  <c r="CC1562"/>
  <c r="CJ1562"/>
  <c r="CB1562"/>
  <c r="CN1562"/>
  <c r="CF1562"/>
  <c r="BX1562"/>
  <c r="CH1562"/>
  <c r="CG1562"/>
  <c r="CE1562"/>
  <c r="CM1562"/>
  <c r="BZ1562"/>
  <c r="CP1562"/>
  <c r="CO1562"/>
  <c r="CL1562"/>
  <c r="CA1562"/>
  <c r="CD1562"/>
  <c r="CI1562"/>
  <c r="BY1562"/>
  <c r="BW1562"/>
  <c r="CI1498"/>
  <c r="CA1498"/>
  <c r="CP1498"/>
  <c r="CH1498"/>
  <c r="BZ1498"/>
  <c r="CL1498"/>
  <c r="CD1498"/>
  <c r="CN1498"/>
  <c r="CB1498"/>
  <c r="CM1498"/>
  <c r="BY1498"/>
  <c r="CK1498"/>
  <c r="BX1498"/>
  <c r="CF1498"/>
  <c r="BW1498"/>
  <c r="CG1498"/>
  <c r="CJ1498"/>
  <c r="CO1498"/>
  <c r="CE1498"/>
  <c r="CC1498"/>
  <c r="CM1434"/>
  <c r="CE1434"/>
  <c r="BW1434"/>
  <c r="CL1434"/>
  <c r="CD1434"/>
  <c r="CK1434"/>
  <c r="CC1434"/>
  <c r="CP1434"/>
  <c r="CH1434"/>
  <c r="BZ1434"/>
  <c r="CB1434"/>
  <c r="CA1434"/>
  <c r="CO1434"/>
  <c r="BY1434"/>
  <c r="CI1434"/>
  <c r="CN1434"/>
  <c r="CJ1434"/>
  <c r="CG1434"/>
  <c r="CF1434"/>
  <c r="BX1434"/>
  <c r="CM1370"/>
  <c r="CE1370"/>
  <c r="BW1370"/>
  <c r="CL1370"/>
  <c r="CD1370"/>
  <c r="CK1370"/>
  <c r="CC1370"/>
  <c r="CP1370"/>
  <c r="CH1370"/>
  <c r="BZ1370"/>
  <c r="CJ1370"/>
  <c r="CI1370"/>
  <c r="CG1370"/>
  <c r="CA1370"/>
  <c r="CO1370"/>
  <c r="CF1370"/>
  <c r="CN1370"/>
  <c r="CB1370"/>
  <c r="BY1370"/>
  <c r="BX1370"/>
  <c r="CM1306"/>
  <c r="CE1306"/>
  <c r="BW1306"/>
  <c r="CL1306"/>
  <c r="CD1306"/>
  <c r="CK1306"/>
  <c r="CC1306"/>
  <c r="CP1306"/>
  <c r="CH1306"/>
  <c r="BZ1306"/>
  <c r="CJ1306"/>
  <c r="CI1306"/>
  <c r="CG1306"/>
  <c r="CA1306"/>
  <c r="CO1306"/>
  <c r="CF1306"/>
  <c r="CN1306"/>
  <c r="CB1306"/>
  <c r="BY1306"/>
  <c r="BX1306"/>
  <c r="CM1242"/>
  <c r="CE1242"/>
  <c r="BW1242"/>
  <c r="CK1242"/>
  <c r="CC1242"/>
  <c r="CP1242"/>
  <c r="CH1242"/>
  <c r="BZ1242"/>
  <c r="CL1242"/>
  <c r="BY1242"/>
  <c r="CJ1242"/>
  <c r="BX1242"/>
  <c r="CI1242"/>
  <c r="CD1242"/>
  <c r="CO1242"/>
  <c r="CG1242"/>
  <c r="CN1242"/>
  <c r="CF1242"/>
  <c r="CB1242"/>
  <c r="CA1242"/>
  <c r="CN1178"/>
  <c r="CF1178"/>
  <c r="BX1178"/>
  <c r="CM1178"/>
  <c r="CE1178"/>
  <c r="BW1178"/>
  <c r="CL1178"/>
  <c r="CD1178"/>
  <c r="CI1178"/>
  <c r="CA1178"/>
  <c r="CC1178"/>
  <c r="CB1178"/>
  <c r="CP1178"/>
  <c r="BZ1178"/>
  <c r="CK1178"/>
  <c r="BY1178"/>
  <c r="CO1178"/>
  <c r="CJ1178"/>
  <c r="CG1178"/>
  <c r="CH1178"/>
  <c r="CN1114"/>
  <c r="CF1114"/>
  <c r="BX1114"/>
  <c r="CM1114"/>
  <c r="CE1114"/>
  <c r="BW1114"/>
  <c r="CL1114"/>
  <c r="CD1114"/>
  <c r="CI1114"/>
  <c r="CA1114"/>
  <c r="CC1114"/>
  <c r="CB1114"/>
  <c r="CP1114"/>
  <c r="BZ1114"/>
  <c r="CK1114"/>
  <c r="BY1114"/>
  <c r="CO1114"/>
  <c r="CG1114"/>
  <c r="CJ1114"/>
  <c r="CH1114"/>
  <c r="CI1050"/>
  <c r="CA1050"/>
  <c r="CP1050"/>
  <c r="CH1050"/>
  <c r="BZ1050"/>
  <c r="CO1050"/>
  <c r="CG1050"/>
  <c r="BY1050"/>
  <c r="CM1050"/>
  <c r="CE1050"/>
  <c r="BW1050"/>
  <c r="CN1050"/>
  <c r="BX1050"/>
  <c r="CL1050"/>
  <c r="CK1050"/>
  <c r="CF1050"/>
  <c r="CJ1050"/>
  <c r="CD1050"/>
  <c r="CC1050"/>
  <c r="CB1050"/>
  <c r="CI986"/>
  <c r="CA986"/>
  <c r="CP986"/>
  <c r="CH986"/>
  <c r="BZ986"/>
  <c r="CM986"/>
  <c r="CE986"/>
  <c r="BW986"/>
  <c r="CN986"/>
  <c r="CB986"/>
  <c r="CL986"/>
  <c r="BY986"/>
  <c r="CK986"/>
  <c r="BX986"/>
  <c r="CG986"/>
  <c r="CJ986"/>
  <c r="CF986"/>
  <c r="CD986"/>
  <c r="CC986"/>
  <c r="CO986"/>
  <c r="CP922"/>
  <c r="CH922"/>
  <c r="BZ922"/>
  <c r="CO922"/>
  <c r="CG922"/>
  <c r="BY922"/>
  <c r="CN922"/>
  <c r="CF922"/>
  <c r="BX922"/>
  <c r="CL922"/>
  <c r="CD922"/>
  <c r="CM922"/>
  <c r="BW922"/>
  <c r="CK922"/>
  <c r="CJ922"/>
  <c r="CE922"/>
  <c r="CI922"/>
  <c r="CC922"/>
  <c r="CB922"/>
  <c r="CA922"/>
  <c r="CP858"/>
  <c r="CH858"/>
  <c r="BZ858"/>
  <c r="CO858"/>
  <c r="CG858"/>
  <c r="BY858"/>
  <c r="CN858"/>
  <c r="CL858"/>
  <c r="CD858"/>
  <c r="CM858"/>
  <c r="CA858"/>
  <c r="CK858"/>
  <c r="BX858"/>
  <c r="CJ858"/>
  <c r="BW858"/>
  <c r="CF858"/>
  <c r="CI858"/>
  <c r="CE858"/>
  <c r="CC858"/>
  <c r="CB858"/>
  <c r="CM794"/>
  <c r="CE794"/>
  <c r="BW794"/>
  <c r="CL794"/>
  <c r="CD794"/>
  <c r="CK794"/>
  <c r="CC794"/>
  <c r="CI794"/>
  <c r="CA794"/>
  <c r="CB794"/>
  <c r="CP794"/>
  <c r="BZ794"/>
  <c r="CO794"/>
  <c r="BY794"/>
  <c r="CJ794"/>
  <c r="CN794"/>
  <c r="CH794"/>
  <c r="CG794"/>
  <c r="BX794"/>
  <c r="CF794"/>
  <c r="CM730"/>
  <c r="CE730"/>
  <c r="BW730"/>
  <c r="CL730"/>
  <c r="CD730"/>
  <c r="CK730"/>
  <c r="CC730"/>
  <c r="CI730"/>
  <c r="CA730"/>
  <c r="CB730"/>
  <c r="CP730"/>
  <c r="BZ730"/>
  <c r="CO730"/>
  <c r="BY730"/>
  <c r="CJ730"/>
  <c r="CN730"/>
  <c r="CH730"/>
  <c r="CG730"/>
  <c r="BX730"/>
  <c r="CF730"/>
  <c r="CM666"/>
  <c r="CE666"/>
  <c r="BW666"/>
  <c r="CL666"/>
  <c r="CD666"/>
  <c r="CI666"/>
  <c r="CA666"/>
  <c r="CP666"/>
  <c r="CC666"/>
  <c r="CO666"/>
  <c r="CB666"/>
  <c r="CN666"/>
  <c r="BZ666"/>
  <c r="CJ666"/>
  <c r="BX666"/>
  <c r="BY666"/>
  <c r="CK666"/>
  <c r="CG666"/>
  <c r="CF666"/>
  <c r="CH666"/>
  <c r="CO602"/>
  <c r="CG602"/>
  <c r="BY602"/>
  <c r="CN602"/>
  <c r="CF602"/>
  <c r="BX602"/>
  <c r="CM602"/>
  <c r="CE602"/>
  <c r="BW602"/>
  <c r="CK602"/>
  <c r="CC602"/>
  <c r="CD602"/>
  <c r="CB602"/>
  <c r="CA602"/>
  <c r="CL602"/>
  <c r="CJ602"/>
  <c r="CP602"/>
  <c r="CI602"/>
  <c r="CH602"/>
  <c r="BZ602"/>
  <c r="CO538"/>
  <c r="CG538"/>
  <c r="BY538"/>
  <c r="CN538"/>
  <c r="CF538"/>
  <c r="BX538"/>
  <c r="CM538"/>
  <c r="CE538"/>
  <c r="BW538"/>
  <c r="CK538"/>
  <c r="CC538"/>
  <c r="CD538"/>
  <c r="CB538"/>
  <c r="CA538"/>
  <c r="CL538"/>
  <c r="BZ538"/>
  <c r="CP538"/>
  <c r="CJ538"/>
  <c r="CI538"/>
  <c r="CH538"/>
  <c r="CO474"/>
  <c r="CG474"/>
  <c r="BY474"/>
  <c r="CN474"/>
  <c r="CF474"/>
  <c r="BX474"/>
  <c r="CM474"/>
  <c r="CE474"/>
  <c r="BW474"/>
  <c r="CK474"/>
  <c r="CC474"/>
  <c r="CD474"/>
  <c r="CB474"/>
  <c r="CA474"/>
  <c r="CL474"/>
  <c r="BZ474"/>
  <c r="CP474"/>
  <c r="CJ474"/>
  <c r="CI474"/>
  <c r="CH474"/>
  <c r="CO410"/>
  <c r="CG410"/>
  <c r="BY410"/>
  <c r="CN410"/>
  <c r="CF410"/>
  <c r="BX410"/>
  <c r="CM410"/>
  <c r="CE410"/>
  <c r="BW410"/>
  <c r="CK410"/>
  <c r="CC410"/>
  <c r="CD410"/>
  <c r="CB410"/>
  <c r="CA410"/>
  <c r="CL410"/>
  <c r="CJ410"/>
  <c r="CP410"/>
  <c r="CI410"/>
  <c r="CH410"/>
  <c r="BZ410"/>
  <c r="CO346"/>
  <c r="CG346"/>
  <c r="BY346"/>
  <c r="CN346"/>
  <c r="CF346"/>
  <c r="BX346"/>
  <c r="CM346"/>
  <c r="CE346"/>
  <c r="BW346"/>
  <c r="CK346"/>
  <c r="CC346"/>
  <c r="CD346"/>
  <c r="CB346"/>
  <c r="CA346"/>
  <c r="CL346"/>
  <c r="CP346"/>
  <c r="CJ346"/>
  <c r="BZ346"/>
  <c r="CI346"/>
  <c r="CH346"/>
  <c r="CO282"/>
  <c r="CG282"/>
  <c r="BY282"/>
  <c r="CN282"/>
  <c r="CK282"/>
  <c r="CC282"/>
  <c r="CI282"/>
  <c r="BX282"/>
  <c r="CH282"/>
  <c r="BW282"/>
  <c r="CF282"/>
  <c r="CP282"/>
  <c r="CD282"/>
  <c r="CL282"/>
  <c r="CB282"/>
  <c r="CJ282"/>
  <c r="CM282"/>
  <c r="CE282"/>
  <c r="CA282"/>
  <c r="BZ282"/>
  <c r="CO218"/>
  <c r="CG218"/>
  <c r="BY218"/>
  <c r="CN218"/>
  <c r="CF218"/>
  <c r="BX218"/>
  <c r="CM218"/>
  <c r="CE218"/>
  <c r="BW218"/>
  <c r="CK218"/>
  <c r="CC218"/>
  <c r="CI218"/>
  <c r="CH218"/>
  <c r="CD218"/>
  <c r="CB218"/>
  <c r="CL218"/>
  <c r="CA218"/>
  <c r="CP218"/>
  <c r="BZ218"/>
  <c r="CJ218"/>
  <c r="CO154"/>
  <c r="CG154"/>
  <c r="BY154"/>
  <c r="CN154"/>
  <c r="CF154"/>
  <c r="BX154"/>
  <c r="CM154"/>
  <c r="CE154"/>
  <c r="BW154"/>
  <c r="CK154"/>
  <c r="CC154"/>
  <c r="CI154"/>
  <c r="CB154"/>
  <c r="CJ154"/>
  <c r="CH154"/>
  <c r="CD154"/>
  <c r="CA154"/>
  <c r="CP154"/>
  <c r="BZ154"/>
  <c r="CL154"/>
  <c r="CO58"/>
  <c r="CG58"/>
  <c r="BY58"/>
  <c r="CN58"/>
  <c r="CF58"/>
  <c r="BX58"/>
  <c r="CM58"/>
  <c r="CE58"/>
  <c r="BW58"/>
  <c r="CK58"/>
  <c r="CC58"/>
  <c r="CI58"/>
  <c r="CJ58"/>
  <c r="CH58"/>
  <c r="CB58"/>
  <c r="CD58"/>
  <c r="CL58"/>
  <c r="CA58"/>
  <c r="CP58"/>
  <c r="BZ58"/>
  <c r="CI1967"/>
  <c r="CA1967"/>
  <c r="CH1967"/>
  <c r="BY1967"/>
  <c r="CN1967"/>
  <c r="CD1967"/>
  <c r="CM1967"/>
  <c r="CC1967"/>
  <c r="CL1967"/>
  <c r="CB1967"/>
  <c r="CG1967"/>
  <c r="BW1967"/>
  <c r="BZ1967"/>
  <c r="BX1967"/>
  <c r="CP1967"/>
  <c r="CJ1967"/>
  <c r="CK1967"/>
  <c r="CO1967"/>
  <c r="CF1967"/>
  <c r="CE1967"/>
  <c r="CL1903"/>
  <c r="CD1903"/>
  <c r="CK1903"/>
  <c r="CB1903"/>
  <c r="CO1903"/>
  <c r="CE1903"/>
  <c r="CJ1903"/>
  <c r="BY1903"/>
  <c r="CH1903"/>
  <c r="BW1903"/>
  <c r="CP1903"/>
  <c r="CC1903"/>
  <c r="CF1903"/>
  <c r="CA1903"/>
  <c r="BZ1903"/>
  <c r="CM1903"/>
  <c r="BX1903"/>
  <c r="CN1903"/>
  <c r="CI1903"/>
  <c r="CG1903"/>
  <c r="CO1839"/>
  <c r="CG1839"/>
  <c r="BY1839"/>
  <c r="CL1839"/>
  <c r="CC1839"/>
  <c r="CK1839"/>
  <c r="CA1839"/>
  <c r="CJ1839"/>
  <c r="BZ1839"/>
  <c r="CI1839"/>
  <c r="BX1839"/>
  <c r="CP1839"/>
  <c r="CE1839"/>
  <c r="CH1839"/>
  <c r="CF1839"/>
  <c r="CD1839"/>
  <c r="CB1839"/>
  <c r="BW1839"/>
  <c r="CN1839"/>
  <c r="CM1839"/>
  <c r="CL1775"/>
  <c r="CD1775"/>
  <c r="CM1775"/>
  <c r="CC1775"/>
  <c r="CK1775"/>
  <c r="CA1775"/>
  <c r="CJ1775"/>
  <c r="BZ1775"/>
  <c r="CI1775"/>
  <c r="BY1775"/>
  <c r="CP1775"/>
  <c r="CF1775"/>
  <c r="CH1775"/>
  <c r="CE1775"/>
  <c r="CO1775"/>
  <c r="CN1775"/>
  <c r="CG1775"/>
  <c r="BX1775"/>
  <c r="CB1775"/>
  <c r="BW1775"/>
  <c r="CL1711"/>
  <c r="CD1711"/>
  <c r="CM1711"/>
  <c r="CC1711"/>
  <c r="CJ1711"/>
  <c r="BZ1711"/>
  <c r="CF1711"/>
  <c r="CG1711"/>
  <c r="CE1711"/>
  <c r="CP1711"/>
  <c r="CB1711"/>
  <c r="CN1711"/>
  <c r="BY1711"/>
  <c r="CO1711"/>
  <c r="CK1711"/>
  <c r="CI1711"/>
  <c r="BX1711"/>
  <c r="CA1711"/>
  <c r="CH1711"/>
  <c r="BW1711"/>
  <c r="CP1647"/>
  <c r="CN1647"/>
  <c r="CF1647"/>
  <c r="BX1647"/>
  <c r="CH1647"/>
  <c r="BY1647"/>
  <c r="CM1647"/>
  <c r="CD1647"/>
  <c r="CI1647"/>
  <c r="CG1647"/>
  <c r="CE1647"/>
  <c r="CL1647"/>
  <c r="CA1647"/>
  <c r="CC1647"/>
  <c r="CB1647"/>
  <c r="BZ1647"/>
  <c r="CO1647"/>
  <c r="BW1647"/>
  <c r="CK1647"/>
  <c r="CJ1647"/>
  <c r="CO1583"/>
  <c r="CG1583"/>
  <c r="BY1583"/>
  <c r="CN1583"/>
  <c r="CF1583"/>
  <c r="BX1583"/>
  <c r="CJ1583"/>
  <c r="CB1583"/>
  <c r="CK1583"/>
  <c r="BW1583"/>
  <c r="CI1583"/>
  <c r="CH1583"/>
  <c r="CP1583"/>
  <c r="CC1583"/>
  <c r="CE1583"/>
  <c r="CD1583"/>
  <c r="CA1583"/>
  <c r="CM1583"/>
  <c r="CL1583"/>
  <c r="BZ1583"/>
  <c r="CM1519"/>
  <c r="CE1519"/>
  <c r="BW1519"/>
  <c r="CL1519"/>
  <c r="CD1519"/>
  <c r="CK1519"/>
  <c r="CC1519"/>
  <c r="CP1519"/>
  <c r="CH1519"/>
  <c r="BZ1519"/>
  <c r="CJ1519"/>
  <c r="CI1519"/>
  <c r="CG1519"/>
  <c r="CA1519"/>
  <c r="CF1519"/>
  <c r="CB1519"/>
  <c r="BY1519"/>
  <c r="BX1519"/>
  <c r="CO1519"/>
  <c r="CN1519"/>
  <c r="CP1455"/>
  <c r="CH1455"/>
  <c r="BZ1455"/>
  <c r="CI1455"/>
  <c r="BY1455"/>
  <c r="CG1455"/>
  <c r="BX1455"/>
  <c r="CO1455"/>
  <c r="CF1455"/>
  <c r="BW1455"/>
  <c r="CL1455"/>
  <c r="CC1455"/>
  <c r="CE1455"/>
  <c r="CD1455"/>
  <c r="CB1455"/>
  <c r="CM1455"/>
  <c r="CN1455"/>
  <c r="CK1455"/>
  <c r="CJ1455"/>
  <c r="CA1455"/>
  <c r="CL1391"/>
  <c r="CD1391"/>
  <c r="CP1391"/>
  <c r="CG1391"/>
  <c r="BX1391"/>
  <c r="CO1391"/>
  <c r="CF1391"/>
  <c r="BW1391"/>
  <c r="CN1391"/>
  <c r="CE1391"/>
  <c r="CJ1391"/>
  <c r="CA1391"/>
  <c r="CC1391"/>
  <c r="CB1391"/>
  <c r="BZ1391"/>
  <c r="CK1391"/>
  <c r="CM1391"/>
  <c r="CI1391"/>
  <c r="BY1391"/>
  <c r="CH1391"/>
  <c r="CI1327"/>
  <c r="CA1327"/>
  <c r="CP1327"/>
  <c r="CH1327"/>
  <c r="BZ1327"/>
  <c r="CO1327"/>
  <c r="CG1327"/>
  <c r="BY1327"/>
  <c r="CL1327"/>
  <c r="CD1327"/>
  <c r="CF1327"/>
  <c r="CE1327"/>
  <c r="CC1327"/>
  <c r="CM1327"/>
  <c r="BW1327"/>
  <c r="CN1327"/>
  <c r="CK1327"/>
  <c r="CB1327"/>
  <c r="CJ1327"/>
  <c r="BX1327"/>
  <c r="CI1263"/>
  <c r="CA1263"/>
  <c r="CP1263"/>
  <c r="CH1263"/>
  <c r="BZ1263"/>
  <c r="CO1263"/>
  <c r="CG1263"/>
  <c r="BY1263"/>
  <c r="CL1263"/>
  <c r="CD1263"/>
  <c r="CF1263"/>
  <c r="CE1263"/>
  <c r="CC1263"/>
  <c r="CM1263"/>
  <c r="BW1263"/>
  <c r="CN1263"/>
  <c r="CK1263"/>
  <c r="CB1263"/>
  <c r="CJ1263"/>
  <c r="BX1263"/>
  <c r="CJ1199"/>
  <c r="CB1199"/>
  <c r="CI1199"/>
  <c r="CA1199"/>
  <c r="CP1199"/>
  <c r="CH1199"/>
  <c r="BZ1199"/>
  <c r="CM1199"/>
  <c r="CE1199"/>
  <c r="BW1199"/>
  <c r="CO1199"/>
  <c r="BY1199"/>
  <c r="CN1199"/>
  <c r="BX1199"/>
  <c r="CL1199"/>
  <c r="CG1199"/>
  <c r="CK1199"/>
  <c r="CF1199"/>
  <c r="CD1199"/>
  <c r="CC1199"/>
  <c r="CJ1135"/>
  <c r="CB1135"/>
  <c r="CI1135"/>
  <c r="CA1135"/>
  <c r="CP1135"/>
  <c r="CH1135"/>
  <c r="BZ1135"/>
  <c r="CM1135"/>
  <c r="CE1135"/>
  <c r="BW1135"/>
  <c r="CO1135"/>
  <c r="BY1135"/>
  <c r="CN1135"/>
  <c r="BX1135"/>
  <c r="CL1135"/>
  <c r="CG1135"/>
  <c r="CK1135"/>
  <c r="CF1135"/>
  <c r="CD1135"/>
  <c r="CC1135"/>
  <c r="CM1071"/>
  <c r="CE1071"/>
  <c r="BW1071"/>
  <c r="CI1071"/>
  <c r="BZ1071"/>
  <c r="CH1071"/>
  <c r="BY1071"/>
  <c r="CP1071"/>
  <c r="CG1071"/>
  <c r="BX1071"/>
  <c r="CN1071"/>
  <c r="CD1071"/>
  <c r="CO1071"/>
  <c r="CL1071"/>
  <c r="CK1071"/>
  <c r="CF1071"/>
  <c r="CJ1071"/>
  <c r="CC1071"/>
  <c r="CB1071"/>
  <c r="CA1071"/>
  <c r="CM1007"/>
  <c r="CE1007"/>
  <c r="BW1007"/>
  <c r="CL1007"/>
  <c r="CD1007"/>
  <c r="CI1007"/>
  <c r="CA1007"/>
  <c r="CP1007"/>
  <c r="CC1007"/>
  <c r="CO1007"/>
  <c r="CB1007"/>
  <c r="CN1007"/>
  <c r="BZ1007"/>
  <c r="CJ1007"/>
  <c r="BX1007"/>
  <c r="BY1007"/>
  <c r="CK1007"/>
  <c r="CH1007"/>
  <c r="CG1007"/>
  <c r="CF1007"/>
  <c r="CL943"/>
  <c r="CD943"/>
  <c r="CK943"/>
  <c r="CC943"/>
  <c r="CJ943"/>
  <c r="CB943"/>
  <c r="CP943"/>
  <c r="CH943"/>
  <c r="BZ943"/>
  <c r="CI943"/>
  <c r="CG943"/>
  <c r="CF943"/>
  <c r="CA943"/>
  <c r="CE943"/>
  <c r="BY943"/>
  <c r="BX943"/>
  <c r="CM943"/>
  <c r="CO943"/>
  <c r="CN943"/>
  <c r="BW943"/>
  <c r="CL879"/>
  <c r="CD879"/>
  <c r="CK879"/>
  <c r="CC879"/>
  <c r="CJ879"/>
  <c r="CB879"/>
  <c r="CP879"/>
  <c r="CH879"/>
  <c r="BZ879"/>
  <c r="CI879"/>
  <c r="CG879"/>
  <c r="CF879"/>
  <c r="CA879"/>
  <c r="CE879"/>
  <c r="BY879"/>
  <c r="BX879"/>
  <c r="CM879"/>
  <c r="CO879"/>
  <c r="CN879"/>
  <c r="BW879"/>
  <c r="CL815"/>
  <c r="CD815"/>
  <c r="CP815"/>
  <c r="CH815"/>
  <c r="BZ815"/>
  <c r="CG815"/>
  <c r="BW815"/>
  <c r="CF815"/>
  <c r="CO815"/>
  <c r="CE815"/>
  <c r="CM815"/>
  <c r="CB815"/>
  <c r="CN815"/>
  <c r="CK815"/>
  <c r="CJ815"/>
  <c r="CC815"/>
  <c r="CI815"/>
  <c r="BX815"/>
  <c r="CA815"/>
  <c r="BY815"/>
  <c r="CI751"/>
  <c r="CA751"/>
  <c r="CP751"/>
  <c r="CH751"/>
  <c r="BZ751"/>
  <c r="CO751"/>
  <c r="CG751"/>
  <c r="BY751"/>
  <c r="CM751"/>
  <c r="CE751"/>
  <c r="BW751"/>
  <c r="CN751"/>
  <c r="BX751"/>
  <c r="CL751"/>
  <c r="CK751"/>
  <c r="CF751"/>
  <c r="CJ751"/>
  <c r="CD751"/>
  <c r="CC751"/>
  <c r="CB751"/>
  <c r="CI687"/>
  <c r="CA687"/>
  <c r="CP687"/>
  <c r="CH687"/>
  <c r="BZ687"/>
  <c r="CO687"/>
  <c r="CG687"/>
  <c r="BY687"/>
  <c r="CM687"/>
  <c r="CE687"/>
  <c r="BW687"/>
  <c r="CN687"/>
  <c r="BX687"/>
  <c r="CL687"/>
  <c r="CK687"/>
  <c r="CF687"/>
  <c r="CJ687"/>
  <c r="CD687"/>
  <c r="CC687"/>
  <c r="CB687"/>
  <c r="CI623"/>
  <c r="CM623"/>
  <c r="CL623"/>
  <c r="CC623"/>
  <c r="CK623"/>
  <c r="CB623"/>
  <c r="CJ623"/>
  <c r="CA623"/>
  <c r="CG623"/>
  <c r="BY623"/>
  <c r="BZ623"/>
  <c r="CP623"/>
  <c r="BX623"/>
  <c r="CO623"/>
  <c r="BW623"/>
  <c r="CH623"/>
  <c r="CF623"/>
  <c r="CN623"/>
  <c r="CE623"/>
  <c r="CD623"/>
  <c r="CK559"/>
  <c r="CC559"/>
  <c r="CJ559"/>
  <c r="CB559"/>
  <c r="CI559"/>
  <c r="CA559"/>
  <c r="CO559"/>
  <c r="CG559"/>
  <c r="BY559"/>
  <c r="CP559"/>
  <c r="BZ559"/>
  <c r="CN559"/>
  <c r="BX559"/>
  <c r="CM559"/>
  <c r="BW559"/>
  <c r="CH559"/>
  <c r="CF559"/>
  <c r="CL559"/>
  <c r="CE559"/>
  <c r="CD559"/>
  <c r="CK495"/>
  <c r="CC495"/>
  <c r="CJ495"/>
  <c r="CB495"/>
  <c r="CI495"/>
  <c r="CA495"/>
  <c r="CO495"/>
  <c r="CG495"/>
  <c r="BY495"/>
  <c r="CP495"/>
  <c r="BZ495"/>
  <c r="CN495"/>
  <c r="BX495"/>
  <c r="CM495"/>
  <c r="BW495"/>
  <c r="CH495"/>
  <c r="CL495"/>
  <c r="CF495"/>
  <c r="CE495"/>
  <c r="CD495"/>
  <c r="CK431"/>
  <c r="CC431"/>
  <c r="CJ431"/>
  <c r="CB431"/>
  <c r="CI431"/>
  <c r="CA431"/>
  <c r="CO431"/>
  <c r="CG431"/>
  <c r="BY431"/>
  <c r="CP431"/>
  <c r="BZ431"/>
  <c r="CN431"/>
  <c r="BX431"/>
  <c r="CM431"/>
  <c r="BW431"/>
  <c r="CH431"/>
  <c r="CF431"/>
  <c r="CL431"/>
  <c r="CE431"/>
  <c r="CD431"/>
  <c r="CK367"/>
  <c r="CC367"/>
  <c r="CJ367"/>
  <c r="CB367"/>
  <c r="CI367"/>
  <c r="CA367"/>
  <c r="CO367"/>
  <c r="CG367"/>
  <c r="BY367"/>
  <c r="CP367"/>
  <c r="BZ367"/>
  <c r="CN367"/>
  <c r="BX367"/>
  <c r="CM367"/>
  <c r="BW367"/>
  <c r="CH367"/>
  <c r="CF367"/>
  <c r="CL367"/>
  <c r="CE367"/>
  <c r="CD367"/>
  <c r="CK303"/>
  <c r="CC303"/>
  <c r="CJ303"/>
  <c r="CB303"/>
  <c r="CO303"/>
  <c r="CG303"/>
  <c r="BY303"/>
  <c r="CL303"/>
  <c r="BX303"/>
  <c r="CI303"/>
  <c r="BW303"/>
  <c r="CH303"/>
  <c r="CE303"/>
  <c r="CA303"/>
  <c r="CF303"/>
  <c r="CD303"/>
  <c r="BZ303"/>
  <c r="CP303"/>
  <c r="CN303"/>
  <c r="CM303"/>
  <c r="CK239"/>
  <c r="CC239"/>
  <c r="CJ239"/>
  <c r="CB239"/>
  <c r="CI239"/>
  <c r="CA239"/>
  <c r="CO239"/>
  <c r="CG239"/>
  <c r="BY239"/>
  <c r="CE239"/>
  <c r="CN239"/>
  <c r="CD239"/>
  <c r="BX239"/>
  <c r="CF239"/>
  <c r="CP239"/>
  <c r="BZ239"/>
  <c r="CM239"/>
  <c r="BW239"/>
  <c r="CL239"/>
  <c r="CH239"/>
  <c r="CK175"/>
  <c r="CC175"/>
  <c r="CJ175"/>
  <c r="CB175"/>
  <c r="CI175"/>
  <c r="CA175"/>
  <c r="CO175"/>
  <c r="CG175"/>
  <c r="BY175"/>
  <c r="CE175"/>
  <c r="BX175"/>
  <c r="CH175"/>
  <c r="CD175"/>
  <c r="CF175"/>
  <c r="CP175"/>
  <c r="BZ175"/>
  <c r="CN175"/>
  <c r="CM175"/>
  <c r="BW175"/>
  <c r="CL175"/>
  <c r="CK111"/>
  <c r="CC111"/>
  <c r="CJ111"/>
  <c r="CB111"/>
  <c r="CI111"/>
  <c r="CA111"/>
  <c r="CO111"/>
  <c r="CG111"/>
  <c r="BY111"/>
  <c r="CE111"/>
  <c r="CF111"/>
  <c r="CD111"/>
  <c r="CN111"/>
  <c r="CH111"/>
  <c r="CP111"/>
  <c r="BZ111"/>
  <c r="BX111"/>
  <c r="CM111"/>
  <c r="BW111"/>
  <c r="CL111"/>
  <c r="CK47"/>
  <c r="CC47"/>
  <c r="CJ47"/>
  <c r="CB47"/>
  <c r="CI47"/>
  <c r="CA47"/>
  <c r="CO47"/>
  <c r="CG47"/>
  <c r="BY47"/>
  <c r="CE47"/>
  <c r="CN47"/>
  <c r="CF47"/>
  <c r="CD47"/>
  <c r="CH47"/>
  <c r="CP47"/>
  <c r="BZ47"/>
  <c r="BX47"/>
  <c r="CM47"/>
  <c r="BW47"/>
  <c r="CL47"/>
  <c r="CM1997"/>
  <c r="CE1997"/>
  <c r="BW1997"/>
  <c r="CK1997"/>
  <c r="CB1997"/>
  <c r="CJ1997"/>
  <c r="BZ1997"/>
  <c r="CI1997"/>
  <c r="BX1997"/>
  <c r="CH1997"/>
  <c r="CG1997"/>
  <c r="CO1997"/>
  <c r="CC1997"/>
  <c r="CF1997"/>
  <c r="CD1997"/>
  <c r="CA1997"/>
  <c r="CP1997"/>
  <c r="BY1997"/>
  <c r="CN1997"/>
  <c r="CL1997"/>
  <c r="CL1933"/>
  <c r="CD1933"/>
  <c r="CO1933"/>
  <c r="CF1933"/>
  <c r="BW1933"/>
  <c r="CN1933"/>
  <c r="CC1933"/>
  <c r="CJ1933"/>
  <c r="BZ1933"/>
  <c r="CI1933"/>
  <c r="CH1933"/>
  <c r="CG1933"/>
  <c r="CP1933"/>
  <c r="CA1933"/>
  <c r="CM1933"/>
  <c r="CB1933"/>
  <c r="CE1933"/>
  <c r="CK1933"/>
  <c r="BY1933"/>
  <c r="BX1933"/>
  <c r="CO1869"/>
  <c r="CG1869"/>
  <c r="BY1869"/>
  <c r="CI1869"/>
  <c r="BZ1869"/>
  <c r="CK1869"/>
  <c r="CA1869"/>
  <c r="CP1869"/>
  <c r="CD1869"/>
  <c r="CN1869"/>
  <c r="CC1869"/>
  <c r="CM1869"/>
  <c r="CB1869"/>
  <c r="CH1869"/>
  <c r="BX1869"/>
  <c r="BW1869"/>
  <c r="CJ1869"/>
  <c r="CL1869"/>
  <c r="CF1869"/>
  <c r="CE1869"/>
  <c r="CP1805"/>
  <c r="CH1805"/>
  <c r="BZ1805"/>
  <c r="CN1805"/>
  <c r="CE1805"/>
  <c r="CO1805"/>
  <c r="CD1805"/>
  <c r="CM1805"/>
  <c r="CC1805"/>
  <c r="CL1805"/>
  <c r="CB1805"/>
  <c r="CI1805"/>
  <c r="BX1805"/>
  <c r="CA1805"/>
  <c r="BY1805"/>
  <c r="BW1805"/>
  <c r="CJ1805"/>
  <c r="CG1805"/>
  <c r="CK1805"/>
  <c r="CF1805"/>
  <c r="CL1741"/>
  <c r="CD1741"/>
  <c r="CP1741"/>
  <c r="CG1741"/>
  <c r="BX1741"/>
  <c r="CM1741"/>
  <c r="CB1741"/>
  <c r="CK1741"/>
  <c r="CA1741"/>
  <c r="CJ1741"/>
  <c r="BZ1741"/>
  <c r="CF1741"/>
  <c r="BY1741"/>
  <c r="CO1741"/>
  <c r="CI1741"/>
  <c r="CH1741"/>
  <c r="CE1741"/>
  <c r="BW1741"/>
  <c r="CC1741"/>
  <c r="CN1741"/>
  <c r="CP1677"/>
  <c r="CH1677"/>
  <c r="BZ1677"/>
  <c r="CI1677"/>
  <c r="BY1677"/>
  <c r="CN1677"/>
  <c r="CD1677"/>
  <c r="CM1677"/>
  <c r="CC1677"/>
  <c r="CL1677"/>
  <c r="CB1677"/>
  <c r="CJ1677"/>
  <c r="BX1677"/>
  <c r="CA1677"/>
  <c r="BW1677"/>
  <c r="CG1677"/>
  <c r="CK1677"/>
  <c r="CO1677"/>
  <c r="CF1677"/>
  <c r="CE1677"/>
  <c r="CK1613"/>
  <c r="CC1613"/>
  <c r="CL1613"/>
  <c r="CB1613"/>
  <c r="CJ1613"/>
  <c r="CA1613"/>
  <c r="CI1613"/>
  <c r="BZ1613"/>
  <c r="CO1613"/>
  <c r="CF1613"/>
  <c r="BW1613"/>
  <c r="BY1613"/>
  <c r="CP1613"/>
  <c r="BX1613"/>
  <c r="CN1613"/>
  <c r="CG1613"/>
  <c r="CH1613"/>
  <c r="CM1613"/>
  <c r="CE1613"/>
  <c r="CD1613"/>
  <c r="CO1549"/>
  <c r="CG1549"/>
  <c r="BY1549"/>
  <c r="CJ1549"/>
  <c r="CB1549"/>
  <c r="CN1549"/>
  <c r="CD1549"/>
  <c r="CM1549"/>
  <c r="CC1549"/>
  <c r="CL1549"/>
  <c r="CA1549"/>
  <c r="CH1549"/>
  <c r="BW1549"/>
  <c r="CK1549"/>
  <c r="CI1549"/>
  <c r="CF1549"/>
  <c r="BX1549"/>
  <c r="CE1549"/>
  <c r="BZ1549"/>
  <c r="CP1549"/>
  <c r="CM1485"/>
  <c r="CE1485"/>
  <c r="BW1485"/>
  <c r="CL1485"/>
  <c r="CD1485"/>
  <c r="CP1485"/>
  <c r="CH1485"/>
  <c r="BZ1485"/>
  <c r="CF1485"/>
  <c r="CC1485"/>
  <c r="CO1485"/>
  <c r="CB1485"/>
  <c r="CJ1485"/>
  <c r="BX1485"/>
  <c r="CA1485"/>
  <c r="BY1485"/>
  <c r="CK1485"/>
  <c r="CN1485"/>
  <c r="CI1485"/>
  <c r="CG1485"/>
  <c r="CI1421"/>
  <c r="CA1421"/>
  <c r="CP1421"/>
  <c r="CH1421"/>
  <c r="BZ1421"/>
  <c r="CO1421"/>
  <c r="CG1421"/>
  <c r="BY1421"/>
  <c r="CL1421"/>
  <c r="CD1421"/>
  <c r="CF1421"/>
  <c r="CE1421"/>
  <c r="CC1421"/>
  <c r="CM1421"/>
  <c r="BW1421"/>
  <c r="CN1421"/>
  <c r="CK1421"/>
  <c r="BX1421"/>
  <c r="CJ1421"/>
  <c r="CB1421"/>
  <c r="CI1357"/>
  <c r="CA1357"/>
  <c r="CP1357"/>
  <c r="CH1357"/>
  <c r="BZ1357"/>
  <c r="CO1357"/>
  <c r="CG1357"/>
  <c r="BY1357"/>
  <c r="CL1357"/>
  <c r="CD1357"/>
  <c r="CN1357"/>
  <c r="BX1357"/>
  <c r="CM1357"/>
  <c r="BW1357"/>
  <c r="CK1357"/>
  <c r="CE1357"/>
  <c r="CJ1357"/>
  <c r="CF1357"/>
  <c r="CC1357"/>
  <c r="CB1357"/>
  <c r="CI1293"/>
  <c r="CA1293"/>
  <c r="CP1293"/>
  <c r="CH1293"/>
  <c r="BZ1293"/>
  <c r="CO1293"/>
  <c r="CG1293"/>
  <c r="BY1293"/>
  <c r="CL1293"/>
  <c r="CD1293"/>
  <c r="CN1293"/>
  <c r="BX1293"/>
  <c r="CM1293"/>
  <c r="BW1293"/>
  <c r="CK1293"/>
  <c r="CE1293"/>
  <c r="CJ1293"/>
  <c r="CF1293"/>
  <c r="CC1293"/>
  <c r="CB1293"/>
  <c r="CI1229"/>
  <c r="CA1229"/>
  <c r="CL1229"/>
  <c r="CD1229"/>
  <c r="CK1229"/>
  <c r="BZ1229"/>
  <c r="CJ1229"/>
  <c r="BY1229"/>
  <c r="CH1229"/>
  <c r="BX1229"/>
  <c r="CO1229"/>
  <c r="CE1229"/>
  <c r="BW1229"/>
  <c r="CP1229"/>
  <c r="CN1229"/>
  <c r="CG1229"/>
  <c r="CM1229"/>
  <c r="CF1229"/>
  <c r="CC1229"/>
  <c r="CB1229"/>
  <c r="CJ1165"/>
  <c r="CB1165"/>
  <c r="CI1165"/>
  <c r="CA1165"/>
  <c r="CP1165"/>
  <c r="CH1165"/>
  <c r="BZ1165"/>
  <c r="CM1165"/>
  <c r="CE1165"/>
  <c r="BW1165"/>
  <c r="CG1165"/>
  <c r="CF1165"/>
  <c r="CD1165"/>
  <c r="CO1165"/>
  <c r="BY1165"/>
  <c r="CC1165"/>
  <c r="BX1165"/>
  <c r="CN1165"/>
  <c r="CL1165"/>
  <c r="CK1165"/>
  <c r="CJ1101"/>
  <c r="CB1101"/>
  <c r="CP1101"/>
  <c r="CH1101"/>
  <c r="BZ1101"/>
  <c r="CM1101"/>
  <c r="CE1101"/>
  <c r="BW1101"/>
  <c r="CN1101"/>
  <c r="CA1101"/>
  <c r="CL1101"/>
  <c r="BY1101"/>
  <c r="CK1101"/>
  <c r="BX1101"/>
  <c r="CG1101"/>
  <c r="CI1101"/>
  <c r="CO1101"/>
  <c r="CF1101"/>
  <c r="CD1101"/>
  <c r="CC1101"/>
  <c r="CM1037"/>
  <c r="CE1037"/>
  <c r="BW1037"/>
  <c r="CL1037"/>
  <c r="CD1037"/>
  <c r="CK1037"/>
  <c r="CC1037"/>
  <c r="CI1037"/>
  <c r="CA1037"/>
  <c r="CB1037"/>
  <c r="CP1037"/>
  <c r="BZ1037"/>
  <c r="CO1037"/>
  <c r="BY1037"/>
  <c r="CJ1037"/>
  <c r="BX1037"/>
  <c r="CN1037"/>
  <c r="CH1037"/>
  <c r="CG1037"/>
  <c r="CF1037"/>
  <c r="CM973"/>
  <c r="CE973"/>
  <c r="BW973"/>
  <c r="CL973"/>
  <c r="CD973"/>
  <c r="CI973"/>
  <c r="CA973"/>
  <c r="CF973"/>
  <c r="CP973"/>
  <c r="CC973"/>
  <c r="CO973"/>
  <c r="CB973"/>
  <c r="CK973"/>
  <c r="BY973"/>
  <c r="CN973"/>
  <c r="CJ973"/>
  <c r="CH973"/>
  <c r="BZ973"/>
  <c r="CG973"/>
  <c r="BX973"/>
  <c r="CL909"/>
  <c r="CD909"/>
  <c r="CK909"/>
  <c r="CC909"/>
  <c r="CJ909"/>
  <c r="CB909"/>
  <c r="CP909"/>
  <c r="CH909"/>
  <c r="BZ909"/>
  <c r="CA909"/>
  <c r="CO909"/>
  <c r="BY909"/>
  <c r="CN909"/>
  <c r="BX909"/>
  <c r="CI909"/>
  <c r="CM909"/>
  <c r="CG909"/>
  <c r="CF909"/>
  <c r="BW909"/>
  <c r="CE909"/>
  <c r="CL845"/>
  <c r="CD845"/>
  <c r="CK845"/>
  <c r="CC845"/>
  <c r="CP845"/>
  <c r="CH845"/>
  <c r="BZ845"/>
  <c r="CE845"/>
  <c r="CO845"/>
  <c r="CB845"/>
  <c r="CN845"/>
  <c r="CA845"/>
  <c r="CJ845"/>
  <c r="BX845"/>
  <c r="CM845"/>
  <c r="CI845"/>
  <c r="CG845"/>
  <c r="BY845"/>
  <c r="CF845"/>
  <c r="BW845"/>
  <c r="CI781"/>
  <c r="CA781"/>
  <c r="CP781"/>
  <c r="CH781"/>
  <c r="BZ781"/>
  <c r="CO781"/>
  <c r="CG781"/>
  <c r="BY781"/>
  <c r="CM781"/>
  <c r="CE781"/>
  <c r="BW781"/>
  <c r="CF781"/>
  <c r="CD781"/>
  <c r="CC781"/>
  <c r="CN781"/>
  <c r="BX781"/>
  <c r="CL781"/>
  <c r="CK781"/>
  <c r="CB781"/>
  <c r="CJ781"/>
  <c r="CI717"/>
  <c r="CA717"/>
  <c r="CP717"/>
  <c r="CH717"/>
  <c r="BZ717"/>
  <c r="CO717"/>
  <c r="CG717"/>
  <c r="BY717"/>
  <c r="CM717"/>
  <c r="CE717"/>
  <c r="BW717"/>
  <c r="CF717"/>
  <c r="CD717"/>
  <c r="CC717"/>
  <c r="CN717"/>
  <c r="BX717"/>
  <c r="CL717"/>
  <c r="CK717"/>
  <c r="CB717"/>
  <c r="CJ717"/>
  <c r="CI653"/>
  <c r="CA653"/>
  <c r="CP653"/>
  <c r="CH653"/>
  <c r="BZ653"/>
  <c r="CM653"/>
  <c r="CE653"/>
  <c r="BW653"/>
  <c r="CG653"/>
  <c r="CF653"/>
  <c r="CD653"/>
  <c r="CN653"/>
  <c r="CB653"/>
  <c r="CC653"/>
  <c r="BY653"/>
  <c r="BX653"/>
  <c r="CO653"/>
  <c r="CK653"/>
  <c r="CL653"/>
  <c r="CJ653"/>
  <c r="CK589"/>
  <c r="CC589"/>
  <c r="CJ589"/>
  <c r="CB589"/>
  <c r="CI589"/>
  <c r="CA589"/>
  <c r="CO589"/>
  <c r="CG589"/>
  <c r="BY589"/>
  <c r="CH589"/>
  <c r="CF589"/>
  <c r="CE589"/>
  <c r="CP589"/>
  <c r="BZ589"/>
  <c r="BW589"/>
  <c r="CD589"/>
  <c r="BX589"/>
  <c r="CN589"/>
  <c r="CM589"/>
  <c r="CL589"/>
  <c r="CK525"/>
  <c r="CC525"/>
  <c r="CJ525"/>
  <c r="CB525"/>
  <c r="CI525"/>
  <c r="CA525"/>
  <c r="CO525"/>
  <c r="CG525"/>
  <c r="BY525"/>
  <c r="CH525"/>
  <c r="CF525"/>
  <c r="CE525"/>
  <c r="CP525"/>
  <c r="BZ525"/>
  <c r="BW525"/>
  <c r="BX525"/>
  <c r="CN525"/>
  <c r="CD525"/>
  <c r="CM525"/>
  <c r="CL525"/>
  <c r="CK461"/>
  <c r="CC461"/>
  <c r="CJ461"/>
  <c r="CB461"/>
  <c r="CI461"/>
  <c r="CA461"/>
  <c r="CO461"/>
  <c r="CG461"/>
  <c r="BY461"/>
  <c r="CH461"/>
  <c r="CF461"/>
  <c r="CE461"/>
  <c r="CP461"/>
  <c r="BZ461"/>
  <c r="BW461"/>
  <c r="CN461"/>
  <c r="CD461"/>
  <c r="BX461"/>
  <c r="CM461"/>
  <c r="CL461"/>
  <c r="CK397"/>
  <c r="CC397"/>
  <c r="CJ397"/>
  <c r="CB397"/>
  <c r="CI397"/>
  <c r="CA397"/>
  <c r="CO397"/>
  <c r="CG397"/>
  <c r="BY397"/>
  <c r="CH397"/>
  <c r="CF397"/>
  <c r="CE397"/>
  <c r="CP397"/>
  <c r="BZ397"/>
  <c r="BW397"/>
  <c r="BX397"/>
  <c r="CN397"/>
  <c r="CM397"/>
  <c r="CL397"/>
  <c r="CD397"/>
  <c r="CK333"/>
  <c r="CC333"/>
  <c r="CJ333"/>
  <c r="CB333"/>
  <c r="CI333"/>
  <c r="CA333"/>
  <c r="CO333"/>
  <c r="CG333"/>
  <c r="BY333"/>
  <c r="CH333"/>
  <c r="CF333"/>
  <c r="CE333"/>
  <c r="CP333"/>
  <c r="BZ333"/>
  <c r="BW333"/>
  <c r="CN333"/>
  <c r="BX333"/>
  <c r="CD333"/>
  <c r="CM333"/>
  <c r="CL333"/>
  <c r="CK269"/>
  <c r="CC269"/>
  <c r="CO269"/>
  <c r="CG269"/>
  <c r="BY269"/>
  <c r="CM269"/>
  <c r="CB269"/>
  <c r="CL269"/>
  <c r="CA269"/>
  <c r="CJ269"/>
  <c r="BZ269"/>
  <c r="CH269"/>
  <c r="BW269"/>
  <c r="CP269"/>
  <c r="CF269"/>
  <c r="CN269"/>
  <c r="BX269"/>
  <c r="CI269"/>
  <c r="CE269"/>
  <c r="CD269"/>
  <c r="CK205"/>
  <c r="CC205"/>
  <c r="CJ205"/>
  <c r="CB205"/>
  <c r="CI205"/>
  <c r="CA205"/>
  <c r="CO205"/>
  <c r="CG205"/>
  <c r="BY205"/>
  <c r="CM205"/>
  <c r="BW205"/>
  <c r="CL205"/>
  <c r="CF205"/>
  <c r="BX205"/>
  <c r="CH205"/>
  <c r="CP205"/>
  <c r="CE205"/>
  <c r="CD205"/>
  <c r="BZ205"/>
  <c r="CN205"/>
  <c r="CK141"/>
  <c r="CC141"/>
  <c r="CJ141"/>
  <c r="CB141"/>
  <c r="CI141"/>
  <c r="CA141"/>
  <c r="CO141"/>
  <c r="CG141"/>
  <c r="BY141"/>
  <c r="CM141"/>
  <c r="BW141"/>
  <c r="BZ141"/>
  <c r="CN141"/>
  <c r="CL141"/>
  <c r="CF141"/>
  <c r="CH141"/>
  <c r="CE141"/>
  <c r="CD141"/>
  <c r="CP141"/>
  <c r="BX141"/>
  <c r="CJ1984"/>
  <c r="CB1984"/>
  <c r="CM1984"/>
  <c r="CD1984"/>
  <c r="CH1984"/>
  <c r="BX1984"/>
  <c r="CO1984"/>
  <c r="CE1984"/>
  <c r="CI1984"/>
  <c r="CG1984"/>
  <c r="CF1984"/>
  <c r="CN1984"/>
  <c r="BZ1984"/>
  <c r="CP1984"/>
  <c r="CL1984"/>
  <c r="CA1984"/>
  <c r="CC1984"/>
  <c r="CK1984"/>
  <c r="BY1984"/>
  <c r="BW1984"/>
  <c r="CP1920"/>
  <c r="CH1920"/>
  <c r="BZ1920"/>
  <c r="CJ1920"/>
  <c r="CA1920"/>
  <c r="CI1920"/>
  <c r="BX1920"/>
  <c r="CE1920"/>
  <c r="CO1920"/>
  <c r="CD1920"/>
  <c r="CN1920"/>
  <c r="CC1920"/>
  <c r="CK1920"/>
  <c r="BW1920"/>
  <c r="CM1920"/>
  <c r="CL1920"/>
  <c r="CG1920"/>
  <c r="BY1920"/>
  <c r="CB1920"/>
  <c r="CF1920"/>
  <c r="CK1856"/>
  <c r="CC1856"/>
  <c r="CM1856"/>
  <c r="CD1856"/>
  <c r="CI1856"/>
  <c r="BY1856"/>
  <c r="CN1856"/>
  <c r="CA1856"/>
  <c r="CL1856"/>
  <c r="BZ1856"/>
  <c r="CJ1856"/>
  <c r="BX1856"/>
  <c r="CF1856"/>
  <c r="BW1856"/>
  <c r="CP1856"/>
  <c r="CG1856"/>
  <c r="CO1856"/>
  <c r="CH1856"/>
  <c r="CE1856"/>
  <c r="CB1856"/>
  <c r="CP1688"/>
  <c r="CH1688"/>
  <c r="BZ1688"/>
  <c r="CO1688"/>
  <c r="CF1688"/>
  <c r="BW1688"/>
  <c r="CK1688"/>
  <c r="CA1688"/>
  <c r="CL1688"/>
  <c r="BY1688"/>
  <c r="CC1688"/>
  <c r="CN1688"/>
  <c r="CB1688"/>
  <c r="CM1688"/>
  <c r="BX1688"/>
  <c r="CI1688"/>
  <c r="CJ1688"/>
  <c r="CG1688"/>
  <c r="CE1688"/>
  <c r="CD1688"/>
  <c r="CJ1624"/>
  <c r="CB1624"/>
  <c r="CO1624"/>
  <c r="CG1624"/>
  <c r="BY1624"/>
  <c r="CK1624"/>
  <c r="BZ1624"/>
  <c r="CI1624"/>
  <c r="BX1624"/>
  <c r="CH1624"/>
  <c r="BW1624"/>
  <c r="CN1624"/>
  <c r="CD1624"/>
  <c r="CF1624"/>
  <c r="CE1624"/>
  <c r="CC1624"/>
  <c r="CP1624"/>
  <c r="CM1624"/>
  <c r="CA1624"/>
  <c r="CL1624"/>
  <c r="CK1560"/>
  <c r="CC1560"/>
  <c r="CJ1560"/>
  <c r="CB1560"/>
  <c r="CN1560"/>
  <c r="CF1560"/>
  <c r="BX1560"/>
  <c r="CI1560"/>
  <c r="BW1560"/>
  <c r="CH1560"/>
  <c r="CG1560"/>
  <c r="CO1560"/>
  <c r="CA1560"/>
  <c r="CE1560"/>
  <c r="CD1560"/>
  <c r="BZ1560"/>
  <c r="CP1560"/>
  <c r="CM1560"/>
  <c r="BY1560"/>
  <c r="CL1560"/>
  <c r="CI1496"/>
  <c r="CA1496"/>
  <c r="CP1496"/>
  <c r="CH1496"/>
  <c r="BZ1496"/>
  <c r="CL1496"/>
  <c r="CD1496"/>
  <c r="CO1496"/>
  <c r="CC1496"/>
  <c r="CN1496"/>
  <c r="CB1496"/>
  <c r="CM1496"/>
  <c r="BY1496"/>
  <c r="CG1496"/>
  <c r="CK1496"/>
  <c r="CJ1496"/>
  <c r="CF1496"/>
  <c r="BW1496"/>
  <c r="BX1496"/>
  <c r="CE1496"/>
  <c r="CM1424"/>
  <c r="CE1424"/>
  <c r="BW1424"/>
  <c r="CL1424"/>
  <c r="CD1424"/>
  <c r="CK1424"/>
  <c r="CC1424"/>
  <c r="CP1424"/>
  <c r="CH1424"/>
  <c r="BZ1424"/>
  <c r="CJ1424"/>
  <c r="CI1424"/>
  <c r="CG1424"/>
  <c r="CA1424"/>
  <c r="CO1424"/>
  <c r="CB1424"/>
  <c r="CN1424"/>
  <c r="CF1424"/>
  <c r="BY1424"/>
  <c r="BX1424"/>
  <c r="CM1360"/>
  <c r="CE1360"/>
  <c r="BW1360"/>
  <c r="CL1360"/>
  <c r="CD1360"/>
  <c r="CK1360"/>
  <c r="CC1360"/>
  <c r="CP1360"/>
  <c r="CH1360"/>
  <c r="BZ1360"/>
  <c r="CB1360"/>
  <c r="CA1360"/>
  <c r="CO1360"/>
  <c r="BY1360"/>
  <c r="CI1360"/>
  <c r="BX1360"/>
  <c r="CN1360"/>
  <c r="CJ1360"/>
  <c r="CG1360"/>
  <c r="CF1360"/>
  <c r="CM1296"/>
  <c r="CE1296"/>
  <c r="BW1296"/>
  <c r="CL1296"/>
  <c r="CD1296"/>
  <c r="CK1296"/>
  <c r="CC1296"/>
  <c r="CP1296"/>
  <c r="CH1296"/>
  <c r="BZ1296"/>
  <c r="CB1296"/>
  <c r="CA1296"/>
  <c r="CO1296"/>
  <c r="BY1296"/>
  <c r="CI1296"/>
  <c r="BX1296"/>
  <c r="CN1296"/>
  <c r="CJ1296"/>
  <c r="CG1296"/>
  <c r="CF1296"/>
  <c r="CM1232"/>
  <c r="CE1232"/>
  <c r="BW1232"/>
  <c r="CP1232"/>
  <c r="CH1232"/>
  <c r="BZ1232"/>
  <c r="CO1232"/>
  <c r="CD1232"/>
  <c r="CN1232"/>
  <c r="CC1232"/>
  <c r="CL1232"/>
  <c r="CB1232"/>
  <c r="CI1232"/>
  <c r="BX1232"/>
  <c r="CA1232"/>
  <c r="BY1232"/>
  <c r="CK1232"/>
  <c r="CJ1232"/>
  <c r="CG1232"/>
  <c r="CF1232"/>
  <c r="CN1168"/>
  <c r="CF1168"/>
  <c r="BX1168"/>
  <c r="CM1168"/>
  <c r="CE1168"/>
  <c r="BW1168"/>
  <c r="CL1168"/>
  <c r="CD1168"/>
  <c r="CI1168"/>
  <c r="CA1168"/>
  <c r="CK1168"/>
  <c r="CJ1168"/>
  <c r="CH1168"/>
  <c r="CC1168"/>
  <c r="CG1168"/>
  <c r="CB1168"/>
  <c r="BZ1168"/>
  <c r="BY1168"/>
  <c r="CP1168"/>
  <c r="CO1168"/>
  <c r="CN1104"/>
  <c r="CF1104"/>
  <c r="BX1104"/>
  <c r="CL1104"/>
  <c r="CD1104"/>
  <c r="CI1104"/>
  <c r="CA1104"/>
  <c r="CE1104"/>
  <c r="CP1104"/>
  <c r="CC1104"/>
  <c r="CO1104"/>
  <c r="CB1104"/>
  <c r="CK1104"/>
  <c r="BY1104"/>
  <c r="CM1104"/>
  <c r="CJ1104"/>
  <c r="CH1104"/>
  <c r="BZ1104"/>
  <c r="CG1104"/>
  <c r="BW1104"/>
  <c r="CI1040"/>
  <c r="CA1040"/>
  <c r="CP1040"/>
  <c r="CH1040"/>
  <c r="BZ1040"/>
  <c r="CO1040"/>
  <c r="CG1040"/>
  <c r="BY1040"/>
  <c r="CM1040"/>
  <c r="CE1040"/>
  <c r="BW1040"/>
  <c r="CF1040"/>
  <c r="CD1040"/>
  <c r="CC1040"/>
  <c r="CN1040"/>
  <c r="BX1040"/>
  <c r="CB1040"/>
  <c r="CL1040"/>
  <c r="CK1040"/>
  <c r="CJ1040"/>
  <c r="CI976"/>
  <c r="CA976"/>
  <c r="CP976"/>
  <c r="CH976"/>
  <c r="BZ976"/>
  <c r="CM976"/>
  <c r="CE976"/>
  <c r="BW976"/>
  <c r="CJ976"/>
  <c r="CG976"/>
  <c r="CF976"/>
  <c r="CO976"/>
  <c r="CC976"/>
  <c r="CD976"/>
  <c r="CB976"/>
  <c r="BY976"/>
  <c r="BX976"/>
  <c r="CN976"/>
  <c r="CL976"/>
  <c r="CK976"/>
  <c r="CP912"/>
  <c r="CH912"/>
  <c r="BZ912"/>
  <c r="CO912"/>
  <c r="CG912"/>
  <c r="BY912"/>
  <c r="CN912"/>
  <c r="CF912"/>
  <c r="BX912"/>
  <c r="CL912"/>
  <c r="CD912"/>
  <c r="CE912"/>
  <c r="CC912"/>
  <c r="CB912"/>
  <c r="CM912"/>
  <c r="BW912"/>
  <c r="CK912"/>
  <c r="CJ912"/>
  <c r="CA912"/>
  <c r="CI912"/>
  <c r="CP848"/>
  <c r="CH848"/>
  <c r="BZ848"/>
  <c r="CO848"/>
  <c r="CG848"/>
  <c r="BY848"/>
  <c r="CL848"/>
  <c r="CD848"/>
  <c r="CI848"/>
  <c r="CF848"/>
  <c r="CE848"/>
  <c r="CN848"/>
  <c r="CB848"/>
  <c r="CC848"/>
  <c r="CA848"/>
  <c r="BX848"/>
  <c r="BW848"/>
  <c r="CJ848"/>
  <c r="CM848"/>
  <c r="CK848"/>
  <c r="CM784"/>
  <c r="CE784"/>
  <c r="BW784"/>
  <c r="CL784"/>
  <c r="CD784"/>
  <c r="CK784"/>
  <c r="CC784"/>
  <c r="CI784"/>
  <c r="CA784"/>
  <c r="CJ784"/>
  <c r="CH784"/>
  <c r="CG784"/>
  <c r="CB784"/>
  <c r="CP784"/>
  <c r="CO784"/>
  <c r="CF784"/>
  <c r="BY784"/>
  <c r="BX784"/>
  <c r="BZ784"/>
  <c r="CN784"/>
  <c r="CM720"/>
  <c r="CE720"/>
  <c r="BW720"/>
  <c r="CL720"/>
  <c r="CD720"/>
  <c r="CK720"/>
  <c r="CC720"/>
  <c r="CI720"/>
  <c r="CA720"/>
  <c r="CJ720"/>
  <c r="CH720"/>
  <c r="CG720"/>
  <c r="CB720"/>
  <c r="CP720"/>
  <c r="CO720"/>
  <c r="CF720"/>
  <c r="BY720"/>
  <c r="BX720"/>
  <c r="CN720"/>
  <c r="BZ720"/>
  <c r="CM656"/>
  <c r="CE656"/>
  <c r="BW656"/>
  <c r="CL656"/>
  <c r="CD656"/>
  <c r="CI656"/>
  <c r="CA656"/>
  <c r="CK656"/>
  <c r="BY656"/>
  <c r="CJ656"/>
  <c r="BX656"/>
  <c r="CH656"/>
  <c r="CF656"/>
  <c r="CP656"/>
  <c r="CO656"/>
  <c r="CG656"/>
  <c r="CB656"/>
  <c r="BZ656"/>
  <c r="CN656"/>
  <c r="CC656"/>
  <c r="CO592"/>
  <c r="CG592"/>
  <c r="BY592"/>
  <c r="CN592"/>
  <c r="CF592"/>
  <c r="BX592"/>
  <c r="CM592"/>
  <c r="CE592"/>
  <c r="BW592"/>
  <c r="CK592"/>
  <c r="CC592"/>
  <c r="CL592"/>
  <c r="CJ592"/>
  <c r="CI592"/>
  <c r="CD592"/>
  <c r="CA592"/>
  <c r="CB592"/>
  <c r="BZ592"/>
  <c r="CH592"/>
  <c r="CP592"/>
  <c r="CO528"/>
  <c r="CG528"/>
  <c r="BY528"/>
  <c r="CN528"/>
  <c r="CF528"/>
  <c r="BX528"/>
  <c r="CM528"/>
  <c r="CE528"/>
  <c r="BW528"/>
  <c r="CK528"/>
  <c r="CC528"/>
  <c r="CL528"/>
  <c r="CJ528"/>
  <c r="CI528"/>
  <c r="CD528"/>
  <c r="CA528"/>
  <c r="BZ528"/>
  <c r="CB528"/>
  <c r="CP528"/>
  <c r="CH528"/>
  <c r="CO464"/>
  <c r="CG464"/>
  <c r="BY464"/>
  <c r="CN464"/>
  <c r="CF464"/>
  <c r="BX464"/>
  <c r="CM464"/>
  <c r="CE464"/>
  <c r="BW464"/>
  <c r="CK464"/>
  <c r="CC464"/>
  <c r="CL464"/>
  <c r="CJ464"/>
  <c r="CI464"/>
  <c r="CD464"/>
  <c r="CA464"/>
  <c r="CB464"/>
  <c r="BZ464"/>
  <c r="CH464"/>
  <c r="CP464"/>
  <c r="CO400"/>
  <c r="CG400"/>
  <c r="BY400"/>
  <c r="CN400"/>
  <c r="CF400"/>
  <c r="BX400"/>
  <c r="CM400"/>
  <c r="CE400"/>
  <c r="BW400"/>
  <c r="CK400"/>
  <c r="CC400"/>
  <c r="CL400"/>
  <c r="CJ400"/>
  <c r="CI400"/>
  <c r="CD400"/>
  <c r="CA400"/>
  <c r="CB400"/>
  <c r="BZ400"/>
  <c r="CH400"/>
  <c r="CP400"/>
  <c r="CO336"/>
  <c r="CG336"/>
  <c r="BY336"/>
  <c r="CN336"/>
  <c r="CF336"/>
  <c r="BX336"/>
  <c r="CM336"/>
  <c r="CE336"/>
  <c r="BW336"/>
  <c r="CK336"/>
  <c r="CC336"/>
  <c r="CL336"/>
  <c r="CJ336"/>
  <c r="CI336"/>
  <c r="CD336"/>
  <c r="CA336"/>
  <c r="CB336"/>
  <c r="BZ336"/>
  <c r="CH336"/>
  <c r="CP336"/>
  <c r="CO272"/>
  <c r="CG272"/>
  <c r="BY272"/>
  <c r="CK272"/>
  <c r="CC272"/>
  <c r="CF272"/>
  <c r="CP272"/>
  <c r="CE272"/>
  <c r="CN272"/>
  <c r="CD272"/>
  <c r="CL272"/>
  <c r="CA272"/>
  <c r="BX272"/>
  <c r="CJ272"/>
  <c r="BZ272"/>
  <c r="BW272"/>
  <c r="CM272"/>
  <c r="CI272"/>
  <c r="CH272"/>
  <c r="CB272"/>
  <c r="CO208"/>
  <c r="CG208"/>
  <c r="BY208"/>
  <c r="CN208"/>
  <c r="CF208"/>
  <c r="BX208"/>
  <c r="CM208"/>
  <c r="CE208"/>
  <c r="BW208"/>
  <c r="CK208"/>
  <c r="CC208"/>
  <c r="CA208"/>
  <c r="CJ208"/>
  <c r="CB208"/>
  <c r="CP208"/>
  <c r="BZ208"/>
  <c r="CL208"/>
  <c r="CI208"/>
  <c r="CH208"/>
  <c r="CD208"/>
  <c r="CO144"/>
  <c r="CG144"/>
  <c r="BY144"/>
  <c r="CN144"/>
  <c r="CF144"/>
  <c r="BX144"/>
  <c r="CM144"/>
  <c r="CE144"/>
  <c r="BW144"/>
  <c r="CK144"/>
  <c r="CC144"/>
  <c r="CA144"/>
  <c r="CD144"/>
  <c r="CB144"/>
  <c r="CP144"/>
  <c r="BZ144"/>
  <c r="CL144"/>
  <c r="CJ144"/>
  <c r="CI144"/>
  <c r="CH144"/>
  <c r="CM2017"/>
  <c r="CE2017"/>
  <c r="BW2017"/>
  <c r="CN2017"/>
  <c r="CD2017"/>
  <c r="CK2017"/>
  <c r="CA2017"/>
  <c r="CH2017"/>
  <c r="BX2017"/>
  <c r="CO2017"/>
  <c r="BZ2017"/>
  <c r="CL2017"/>
  <c r="BY2017"/>
  <c r="CJ2017"/>
  <c r="CF2017"/>
  <c r="CG2017"/>
  <c r="CI2017"/>
  <c r="CP2017"/>
  <c r="CC2017"/>
  <c r="CB2017"/>
  <c r="CL1697"/>
  <c r="CD1697"/>
  <c r="CI1697"/>
  <c r="BZ1697"/>
  <c r="CH1697"/>
  <c r="BX1697"/>
  <c r="CK1697"/>
  <c r="BY1697"/>
  <c r="CN1697"/>
  <c r="CA1697"/>
  <c r="CM1697"/>
  <c r="BW1697"/>
  <c r="CJ1697"/>
  <c r="CF1697"/>
  <c r="CP1697"/>
  <c r="CE1697"/>
  <c r="CG1697"/>
  <c r="CO1697"/>
  <c r="CC1697"/>
  <c r="CB1697"/>
  <c r="CI1377"/>
  <c r="CA1377"/>
  <c r="CP1377"/>
  <c r="CH1377"/>
  <c r="BZ1377"/>
  <c r="CO1377"/>
  <c r="CG1377"/>
  <c r="BY1377"/>
  <c r="CL1377"/>
  <c r="CD1377"/>
  <c r="CN1377"/>
  <c r="BX1377"/>
  <c r="CM1377"/>
  <c r="BW1377"/>
  <c r="CK1377"/>
  <c r="CE1377"/>
  <c r="CJ1377"/>
  <c r="CF1377"/>
  <c r="CC1377"/>
  <c r="CB1377"/>
  <c r="CJ1121"/>
  <c r="CB1121"/>
  <c r="CI1121"/>
  <c r="CA1121"/>
  <c r="CP1121"/>
  <c r="CH1121"/>
  <c r="BZ1121"/>
  <c r="CM1121"/>
  <c r="CE1121"/>
  <c r="BW1121"/>
  <c r="CG1121"/>
  <c r="CF1121"/>
  <c r="CD1121"/>
  <c r="CO1121"/>
  <c r="BY1121"/>
  <c r="CN1121"/>
  <c r="CL1121"/>
  <c r="CC1121"/>
  <c r="CK1121"/>
  <c r="BX1121"/>
  <c r="CL865"/>
  <c r="CD865"/>
  <c r="CK865"/>
  <c r="CC865"/>
  <c r="CJ865"/>
  <c r="CB865"/>
  <c r="CP865"/>
  <c r="CH865"/>
  <c r="BZ865"/>
  <c r="CA865"/>
  <c r="CO865"/>
  <c r="BY865"/>
  <c r="CN865"/>
  <c r="BX865"/>
  <c r="CI865"/>
  <c r="BW865"/>
  <c r="CM865"/>
  <c r="CG865"/>
  <c r="CF865"/>
  <c r="CE865"/>
  <c r="CK481"/>
  <c r="CC481"/>
  <c r="CJ481"/>
  <c r="CB481"/>
  <c r="CI481"/>
  <c r="CA481"/>
  <c r="CO481"/>
  <c r="CG481"/>
  <c r="BY481"/>
  <c r="CH481"/>
  <c r="CF481"/>
  <c r="CE481"/>
  <c r="CP481"/>
  <c r="BZ481"/>
  <c r="CM481"/>
  <c r="BX481"/>
  <c r="CN481"/>
  <c r="CL481"/>
  <c r="CD481"/>
  <c r="BW481"/>
  <c r="CJ1982"/>
  <c r="CB1982"/>
  <c r="CP1982"/>
  <c r="CG1982"/>
  <c r="BX1982"/>
  <c r="CF1982"/>
  <c r="CM1982"/>
  <c r="CC1982"/>
  <c r="CH1982"/>
  <c r="CE1982"/>
  <c r="CD1982"/>
  <c r="CL1982"/>
  <c r="BY1982"/>
  <c r="CA1982"/>
  <c r="BZ1982"/>
  <c r="BW1982"/>
  <c r="CN1982"/>
  <c r="CO1982"/>
  <c r="CK1982"/>
  <c r="CI1982"/>
  <c r="CL1662"/>
  <c r="CD1662"/>
  <c r="CP1662"/>
  <c r="CG1662"/>
  <c r="BX1662"/>
  <c r="CK1662"/>
  <c r="CA1662"/>
  <c r="CJ1662"/>
  <c r="BZ1662"/>
  <c r="CF1662"/>
  <c r="CH1662"/>
  <c r="CE1662"/>
  <c r="CC1662"/>
  <c r="CN1662"/>
  <c r="BW1662"/>
  <c r="CB1662"/>
  <c r="BY1662"/>
  <c r="CO1662"/>
  <c r="CM1662"/>
  <c r="CI1662"/>
  <c r="CM1342"/>
  <c r="CE1342"/>
  <c r="BW1342"/>
  <c r="CL1342"/>
  <c r="CD1342"/>
  <c r="CK1342"/>
  <c r="CC1342"/>
  <c r="CP1342"/>
  <c r="CH1342"/>
  <c r="BZ1342"/>
  <c r="CJ1342"/>
  <c r="CI1342"/>
  <c r="CG1342"/>
  <c r="CA1342"/>
  <c r="CF1342"/>
  <c r="CB1342"/>
  <c r="BY1342"/>
  <c r="BX1342"/>
  <c r="CO1342"/>
  <c r="CN1342"/>
  <c r="CN1086"/>
  <c r="CF1086"/>
  <c r="BX1086"/>
  <c r="CI1086"/>
  <c r="CA1086"/>
  <c r="CP1086"/>
  <c r="CE1086"/>
  <c r="CO1086"/>
  <c r="CD1086"/>
  <c r="CM1086"/>
  <c r="CC1086"/>
  <c r="CK1086"/>
  <c r="BZ1086"/>
  <c r="CL1086"/>
  <c r="CJ1086"/>
  <c r="CH1086"/>
  <c r="CB1086"/>
  <c r="CG1086"/>
  <c r="BY1086"/>
  <c r="BW1086"/>
  <c r="CM766"/>
  <c r="CE766"/>
  <c r="BW766"/>
  <c r="CL766"/>
  <c r="CD766"/>
  <c r="CK766"/>
  <c r="CC766"/>
  <c r="CI766"/>
  <c r="CA766"/>
  <c r="CB766"/>
  <c r="CP766"/>
  <c r="BZ766"/>
  <c r="CO766"/>
  <c r="BY766"/>
  <c r="CJ766"/>
  <c r="BX766"/>
  <c r="CN766"/>
  <c r="CH766"/>
  <c r="CG766"/>
  <c r="CF766"/>
  <c r="CO318"/>
  <c r="CG318"/>
  <c r="BY318"/>
  <c r="CN318"/>
  <c r="CF318"/>
  <c r="BX318"/>
  <c r="CM318"/>
  <c r="CK318"/>
  <c r="CC318"/>
  <c r="CE318"/>
  <c r="CD318"/>
  <c r="CB318"/>
  <c r="CL318"/>
  <c r="BZ318"/>
  <c r="CI318"/>
  <c r="CP318"/>
  <c r="CJ318"/>
  <c r="CH318"/>
  <c r="CA318"/>
  <c r="BW318"/>
  <c r="CO1875"/>
  <c r="CG1875"/>
  <c r="BY1875"/>
  <c r="CH1875"/>
  <c r="BX1875"/>
  <c r="CP1875"/>
  <c r="CE1875"/>
  <c r="CN1875"/>
  <c r="CC1875"/>
  <c r="CM1875"/>
  <c r="CB1875"/>
  <c r="CL1875"/>
  <c r="CA1875"/>
  <c r="CI1875"/>
  <c r="BZ1875"/>
  <c r="BW1875"/>
  <c r="CJ1875"/>
  <c r="CK1875"/>
  <c r="CF1875"/>
  <c r="CD1875"/>
  <c r="CI1994"/>
  <c r="CA1994"/>
  <c r="CP1994"/>
  <c r="CG1994"/>
  <c r="BX1994"/>
  <c r="CH1994"/>
  <c r="BW1994"/>
  <c r="CK1994"/>
  <c r="BY1994"/>
  <c r="CJ1994"/>
  <c r="CF1994"/>
  <c r="CN1994"/>
  <c r="CC1994"/>
  <c r="CO1994"/>
  <c r="CM1994"/>
  <c r="CD1994"/>
  <c r="CL1994"/>
  <c r="CE1994"/>
  <c r="CB1994"/>
  <c r="BZ1994"/>
  <c r="CP1738"/>
  <c r="CH1738"/>
  <c r="BZ1738"/>
  <c r="CL1738"/>
  <c r="CC1738"/>
  <c r="CJ1738"/>
  <c r="BY1738"/>
  <c r="CG1738"/>
  <c r="BW1738"/>
  <c r="CN1738"/>
  <c r="CD1738"/>
  <c r="CF1738"/>
  <c r="CO1738"/>
  <c r="CM1738"/>
  <c r="CK1738"/>
  <c r="CE1738"/>
  <c r="CB1738"/>
  <c r="CI1738"/>
  <c r="CA1738"/>
  <c r="BX1738"/>
  <c r="CI1482"/>
  <c r="CA1482"/>
  <c r="CP1482"/>
  <c r="CH1482"/>
  <c r="BZ1482"/>
  <c r="CL1482"/>
  <c r="CD1482"/>
  <c r="CN1482"/>
  <c r="CB1482"/>
  <c r="CM1482"/>
  <c r="BY1482"/>
  <c r="CK1482"/>
  <c r="BX1482"/>
  <c r="CF1482"/>
  <c r="CJ1482"/>
  <c r="CG1482"/>
  <c r="CE1482"/>
  <c r="CC1482"/>
  <c r="BW1482"/>
  <c r="CO1482"/>
  <c r="CM1290"/>
  <c r="CE1290"/>
  <c r="BW1290"/>
  <c r="CL1290"/>
  <c r="CD1290"/>
  <c r="CK1290"/>
  <c r="CC1290"/>
  <c r="CP1290"/>
  <c r="CH1290"/>
  <c r="BZ1290"/>
  <c r="CJ1290"/>
  <c r="CI1290"/>
  <c r="CG1290"/>
  <c r="CA1290"/>
  <c r="CO1290"/>
  <c r="CF1290"/>
  <c r="CN1290"/>
  <c r="CB1290"/>
  <c r="BY1290"/>
  <c r="BX1290"/>
  <c r="CN1098"/>
  <c r="CF1098"/>
  <c r="BX1098"/>
  <c r="CL1098"/>
  <c r="CD1098"/>
  <c r="CI1098"/>
  <c r="CA1098"/>
  <c r="CJ1098"/>
  <c r="BW1098"/>
  <c r="CH1098"/>
  <c r="CG1098"/>
  <c r="CP1098"/>
  <c r="CC1098"/>
  <c r="CE1098"/>
  <c r="CB1098"/>
  <c r="BZ1098"/>
  <c r="CO1098"/>
  <c r="CM1098"/>
  <c r="BY1098"/>
  <c r="CK1098"/>
  <c r="CP906"/>
  <c r="CH906"/>
  <c r="BZ906"/>
  <c r="CO906"/>
  <c r="CG906"/>
  <c r="BY906"/>
  <c r="CN906"/>
  <c r="CF906"/>
  <c r="BX906"/>
  <c r="CL906"/>
  <c r="CD906"/>
  <c r="CM906"/>
  <c r="BW906"/>
  <c r="CK906"/>
  <c r="CJ906"/>
  <c r="CE906"/>
  <c r="CI906"/>
  <c r="CC906"/>
  <c r="CB906"/>
  <c r="CA906"/>
  <c r="CM650"/>
  <c r="CE650"/>
  <c r="BW650"/>
  <c r="CL650"/>
  <c r="CD650"/>
  <c r="CI650"/>
  <c r="CA650"/>
  <c r="CP650"/>
  <c r="CC650"/>
  <c r="CO650"/>
  <c r="CB650"/>
  <c r="CN650"/>
  <c r="BZ650"/>
  <c r="CJ650"/>
  <c r="BX650"/>
  <c r="CK650"/>
  <c r="CH650"/>
  <c r="CG650"/>
  <c r="BY650"/>
  <c r="CF650"/>
  <c r="CO522"/>
  <c r="CG522"/>
  <c r="BY522"/>
  <c r="CN522"/>
  <c r="CF522"/>
  <c r="BX522"/>
  <c r="CM522"/>
  <c r="CE522"/>
  <c r="BW522"/>
  <c r="CK522"/>
  <c r="CC522"/>
  <c r="CD522"/>
  <c r="CB522"/>
  <c r="CA522"/>
  <c r="CL522"/>
  <c r="CJ522"/>
  <c r="BZ522"/>
  <c r="CP522"/>
  <c r="CI522"/>
  <c r="CH522"/>
  <c r="CO330"/>
  <c r="CG330"/>
  <c r="BY330"/>
  <c r="CN330"/>
  <c r="CF330"/>
  <c r="BX330"/>
  <c r="CM330"/>
  <c r="CE330"/>
  <c r="BW330"/>
  <c r="CK330"/>
  <c r="CC330"/>
  <c r="CD330"/>
  <c r="CB330"/>
  <c r="CA330"/>
  <c r="CL330"/>
  <c r="CJ330"/>
  <c r="BZ330"/>
  <c r="CP330"/>
  <c r="CI330"/>
  <c r="CH330"/>
  <c r="CO202"/>
  <c r="CG202"/>
  <c r="BY202"/>
  <c r="CN202"/>
  <c r="CF202"/>
  <c r="BX202"/>
  <c r="CM202"/>
  <c r="CE202"/>
  <c r="BW202"/>
  <c r="CK202"/>
  <c r="CC202"/>
  <c r="CI202"/>
  <c r="CH202"/>
  <c r="CJ202"/>
  <c r="CD202"/>
  <c r="CB202"/>
  <c r="CL202"/>
  <c r="CA202"/>
  <c r="CP202"/>
  <c r="BZ202"/>
  <c r="CO138"/>
  <c r="CG138"/>
  <c r="BY138"/>
  <c r="CN138"/>
  <c r="CF138"/>
  <c r="BX138"/>
  <c r="CM138"/>
  <c r="CE138"/>
  <c r="BW138"/>
  <c r="CK138"/>
  <c r="CC138"/>
  <c r="CI138"/>
  <c r="CB138"/>
  <c r="CJ138"/>
  <c r="CH138"/>
  <c r="CD138"/>
  <c r="CA138"/>
  <c r="CP138"/>
  <c r="BZ138"/>
  <c r="CL138"/>
  <c r="CO74"/>
  <c r="CG74"/>
  <c r="BY74"/>
  <c r="CN74"/>
  <c r="CF74"/>
  <c r="BX74"/>
  <c r="CM74"/>
  <c r="CE74"/>
  <c r="BW74"/>
  <c r="CK74"/>
  <c r="CC74"/>
  <c r="CI74"/>
  <c r="CJ74"/>
  <c r="CH74"/>
  <c r="CL74"/>
  <c r="CD74"/>
  <c r="CB74"/>
  <c r="CA74"/>
  <c r="CP74"/>
  <c r="BZ74"/>
  <c r="CI1951"/>
  <c r="CA1951"/>
  <c r="CH1951"/>
  <c r="BY1951"/>
  <c r="CG1951"/>
  <c r="BW1951"/>
  <c r="CN1951"/>
  <c r="CD1951"/>
  <c r="CF1951"/>
  <c r="CE1951"/>
  <c r="CP1951"/>
  <c r="CC1951"/>
  <c r="CL1951"/>
  <c r="BX1951"/>
  <c r="CO1951"/>
  <c r="CM1951"/>
  <c r="CK1951"/>
  <c r="BZ1951"/>
  <c r="CB1951"/>
  <c r="CJ1951"/>
  <c r="CL1695"/>
  <c r="CD1695"/>
  <c r="CM1695"/>
  <c r="CC1695"/>
  <c r="CG1695"/>
  <c r="BW1695"/>
  <c r="CO1695"/>
  <c r="CB1695"/>
  <c r="CK1695"/>
  <c r="BY1695"/>
  <c r="CJ1695"/>
  <c r="BX1695"/>
  <c r="CI1695"/>
  <c r="CF1695"/>
  <c r="CH1695"/>
  <c r="CE1695"/>
  <c r="CA1695"/>
  <c r="CP1695"/>
  <c r="BZ1695"/>
  <c r="CN1695"/>
  <c r="CP1439"/>
  <c r="CI1439"/>
  <c r="CA1439"/>
  <c r="CH1439"/>
  <c r="BZ1439"/>
  <c r="CO1439"/>
  <c r="CG1439"/>
  <c r="BY1439"/>
  <c r="CL1439"/>
  <c r="CD1439"/>
  <c r="CN1439"/>
  <c r="BX1439"/>
  <c r="CM1439"/>
  <c r="BW1439"/>
  <c r="CK1439"/>
  <c r="CE1439"/>
  <c r="CJ1439"/>
  <c r="CF1439"/>
  <c r="CC1439"/>
  <c r="CB1439"/>
  <c r="CJ1183"/>
  <c r="CB1183"/>
  <c r="CI1183"/>
  <c r="CA1183"/>
  <c r="CP1183"/>
  <c r="CH1183"/>
  <c r="BZ1183"/>
  <c r="CM1183"/>
  <c r="CE1183"/>
  <c r="BW1183"/>
  <c r="CO1183"/>
  <c r="BY1183"/>
  <c r="CN1183"/>
  <c r="BX1183"/>
  <c r="CL1183"/>
  <c r="CG1183"/>
  <c r="CK1183"/>
  <c r="CF1183"/>
  <c r="CD1183"/>
  <c r="CC1183"/>
  <c r="CL863"/>
  <c r="CD863"/>
  <c r="CK863"/>
  <c r="CC863"/>
  <c r="CJ863"/>
  <c r="CB863"/>
  <c r="CP863"/>
  <c r="CH863"/>
  <c r="BZ863"/>
  <c r="CI863"/>
  <c r="CG863"/>
  <c r="CF863"/>
  <c r="CA863"/>
  <c r="CE863"/>
  <c r="BY863"/>
  <c r="BX863"/>
  <c r="CO863"/>
  <c r="CM863"/>
  <c r="CN863"/>
  <c r="BW863"/>
  <c r="CK479"/>
  <c r="CC479"/>
  <c r="CJ479"/>
  <c r="CB479"/>
  <c r="CI479"/>
  <c r="CA479"/>
  <c r="CO479"/>
  <c r="CG479"/>
  <c r="BY479"/>
  <c r="CP479"/>
  <c r="BZ479"/>
  <c r="CN479"/>
  <c r="BX479"/>
  <c r="CM479"/>
  <c r="BW479"/>
  <c r="CH479"/>
  <c r="CL479"/>
  <c r="CF479"/>
  <c r="CE479"/>
  <c r="CD479"/>
  <c r="CO1853"/>
  <c r="CG1853"/>
  <c r="BY1853"/>
  <c r="CI1853"/>
  <c r="BZ1853"/>
  <c r="CF1853"/>
  <c r="CM1853"/>
  <c r="CB1853"/>
  <c r="CL1853"/>
  <c r="CA1853"/>
  <c r="CK1853"/>
  <c r="BX1853"/>
  <c r="CE1853"/>
  <c r="CJ1853"/>
  <c r="CH1853"/>
  <c r="CD1853"/>
  <c r="CP1853"/>
  <c r="BW1853"/>
  <c r="CN1853"/>
  <c r="CC1853"/>
  <c r="CK1597"/>
  <c r="CC1597"/>
  <c r="CL1597"/>
  <c r="CB1597"/>
  <c r="CJ1597"/>
  <c r="CA1597"/>
  <c r="CI1597"/>
  <c r="BZ1597"/>
  <c r="CO1597"/>
  <c r="CF1597"/>
  <c r="BW1597"/>
  <c r="CH1597"/>
  <c r="CG1597"/>
  <c r="CE1597"/>
  <c r="CP1597"/>
  <c r="BX1597"/>
  <c r="CN1597"/>
  <c r="BY1597"/>
  <c r="CD1597"/>
  <c r="CM1597"/>
  <c r="CI1405"/>
  <c r="CA1405"/>
  <c r="CL1405"/>
  <c r="CD1405"/>
  <c r="CM1405"/>
  <c r="CB1405"/>
  <c r="CK1405"/>
  <c r="BZ1405"/>
  <c r="CJ1405"/>
  <c r="BY1405"/>
  <c r="CP1405"/>
  <c r="CF1405"/>
  <c r="BX1405"/>
  <c r="BW1405"/>
  <c r="CO1405"/>
  <c r="CG1405"/>
  <c r="CN1405"/>
  <c r="CH1405"/>
  <c r="CE1405"/>
  <c r="CC1405"/>
  <c r="CJ1149"/>
  <c r="CB1149"/>
  <c r="CI1149"/>
  <c r="CA1149"/>
  <c r="CP1149"/>
  <c r="CH1149"/>
  <c r="BZ1149"/>
  <c r="CM1149"/>
  <c r="CE1149"/>
  <c r="BW1149"/>
  <c r="CG1149"/>
  <c r="CF1149"/>
  <c r="CD1149"/>
  <c r="CO1149"/>
  <c r="BY1149"/>
  <c r="CC1149"/>
  <c r="BX1149"/>
  <c r="CN1149"/>
  <c r="CL1149"/>
  <c r="CK1149"/>
  <c r="CL893"/>
  <c r="CD893"/>
  <c r="CK893"/>
  <c r="CC893"/>
  <c r="CJ893"/>
  <c r="CB893"/>
  <c r="CP893"/>
  <c r="CH893"/>
  <c r="BZ893"/>
  <c r="CA893"/>
  <c r="CO893"/>
  <c r="BY893"/>
  <c r="CN893"/>
  <c r="BX893"/>
  <c r="CI893"/>
  <c r="CM893"/>
  <c r="CG893"/>
  <c r="CF893"/>
  <c r="BW893"/>
  <c r="CE893"/>
  <c r="CI637"/>
  <c r="CA637"/>
  <c r="CM637"/>
  <c r="CE637"/>
  <c r="BW637"/>
  <c r="CJ637"/>
  <c r="BY637"/>
  <c r="CH637"/>
  <c r="BX637"/>
  <c r="CG637"/>
  <c r="CO637"/>
  <c r="CD637"/>
  <c r="CP637"/>
  <c r="CN637"/>
  <c r="CL637"/>
  <c r="CF637"/>
  <c r="CB637"/>
  <c r="BZ637"/>
  <c r="CK637"/>
  <c r="CC637"/>
  <c r="CK381"/>
  <c r="CC381"/>
  <c r="CJ381"/>
  <c r="CB381"/>
  <c r="CI381"/>
  <c r="CA381"/>
  <c r="CO381"/>
  <c r="CG381"/>
  <c r="BY381"/>
  <c r="CH381"/>
  <c r="CF381"/>
  <c r="CE381"/>
  <c r="CP381"/>
  <c r="BZ381"/>
  <c r="BW381"/>
  <c r="CN381"/>
  <c r="BX381"/>
  <c r="CD381"/>
  <c r="CM381"/>
  <c r="CL381"/>
  <c r="CK189"/>
  <c r="CC189"/>
  <c r="CJ189"/>
  <c r="CB189"/>
  <c r="CI189"/>
  <c r="CA189"/>
  <c r="CO189"/>
  <c r="CG189"/>
  <c r="BY189"/>
  <c r="CM189"/>
  <c r="BW189"/>
  <c r="CF189"/>
  <c r="CL189"/>
  <c r="CN189"/>
  <c r="CH189"/>
  <c r="CP189"/>
  <c r="CE189"/>
  <c r="CD189"/>
  <c r="BZ189"/>
  <c r="BX189"/>
  <c r="CP1736"/>
  <c r="CH1736"/>
  <c r="BZ1736"/>
  <c r="CO1736"/>
  <c r="CF1736"/>
  <c r="BW1736"/>
  <c r="CI1736"/>
  <c r="BX1736"/>
  <c r="CE1736"/>
  <c r="CL1736"/>
  <c r="CB1736"/>
  <c r="CM1736"/>
  <c r="BY1736"/>
  <c r="CN1736"/>
  <c r="CK1736"/>
  <c r="CG1736"/>
  <c r="CD1736"/>
  <c r="CJ1736"/>
  <c r="CC1736"/>
  <c r="CA1736"/>
  <c r="CI1480"/>
  <c r="CA1480"/>
  <c r="CP1480"/>
  <c r="CH1480"/>
  <c r="BZ1480"/>
  <c r="CL1480"/>
  <c r="CD1480"/>
  <c r="CO1480"/>
  <c r="CC1480"/>
  <c r="CN1480"/>
  <c r="CB1480"/>
  <c r="CM1480"/>
  <c r="BY1480"/>
  <c r="CG1480"/>
  <c r="BX1480"/>
  <c r="BW1480"/>
  <c r="CJ1480"/>
  <c r="CK1480"/>
  <c r="CF1480"/>
  <c r="CE1480"/>
  <c r="CP1216"/>
  <c r="CH1216"/>
  <c r="BZ1216"/>
  <c r="CM1216"/>
  <c r="CD1216"/>
  <c r="CL1216"/>
  <c r="CC1216"/>
  <c r="CK1216"/>
  <c r="CB1216"/>
  <c r="CG1216"/>
  <c r="BX1216"/>
  <c r="CA1216"/>
  <c r="BY1216"/>
  <c r="CO1216"/>
  <c r="BW1216"/>
  <c r="CJ1216"/>
  <c r="CN1216"/>
  <c r="CI1216"/>
  <c r="CF1216"/>
  <c r="CE1216"/>
  <c r="CI1024"/>
  <c r="CA1024"/>
  <c r="CP1024"/>
  <c r="CH1024"/>
  <c r="BZ1024"/>
  <c r="CO1024"/>
  <c r="CG1024"/>
  <c r="BY1024"/>
  <c r="CM1024"/>
  <c r="CE1024"/>
  <c r="BW1024"/>
  <c r="CF1024"/>
  <c r="CD1024"/>
  <c r="CC1024"/>
  <c r="CN1024"/>
  <c r="BX1024"/>
  <c r="CB1024"/>
  <c r="CL1024"/>
  <c r="CK1024"/>
  <c r="CJ1024"/>
  <c r="CM768"/>
  <c r="CE768"/>
  <c r="BW768"/>
  <c r="CL768"/>
  <c r="CD768"/>
  <c r="CK768"/>
  <c r="CC768"/>
  <c r="CI768"/>
  <c r="CA768"/>
  <c r="CJ768"/>
  <c r="CH768"/>
  <c r="CG768"/>
  <c r="CB768"/>
  <c r="CP768"/>
  <c r="CO768"/>
  <c r="CF768"/>
  <c r="BY768"/>
  <c r="BZ768"/>
  <c r="BX768"/>
  <c r="CN768"/>
  <c r="CO512"/>
  <c r="CG512"/>
  <c r="BY512"/>
  <c r="CN512"/>
  <c r="CF512"/>
  <c r="BX512"/>
  <c r="CM512"/>
  <c r="CE512"/>
  <c r="BW512"/>
  <c r="CK512"/>
  <c r="CC512"/>
  <c r="CL512"/>
  <c r="CJ512"/>
  <c r="CI512"/>
  <c r="CD512"/>
  <c r="CA512"/>
  <c r="CB512"/>
  <c r="BZ512"/>
  <c r="CH512"/>
  <c r="CP512"/>
  <c r="CO192"/>
  <c r="CG192"/>
  <c r="BY192"/>
  <c r="CN192"/>
  <c r="CF192"/>
  <c r="BX192"/>
  <c r="CM192"/>
  <c r="CE192"/>
  <c r="BW192"/>
  <c r="CK192"/>
  <c r="CC192"/>
  <c r="CA192"/>
  <c r="CP192"/>
  <c r="BZ192"/>
  <c r="CJ192"/>
  <c r="CB192"/>
  <c r="CL192"/>
  <c r="CI192"/>
  <c r="CH192"/>
  <c r="CD192"/>
  <c r="CI1945"/>
  <c r="CA1945"/>
  <c r="CJ1945"/>
  <c r="BZ1945"/>
  <c r="CM1945"/>
  <c r="CC1945"/>
  <c r="CH1945"/>
  <c r="BX1945"/>
  <c r="CO1945"/>
  <c r="CB1945"/>
  <c r="CN1945"/>
  <c r="BY1945"/>
  <c r="CL1945"/>
  <c r="BW1945"/>
  <c r="CF1945"/>
  <c r="CG1945"/>
  <c r="CK1945"/>
  <c r="CP1945"/>
  <c r="CE1945"/>
  <c r="CD1945"/>
  <c r="CL1689"/>
  <c r="CD1689"/>
  <c r="CN1689"/>
  <c r="CE1689"/>
  <c r="CK1689"/>
  <c r="CA1689"/>
  <c r="CP1689"/>
  <c r="CC1689"/>
  <c r="CI1689"/>
  <c r="BW1689"/>
  <c r="CH1689"/>
  <c r="CG1689"/>
  <c r="CB1689"/>
  <c r="CO1689"/>
  <c r="CM1689"/>
  <c r="BZ1689"/>
  <c r="CF1689"/>
  <c r="CJ1689"/>
  <c r="BY1689"/>
  <c r="BX1689"/>
  <c r="CI1433"/>
  <c r="CA1433"/>
  <c r="CP1433"/>
  <c r="CH1433"/>
  <c r="BZ1433"/>
  <c r="CO1433"/>
  <c r="CG1433"/>
  <c r="BY1433"/>
  <c r="CL1433"/>
  <c r="CD1433"/>
  <c r="CF1433"/>
  <c r="CE1433"/>
  <c r="CC1433"/>
  <c r="CM1433"/>
  <c r="BW1433"/>
  <c r="CB1433"/>
  <c r="BX1433"/>
  <c r="CN1433"/>
  <c r="CK1433"/>
  <c r="CJ1433"/>
  <c r="CJ1177"/>
  <c r="CB1177"/>
  <c r="CI1177"/>
  <c r="CA1177"/>
  <c r="CP1177"/>
  <c r="CH1177"/>
  <c r="BZ1177"/>
  <c r="CM1177"/>
  <c r="CE1177"/>
  <c r="BW1177"/>
  <c r="CG1177"/>
  <c r="CF1177"/>
  <c r="CD1177"/>
  <c r="CO1177"/>
  <c r="BY1177"/>
  <c r="CN1177"/>
  <c r="CL1177"/>
  <c r="CC1177"/>
  <c r="CK1177"/>
  <c r="BX1177"/>
  <c r="CL857"/>
  <c r="CD857"/>
  <c r="CK857"/>
  <c r="CC857"/>
  <c r="CP857"/>
  <c r="CH857"/>
  <c r="BZ857"/>
  <c r="CG857"/>
  <c r="CF857"/>
  <c r="CE857"/>
  <c r="CN857"/>
  <c r="CA857"/>
  <c r="CB857"/>
  <c r="BY857"/>
  <c r="BX857"/>
  <c r="CO857"/>
  <c r="CM857"/>
  <c r="CJ857"/>
  <c r="CI857"/>
  <c r="BW857"/>
  <c r="CK601"/>
  <c r="CC601"/>
  <c r="CJ601"/>
  <c r="CB601"/>
  <c r="CI601"/>
  <c r="CA601"/>
  <c r="CO601"/>
  <c r="CG601"/>
  <c r="BY601"/>
  <c r="CH601"/>
  <c r="CF601"/>
  <c r="CE601"/>
  <c r="CP601"/>
  <c r="BZ601"/>
  <c r="CM601"/>
  <c r="CN601"/>
  <c r="CL601"/>
  <c r="CD601"/>
  <c r="BX601"/>
  <c r="BW601"/>
  <c r="CK345"/>
  <c r="CC345"/>
  <c r="CJ345"/>
  <c r="CB345"/>
  <c r="CI345"/>
  <c r="CA345"/>
  <c r="CO345"/>
  <c r="CG345"/>
  <c r="BY345"/>
  <c r="CH345"/>
  <c r="CF345"/>
  <c r="CE345"/>
  <c r="CP345"/>
  <c r="BZ345"/>
  <c r="CM345"/>
  <c r="BX345"/>
  <c r="CL345"/>
  <c r="CN345"/>
  <c r="CD345"/>
  <c r="BW345"/>
  <c r="CK41"/>
  <c r="CC41"/>
  <c r="CJ41"/>
  <c r="CB41"/>
  <c r="CI41"/>
  <c r="CA41"/>
  <c r="CO41"/>
  <c r="CG41"/>
  <c r="BY41"/>
  <c r="CM41"/>
  <c r="BW41"/>
  <c r="CN41"/>
  <c r="CL41"/>
  <c r="CF41"/>
  <c r="BZ41"/>
  <c r="BX41"/>
  <c r="CH41"/>
  <c r="CE41"/>
  <c r="CD41"/>
  <c r="CP41"/>
  <c r="CP1910"/>
  <c r="CH1910"/>
  <c r="BZ1910"/>
  <c r="CI1910"/>
  <c r="BY1910"/>
  <c r="CK1910"/>
  <c r="CA1910"/>
  <c r="CN1910"/>
  <c r="CC1910"/>
  <c r="CM1910"/>
  <c r="CB1910"/>
  <c r="CL1910"/>
  <c r="BX1910"/>
  <c r="CF1910"/>
  <c r="BW1910"/>
  <c r="CG1910"/>
  <c r="CJ1910"/>
  <c r="CO1910"/>
  <c r="CE1910"/>
  <c r="CD1910"/>
  <c r="CL1654"/>
  <c r="CD1654"/>
  <c r="CK1654"/>
  <c r="CB1654"/>
  <c r="CO1654"/>
  <c r="CE1654"/>
  <c r="CN1654"/>
  <c r="CC1654"/>
  <c r="CI1654"/>
  <c r="BY1654"/>
  <c r="BZ1654"/>
  <c r="CP1654"/>
  <c r="BX1654"/>
  <c r="CM1654"/>
  <c r="BW1654"/>
  <c r="CG1654"/>
  <c r="CH1654"/>
  <c r="CJ1654"/>
  <c r="CF1654"/>
  <c r="CA1654"/>
  <c r="CM1334"/>
  <c r="CE1334"/>
  <c r="BW1334"/>
  <c r="CL1334"/>
  <c r="CD1334"/>
  <c r="CK1334"/>
  <c r="CC1334"/>
  <c r="CP1334"/>
  <c r="CH1334"/>
  <c r="BZ1334"/>
  <c r="CJ1334"/>
  <c r="CI1334"/>
  <c r="CG1334"/>
  <c r="CA1334"/>
  <c r="CF1334"/>
  <c r="CB1334"/>
  <c r="BY1334"/>
  <c r="CO1334"/>
  <c r="BX1334"/>
  <c r="CN1334"/>
  <c r="CN1078"/>
  <c r="CI1078"/>
  <c r="CA1078"/>
  <c r="CP1078"/>
  <c r="CF1078"/>
  <c r="BW1078"/>
  <c r="CO1078"/>
  <c r="CE1078"/>
  <c r="CM1078"/>
  <c r="CD1078"/>
  <c r="CK1078"/>
  <c r="CB1078"/>
  <c r="CC1078"/>
  <c r="BZ1078"/>
  <c r="BY1078"/>
  <c r="CL1078"/>
  <c r="CJ1078"/>
  <c r="CH1078"/>
  <c r="BX1078"/>
  <c r="CG1078"/>
  <c r="CP822"/>
  <c r="CH822"/>
  <c r="BZ822"/>
  <c r="CO822"/>
  <c r="CG822"/>
  <c r="BY822"/>
  <c r="CL822"/>
  <c r="CD822"/>
  <c r="CC822"/>
  <c r="CN822"/>
  <c r="CB822"/>
  <c r="CM822"/>
  <c r="CA822"/>
  <c r="CJ822"/>
  <c r="BW822"/>
  <c r="CK822"/>
  <c r="CI822"/>
  <c r="CF822"/>
  <c r="BX822"/>
  <c r="CE822"/>
  <c r="CO566"/>
  <c r="CG566"/>
  <c r="BY566"/>
  <c r="CN566"/>
  <c r="CF566"/>
  <c r="BX566"/>
  <c r="CM566"/>
  <c r="CE566"/>
  <c r="BW566"/>
  <c r="CK566"/>
  <c r="CC566"/>
  <c r="CD566"/>
  <c r="CB566"/>
  <c r="CA566"/>
  <c r="CL566"/>
  <c r="CI566"/>
  <c r="CJ566"/>
  <c r="CH566"/>
  <c r="BZ566"/>
  <c r="CP566"/>
  <c r="CO246"/>
  <c r="CG246"/>
  <c r="BY246"/>
  <c r="CN246"/>
  <c r="CF246"/>
  <c r="BX246"/>
  <c r="CM246"/>
  <c r="CE246"/>
  <c r="BW246"/>
  <c r="CK246"/>
  <c r="CC246"/>
  <c r="CI246"/>
  <c r="CH246"/>
  <c r="CB246"/>
  <c r="CL246"/>
  <c r="CJ246"/>
  <c r="CD246"/>
  <c r="CA246"/>
  <c r="CP246"/>
  <c r="BZ246"/>
  <c r="CO1867"/>
  <c r="CG1867"/>
  <c r="BY1867"/>
  <c r="CL1867"/>
  <c r="CC1867"/>
  <c r="CI1867"/>
  <c r="BX1867"/>
  <c r="CH1867"/>
  <c r="CF1867"/>
  <c r="CE1867"/>
  <c r="CM1867"/>
  <c r="CA1867"/>
  <c r="CP1867"/>
  <c r="CN1867"/>
  <c r="CK1867"/>
  <c r="CB1867"/>
  <c r="CD1867"/>
  <c r="CJ1867"/>
  <c r="BW1867"/>
  <c r="BZ1867"/>
  <c r="CJ1091"/>
  <c r="CB1091"/>
  <c r="CM1091"/>
  <c r="CE1091"/>
  <c r="BW1091"/>
  <c r="CL1091"/>
  <c r="CA1091"/>
  <c r="CK1091"/>
  <c r="BZ1091"/>
  <c r="CI1091"/>
  <c r="BY1091"/>
  <c r="CG1091"/>
  <c r="BX1091"/>
  <c r="CP1091"/>
  <c r="CO1091"/>
  <c r="CH1091"/>
  <c r="CN1091"/>
  <c r="CF1091"/>
  <c r="CD1091"/>
  <c r="CC1091"/>
  <c r="CK355"/>
  <c r="CC355"/>
  <c r="CJ355"/>
  <c r="CB355"/>
  <c r="CI355"/>
  <c r="CA355"/>
  <c r="CO355"/>
  <c r="CG355"/>
  <c r="BY355"/>
  <c r="CP355"/>
  <c r="BZ355"/>
  <c r="CN355"/>
  <c r="BX355"/>
  <c r="CM355"/>
  <c r="BW355"/>
  <c r="CH355"/>
  <c r="CE355"/>
  <c r="CL355"/>
  <c r="CF355"/>
  <c r="CD355"/>
  <c r="CK107"/>
  <c r="CC107"/>
  <c r="CJ107"/>
  <c r="CB107"/>
  <c r="CI107"/>
  <c r="CA107"/>
  <c r="CO107"/>
  <c r="CG107"/>
  <c r="BY107"/>
  <c r="CE107"/>
  <c r="CN107"/>
  <c r="CH107"/>
  <c r="CD107"/>
  <c r="BX107"/>
  <c r="CF107"/>
  <c r="CP107"/>
  <c r="BZ107"/>
  <c r="CM107"/>
  <c r="BW107"/>
  <c r="CL107"/>
  <c r="CK43"/>
  <c r="CC43"/>
  <c r="CJ43"/>
  <c r="CB43"/>
  <c r="CI43"/>
  <c r="CA43"/>
  <c r="CO43"/>
  <c r="CG43"/>
  <c r="BY43"/>
  <c r="CE43"/>
  <c r="BX43"/>
  <c r="CH43"/>
  <c r="CD43"/>
  <c r="CN43"/>
  <c r="CF43"/>
  <c r="CP43"/>
  <c r="BZ43"/>
  <c r="CM43"/>
  <c r="BW43"/>
  <c r="CL43"/>
  <c r="CP1922"/>
  <c r="CH1922"/>
  <c r="BZ1922"/>
  <c r="CO1922"/>
  <c r="CF1922"/>
  <c r="BW1922"/>
  <c r="CK1922"/>
  <c r="CA1922"/>
  <c r="CM1922"/>
  <c r="CB1922"/>
  <c r="CL1922"/>
  <c r="BY1922"/>
  <c r="CJ1922"/>
  <c r="BX1922"/>
  <c r="CE1922"/>
  <c r="CG1922"/>
  <c r="CI1922"/>
  <c r="CN1922"/>
  <c r="CC1922"/>
  <c r="CD1922"/>
  <c r="CL1666"/>
  <c r="CD1666"/>
  <c r="CI1666"/>
  <c r="BZ1666"/>
  <c r="CO1666"/>
  <c r="CE1666"/>
  <c r="CN1666"/>
  <c r="CC1666"/>
  <c r="CJ1666"/>
  <c r="BY1666"/>
  <c r="CK1666"/>
  <c r="CH1666"/>
  <c r="CG1666"/>
  <c r="CA1666"/>
  <c r="CP1666"/>
  <c r="CB1666"/>
  <c r="CM1666"/>
  <c r="CF1666"/>
  <c r="BX1666"/>
  <c r="BW1666"/>
  <c r="CM1346"/>
  <c r="CE1346"/>
  <c r="BW1346"/>
  <c r="CL1346"/>
  <c r="CD1346"/>
  <c r="CK1346"/>
  <c r="CC1346"/>
  <c r="CP1346"/>
  <c r="CH1346"/>
  <c r="BZ1346"/>
  <c r="CJ1346"/>
  <c r="CI1346"/>
  <c r="CG1346"/>
  <c r="CA1346"/>
  <c r="CO1346"/>
  <c r="CF1346"/>
  <c r="CN1346"/>
  <c r="CB1346"/>
  <c r="BY1346"/>
  <c r="BX1346"/>
  <c r="CN1090"/>
  <c r="CF1090"/>
  <c r="BX1090"/>
  <c r="CI1090"/>
  <c r="CA1090"/>
  <c r="CK1090"/>
  <c r="BZ1090"/>
  <c r="CJ1090"/>
  <c r="BY1090"/>
  <c r="CH1090"/>
  <c r="BW1090"/>
  <c r="CP1090"/>
  <c r="CE1090"/>
  <c r="CO1090"/>
  <c r="CM1090"/>
  <c r="CG1090"/>
  <c r="CL1090"/>
  <c r="CD1090"/>
  <c r="CC1090"/>
  <c r="CB1090"/>
  <c r="CP834"/>
  <c r="CH834"/>
  <c r="BZ834"/>
  <c r="CO834"/>
  <c r="CG834"/>
  <c r="BY834"/>
  <c r="CL834"/>
  <c r="CD834"/>
  <c r="CF834"/>
  <c r="CE834"/>
  <c r="CC834"/>
  <c r="CM834"/>
  <c r="CA834"/>
  <c r="CB834"/>
  <c r="BX834"/>
  <c r="BW834"/>
  <c r="CN834"/>
  <c r="CK834"/>
  <c r="CJ834"/>
  <c r="CI834"/>
  <c r="CM642"/>
  <c r="CE642"/>
  <c r="BW642"/>
  <c r="CI642"/>
  <c r="CA642"/>
  <c r="CP642"/>
  <c r="CF642"/>
  <c r="CO642"/>
  <c r="CD642"/>
  <c r="CN642"/>
  <c r="CC642"/>
  <c r="CK642"/>
  <c r="BZ642"/>
  <c r="CB642"/>
  <c r="BY642"/>
  <c r="BX642"/>
  <c r="CL642"/>
  <c r="CJ642"/>
  <c r="CH642"/>
  <c r="CG642"/>
  <c r="CO322"/>
  <c r="CG322"/>
  <c r="BY322"/>
  <c r="CN322"/>
  <c r="CF322"/>
  <c r="BX322"/>
  <c r="CM322"/>
  <c r="CE322"/>
  <c r="BW322"/>
  <c r="CK322"/>
  <c r="CC322"/>
  <c r="CD322"/>
  <c r="CB322"/>
  <c r="CA322"/>
  <c r="CL322"/>
  <c r="CP322"/>
  <c r="CJ322"/>
  <c r="CI322"/>
  <c r="CH322"/>
  <c r="BZ322"/>
  <c r="CL1687"/>
  <c r="CH1687"/>
  <c r="BZ1687"/>
  <c r="CJ1687"/>
  <c r="CA1687"/>
  <c r="CG1687"/>
  <c r="BW1687"/>
  <c r="CI1687"/>
  <c r="CF1687"/>
  <c r="CE1687"/>
  <c r="CO1687"/>
  <c r="CC1687"/>
  <c r="CD1687"/>
  <c r="CB1687"/>
  <c r="BY1687"/>
  <c r="CN1687"/>
  <c r="CP1687"/>
  <c r="CM1687"/>
  <c r="CK1687"/>
  <c r="BX1687"/>
  <c r="CI1431"/>
  <c r="CA1431"/>
  <c r="CP1431"/>
  <c r="CH1431"/>
  <c r="BZ1431"/>
  <c r="CO1431"/>
  <c r="CG1431"/>
  <c r="BY1431"/>
  <c r="CL1431"/>
  <c r="CD1431"/>
  <c r="CN1431"/>
  <c r="BX1431"/>
  <c r="CM1431"/>
  <c r="BW1431"/>
  <c r="CK1431"/>
  <c r="CE1431"/>
  <c r="CJ1431"/>
  <c r="CF1431"/>
  <c r="CC1431"/>
  <c r="CB1431"/>
  <c r="CJ1111"/>
  <c r="CB1111"/>
  <c r="CI1111"/>
  <c r="CA1111"/>
  <c r="CP1111"/>
  <c r="CH1111"/>
  <c r="BZ1111"/>
  <c r="CM1111"/>
  <c r="CE1111"/>
  <c r="BW1111"/>
  <c r="CO1111"/>
  <c r="BY1111"/>
  <c r="CN1111"/>
  <c r="BX1111"/>
  <c r="CL1111"/>
  <c r="CG1111"/>
  <c r="CK1111"/>
  <c r="CF1111"/>
  <c r="CD1111"/>
  <c r="CC1111"/>
  <c r="CI727"/>
  <c r="CA727"/>
  <c r="CP727"/>
  <c r="CH727"/>
  <c r="BZ727"/>
  <c r="CO727"/>
  <c r="CG727"/>
  <c r="BY727"/>
  <c r="CM727"/>
  <c r="CE727"/>
  <c r="BW727"/>
  <c r="CN727"/>
  <c r="BX727"/>
  <c r="CL727"/>
  <c r="CK727"/>
  <c r="CF727"/>
  <c r="CJ727"/>
  <c r="CD727"/>
  <c r="CC727"/>
  <c r="CB727"/>
  <c r="CK407"/>
  <c r="CC407"/>
  <c r="CJ407"/>
  <c r="CB407"/>
  <c r="CI407"/>
  <c r="CA407"/>
  <c r="CO407"/>
  <c r="CG407"/>
  <c r="BY407"/>
  <c r="CP407"/>
  <c r="BZ407"/>
  <c r="CN407"/>
  <c r="BX407"/>
  <c r="CM407"/>
  <c r="BW407"/>
  <c r="CH407"/>
  <c r="CF407"/>
  <c r="CL407"/>
  <c r="CE407"/>
  <c r="CD407"/>
  <c r="CI1973"/>
  <c r="CA1973"/>
  <c r="CK1973"/>
  <c r="CB1973"/>
  <c r="CP1973"/>
  <c r="CG1973"/>
  <c r="BX1973"/>
  <c r="CN1973"/>
  <c r="CC1973"/>
  <c r="CM1973"/>
  <c r="BZ1973"/>
  <c r="CL1973"/>
  <c r="BY1973"/>
  <c r="CF1973"/>
  <c r="CJ1973"/>
  <c r="CH1973"/>
  <c r="CE1973"/>
  <c r="CD1973"/>
  <c r="BW1973"/>
  <c r="CO1973"/>
  <c r="CL1717"/>
  <c r="CD1717"/>
  <c r="CK1717"/>
  <c r="CB1717"/>
  <c r="CP1717"/>
  <c r="CF1717"/>
  <c r="CE1717"/>
  <c r="CI1717"/>
  <c r="BW1717"/>
  <c r="CH1717"/>
  <c r="CG1717"/>
  <c r="CO1717"/>
  <c r="CA1717"/>
  <c r="CC1717"/>
  <c r="BZ1717"/>
  <c r="BY1717"/>
  <c r="CN1717"/>
  <c r="CM1717"/>
  <c r="BX1717"/>
  <c r="CJ1717"/>
  <c r="CP1461"/>
  <c r="CH1461"/>
  <c r="BZ1461"/>
  <c r="CG1461"/>
  <c r="BX1461"/>
  <c r="CO1461"/>
  <c r="CF1461"/>
  <c r="BW1461"/>
  <c r="CN1461"/>
  <c r="CE1461"/>
  <c r="CK1461"/>
  <c r="CB1461"/>
  <c r="CM1461"/>
  <c r="CL1461"/>
  <c r="CJ1461"/>
  <c r="CC1461"/>
  <c r="CI1461"/>
  <c r="CD1461"/>
  <c r="CA1461"/>
  <c r="BY1461"/>
  <c r="CL1205"/>
  <c r="CD1205"/>
  <c r="CN1205"/>
  <c r="CE1205"/>
  <c r="CM1205"/>
  <c r="CC1205"/>
  <c r="CK1205"/>
  <c r="CB1205"/>
  <c r="CH1205"/>
  <c r="BY1205"/>
  <c r="CA1205"/>
  <c r="BZ1205"/>
  <c r="CP1205"/>
  <c r="BX1205"/>
  <c r="CJ1205"/>
  <c r="CO1205"/>
  <c r="CI1205"/>
  <c r="CG1205"/>
  <c r="BW1205"/>
  <c r="CF1205"/>
  <c r="CM949"/>
  <c r="CE949"/>
  <c r="BW949"/>
  <c r="CI949"/>
  <c r="CA949"/>
  <c r="CJ949"/>
  <c r="BY949"/>
  <c r="CH949"/>
  <c r="BX949"/>
  <c r="CG949"/>
  <c r="CO949"/>
  <c r="CD949"/>
  <c r="CF949"/>
  <c r="CC949"/>
  <c r="CB949"/>
  <c r="CP949"/>
  <c r="BZ949"/>
  <c r="CN949"/>
  <c r="CL949"/>
  <c r="CK949"/>
  <c r="CI693"/>
  <c r="CA693"/>
  <c r="CP693"/>
  <c r="CH693"/>
  <c r="BZ693"/>
  <c r="CO693"/>
  <c r="CG693"/>
  <c r="BY693"/>
  <c r="CM693"/>
  <c r="CE693"/>
  <c r="BW693"/>
  <c r="CF693"/>
  <c r="CD693"/>
  <c r="CC693"/>
  <c r="CN693"/>
  <c r="BX693"/>
  <c r="CL693"/>
  <c r="CK693"/>
  <c r="CB693"/>
  <c r="CJ693"/>
  <c r="CK437"/>
  <c r="CC437"/>
  <c r="CJ437"/>
  <c r="CB437"/>
  <c r="CI437"/>
  <c r="CA437"/>
  <c r="CO437"/>
  <c r="CG437"/>
  <c r="BY437"/>
  <c r="CH437"/>
  <c r="CF437"/>
  <c r="CE437"/>
  <c r="CP437"/>
  <c r="BZ437"/>
  <c r="BW437"/>
  <c r="CD437"/>
  <c r="BX437"/>
  <c r="CN437"/>
  <c r="CM437"/>
  <c r="CL437"/>
  <c r="CK181"/>
  <c r="CC181"/>
  <c r="CJ181"/>
  <c r="CB181"/>
  <c r="CI181"/>
  <c r="CA181"/>
  <c r="CO181"/>
  <c r="CG181"/>
  <c r="BY181"/>
  <c r="CM181"/>
  <c r="BW181"/>
  <c r="CP181"/>
  <c r="BX181"/>
  <c r="CL181"/>
  <c r="CF181"/>
  <c r="BZ181"/>
  <c r="CH181"/>
  <c r="CE181"/>
  <c r="CD181"/>
  <c r="CN181"/>
  <c r="CP1728"/>
  <c r="CH1728"/>
  <c r="BZ1728"/>
  <c r="CK1728"/>
  <c r="CB1728"/>
  <c r="CO1728"/>
  <c r="CE1728"/>
  <c r="CL1728"/>
  <c r="BY1728"/>
  <c r="CG1728"/>
  <c r="CF1728"/>
  <c r="CD1728"/>
  <c r="CN1728"/>
  <c r="CA1728"/>
  <c r="CC1728"/>
  <c r="BX1728"/>
  <c r="BW1728"/>
  <c r="CM1728"/>
  <c r="CJ1728"/>
  <c r="CI1728"/>
  <c r="CN1536"/>
  <c r="CF1536"/>
  <c r="BX1536"/>
  <c r="CI1536"/>
  <c r="BZ1536"/>
  <c r="CH1536"/>
  <c r="BY1536"/>
  <c r="CP1536"/>
  <c r="CG1536"/>
  <c r="BW1536"/>
  <c r="CL1536"/>
  <c r="CC1536"/>
  <c r="CO1536"/>
  <c r="CM1536"/>
  <c r="CK1536"/>
  <c r="CD1536"/>
  <c r="CE1536"/>
  <c r="CJ1536"/>
  <c r="CB1536"/>
  <c r="CA1536"/>
  <c r="CM1272"/>
  <c r="CE1272"/>
  <c r="BW1272"/>
  <c r="CL1272"/>
  <c r="CD1272"/>
  <c r="CK1272"/>
  <c r="CC1272"/>
  <c r="CP1272"/>
  <c r="CH1272"/>
  <c r="BZ1272"/>
  <c r="CB1272"/>
  <c r="CA1272"/>
  <c r="CO1272"/>
  <c r="BY1272"/>
  <c r="CI1272"/>
  <c r="BX1272"/>
  <c r="CN1272"/>
  <c r="CJ1272"/>
  <c r="CG1272"/>
  <c r="CF1272"/>
  <c r="CI952"/>
  <c r="CA952"/>
  <c r="CM952"/>
  <c r="CE952"/>
  <c r="BW952"/>
  <c r="CN952"/>
  <c r="CC952"/>
  <c r="CL952"/>
  <c r="CB952"/>
  <c r="CK952"/>
  <c r="BZ952"/>
  <c r="CH952"/>
  <c r="BX952"/>
  <c r="CJ952"/>
  <c r="CG952"/>
  <c r="CF952"/>
  <c r="BY952"/>
  <c r="CP952"/>
  <c r="CD952"/>
  <c r="CO952"/>
  <c r="CM696"/>
  <c r="CE696"/>
  <c r="BW696"/>
  <c r="CL696"/>
  <c r="CD696"/>
  <c r="CK696"/>
  <c r="CC696"/>
  <c r="CI696"/>
  <c r="CA696"/>
  <c r="CJ696"/>
  <c r="CH696"/>
  <c r="CG696"/>
  <c r="CB696"/>
  <c r="CP696"/>
  <c r="CO696"/>
  <c r="CF696"/>
  <c r="CN696"/>
  <c r="BZ696"/>
  <c r="BY696"/>
  <c r="BX696"/>
  <c r="CO440"/>
  <c r="CG440"/>
  <c r="BY440"/>
  <c r="CN440"/>
  <c r="CF440"/>
  <c r="BX440"/>
  <c r="CM440"/>
  <c r="CE440"/>
  <c r="BW440"/>
  <c r="CK440"/>
  <c r="CC440"/>
  <c r="CL440"/>
  <c r="CJ440"/>
  <c r="CI440"/>
  <c r="CD440"/>
  <c r="CA440"/>
  <c r="CB440"/>
  <c r="BZ440"/>
  <c r="CH440"/>
  <c r="CP440"/>
  <c r="CO184"/>
  <c r="CG184"/>
  <c r="BY184"/>
  <c r="CN184"/>
  <c r="CF184"/>
  <c r="BX184"/>
  <c r="CM184"/>
  <c r="CE184"/>
  <c r="BW184"/>
  <c r="CK184"/>
  <c r="CC184"/>
  <c r="CA184"/>
  <c r="CJ184"/>
  <c r="CP184"/>
  <c r="BZ184"/>
  <c r="CD184"/>
  <c r="CL184"/>
  <c r="CI184"/>
  <c r="CH184"/>
  <c r="CB184"/>
  <c r="CO1873"/>
  <c r="CG1873"/>
  <c r="BY1873"/>
  <c r="CK1873"/>
  <c r="CB1873"/>
  <c r="CN1873"/>
  <c r="CD1873"/>
  <c r="CH1873"/>
  <c r="CF1873"/>
  <c r="CE1873"/>
  <c r="CL1873"/>
  <c r="BZ1873"/>
  <c r="CP1873"/>
  <c r="CM1873"/>
  <c r="CJ1873"/>
  <c r="CA1873"/>
  <c r="CI1873"/>
  <c r="CC1873"/>
  <c r="BX1873"/>
  <c r="BW1873"/>
  <c r="CN1617"/>
  <c r="CF1617"/>
  <c r="BX1617"/>
  <c r="CK1617"/>
  <c r="CC1617"/>
  <c r="CL1617"/>
  <c r="CA1617"/>
  <c r="CJ1617"/>
  <c r="BZ1617"/>
  <c r="CI1617"/>
  <c r="BY1617"/>
  <c r="CP1617"/>
  <c r="CE1617"/>
  <c r="BW1617"/>
  <c r="CO1617"/>
  <c r="CG1617"/>
  <c r="CH1617"/>
  <c r="CM1617"/>
  <c r="CD1617"/>
  <c r="CB1617"/>
  <c r="CI1361"/>
  <c r="CA1361"/>
  <c r="CP1361"/>
  <c r="CH1361"/>
  <c r="BZ1361"/>
  <c r="CO1361"/>
  <c r="CG1361"/>
  <c r="BY1361"/>
  <c r="CL1361"/>
  <c r="CD1361"/>
  <c r="CN1361"/>
  <c r="BX1361"/>
  <c r="CM1361"/>
  <c r="BW1361"/>
  <c r="CK1361"/>
  <c r="CE1361"/>
  <c r="CJ1361"/>
  <c r="CF1361"/>
  <c r="CC1361"/>
  <c r="CB1361"/>
  <c r="CJ1169"/>
  <c r="CB1169"/>
  <c r="CI1169"/>
  <c r="CA1169"/>
  <c r="CP1169"/>
  <c r="CH1169"/>
  <c r="BZ1169"/>
  <c r="CM1169"/>
  <c r="CE1169"/>
  <c r="BW1169"/>
  <c r="CG1169"/>
  <c r="CF1169"/>
  <c r="CD1169"/>
  <c r="CO1169"/>
  <c r="BY1169"/>
  <c r="CN1169"/>
  <c r="CL1169"/>
  <c r="CC1169"/>
  <c r="CK1169"/>
  <c r="BX1169"/>
  <c r="CL913"/>
  <c r="CD913"/>
  <c r="CK913"/>
  <c r="CC913"/>
  <c r="CJ913"/>
  <c r="CB913"/>
  <c r="CP913"/>
  <c r="CH913"/>
  <c r="BZ913"/>
  <c r="CA913"/>
  <c r="CO913"/>
  <c r="BY913"/>
  <c r="CN913"/>
  <c r="BX913"/>
  <c r="CI913"/>
  <c r="BW913"/>
  <c r="CM913"/>
  <c r="CE913"/>
  <c r="CF913"/>
  <c r="CG913"/>
  <c r="CK593"/>
  <c r="CC593"/>
  <c r="CJ593"/>
  <c r="CB593"/>
  <c r="CI593"/>
  <c r="CA593"/>
  <c r="CO593"/>
  <c r="CG593"/>
  <c r="BY593"/>
  <c r="CH593"/>
  <c r="CF593"/>
  <c r="CE593"/>
  <c r="CP593"/>
  <c r="BZ593"/>
  <c r="CM593"/>
  <c r="BX593"/>
  <c r="CL593"/>
  <c r="CD593"/>
  <c r="BW593"/>
  <c r="CN593"/>
  <c r="CK337"/>
  <c r="CC337"/>
  <c r="CJ337"/>
  <c r="CB337"/>
  <c r="CI337"/>
  <c r="CA337"/>
  <c r="CO337"/>
  <c r="CG337"/>
  <c r="BY337"/>
  <c r="CH337"/>
  <c r="CF337"/>
  <c r="CE337"/>
  <c r="CP337"/>
  <c r="BZ337"/>
  <c r="CM337"/>
  <c r="CL337"/>
  <c r="CD337"/>
  <c r="BX337"/>
  <c r="BW337"/>
  <c r="CN337"/>
  <c r="CM1966"/>
  <c r="CE1966"/>
  <c r="BW1966"/>
  <c r="CJ1966"/>
  <c r="CA1966"/>
  <c r="CN1966"/>
  <c r="CC1966"/>
  <c r="CL1966"/>
  <c r="CB1966"/>
  <c r="CK1966"/>
  <c r="BZ1966"/>
  <c r="CG1966"/>
  <c r="BY1966"/>
  <c r="BX1966"/>
  <c r="CP1966"/>
  <c r="CH1966"/>
  <c r="CO1966"/>
  <c r="CI1966"/>
  <c r="CF1966"/>
  <c r="CD1966"/>
  <c r="CJ1646"/>
  <c r="CB1646"/>
  <c r="CI1646"/>
  <c r="BZ1646"/>
  <c r="CO1646"/>
  <c r="CF1646"/>
  <c r="BW1646"/>
  <c r="CP1646"/>
  <c r="CD1646"/>
  <c r="CN1646"/>
  <c r="CC1646"/>
  <c r="CM1646"/>
  <c r="CA1646"/>
  <c r="CH1646"/>
  <c r="BY1646"/>
  <c r="BX1646"/>
  <c r="CK1646"/>
  <c r="CL1646"/>
  <c r="CG1646"/>
  <c r="CE1646"/>
  <c r="CP1390"/>
  <c r="CH1390"/>
  <c r="BZ1390"/>
  <c r="CI1390"/>
  <c r="BY1390"/>
  <c r="CG1390"/>
  <c r="BX1390"/>
  <c r="CO1390"/>
  <c r="CF1390"/>
  <c r="BW1390"/>
  <c r="CL1390"/>
  <c r="CC1390"/>
  <c r="CE1390"/>
  <c r="CD1390"/>
  <c r="CB1390"/>
  <c r="CM1390"/>
  <c r="CA1390"/>
  <c r="CN1390"/>
  <c r="CK1390"/>
  <c r="CJ1390"/>
  <c r="CN1198"/>
  <c r="CF1198"/>
  <c r="BX1198"/>
  <c r="CM1198"/>
  <c r="CE1198"/>
  <c r="BW1198"/>
  <c r="CL1198"/>
  <c r="CD1198"/>
  <c r="CI1198"/>
  <c r="CA1198"/>
  <c r="CC1198"/>
  <c r="CB1198"/>
  <c r="CP1198"/>
  <c r="BZ1198"/>
  <c r="CK1198"/>
  <c r="CO1198"/>
  <c r="CJ1198"/>
  <c r="CH1198"/>
  <c r="BY1198"/>
  <c r="CG1198"/>
  <c r="CP942"/>
  <c r="CH942"/>
  <c r="BZ942"/>
  <c r="CO942"/>
  <c r="CG942"/>
  <c r="BY942"/>
  <c r="CN942"/>
  <c r="CF942"/>
  <c r="BX942"/>
  <c r="CL942"/>
  <c r="CD942"/>
  <c r="CM942"/>
  <c r="BW942"/>
  <c r="CK942"/>
  <c r="CJ942"/>
  <c r="CE942"/>
  <c r="CI942"/>
  <c r="CC942"/>
  <c r="CB942"/>
  <c r="CA942"/>
  <c r="CM686"/>
  <c r="CE686"/>
  <c r="BW686"/>
  <c r="CL686"/>
  <c r="CD686"/>
  <c r="CK686"/>
  <c r="CC686"/>
  <c r="CI686"/>
  <c r="CA686"/>
  <c r="CB686"/>
  <c r="CP686"/>
  <c r="BZ686"/>
  <c r="CO686"/>
  <c r="BY686"/>
  <c r="CJ686"/>
  <c r="BX686"/>
  <c r="CN686"/>
  <c r="CH686"/>
  <c r="CG686"/>
  <c r="CF686"/>
  <c r="CO430"/>
  <c r="CG430"/>
  <c r="BY430"/>
  <c r="CN430"/>
  <c r="CF430"/>
  <c r="BX430"/>
  <c r="CM430"/>
  <c r="CE430"/>
  <c r="BW430"/>
  <c r="CK430"/>
  <c r="CC430"/>
  <c r="CD430"/>
  <c r="CB430"/>
  <c r="CA430"/>
  <c r="CL430"/>
  <c r="CI430"/>
  <c r="CP430"/>
  <c r="CJ430"/>
  <c r="CH430"/>
  <c r="BZ430"/>
  <c r="CO174"/>
  <c r="CG174"/>
  <c r="BY174"/>
  <c r="CN174"/>
  <c r="CF174"/>
  <c r="BX174"/>
  <c r="CM174"/>
  <c r="CE174"/>
  <c r="BW174"/>
  <c r="CK174"/>
  <c r="CC174"/>
  <c r="CI174"/>
  <c r="CH174"/>
  <c r="CB174"/>
  <c r="CL174"/>
  <c r="CD174"/>
  <c r="CA174"/>
  <c r="CP174"/>
  <c r="BZ174"/>
  <c r="CJ174"/>
  <c r="CO88"/>
  <c r="CG88"/>
  <c r="BY88"/>
  <c r="CN88"/>
  <c r="CF88"/>
  <c r="BX88"/>
  <c r="CM88"/>
  <c r="CE88"/>
  <c r="BW88"/>
  <c r="CK88"/>
  <c r="CC88"/>
  <c r="CA88"/>
  <c r="CJ88"/>
  <c r="CP88"/>
  <c r="BZ88"/>
  <c r="CB88"/>
  <c r="CL88"/>
  <c r="CI88"/>
  <c r="CH88"/>
  <c r="CD88"/>
  <c r="CL1923"/>
  <c r="CD1923"/>
  <c r="CN1923"/>
  <c r="CE1923"/>
  <c r="CK1923"/>
  <c r="CA1923"/>
  <c r="CF1923"/>
  <c r="CP1923"/>
  <c r="CC1923"/>
  <c r="CO1923"/>
  <c r="CB1923"/>
  <c r="CI1923"/>
  <c r="BX1923"/>
  <c r="BZ1923"/>
  <c r="BY1923"/>
  <c r="BW1923"/>
  <c r="CJ1923"/>
  <c r="CM1923"/>
  <c r="CH1923"/>
  <c r="CG1923"/>
  <c r="CM1075"/>
  <c r="CE1075"/>
  <c r="BW1075"/>
  <c r="CK1075"/>
  <c r="CB1075"/>
  <c r="CJ1075"/>
  <c r="CA1075"/>
  <c r="CI1075"/>
  <c r="BZ1075"/>
  <c r="CP1075"/>
  <c r="CG1075"/>
  <c r="BX1075"/>
  <c r="CH1075"/>
  <c r="CF1075"/>
  <c r="CD1075"/>
  <c r="BY1075"/>
  <c r="CC1075"/>
  <c r="CO1075"/>
  <c r="CL1075"/>
  <c r="CN1075"/>
  <c r="CP1914"/>
  <c r="CH1914"/>
  <c r="BZ1914"/>
  <c r="CK1914"/>
  <c r="CB1914"/>
  <c r="CN1914"/>
  <c r="CD1914"/>
  <c r="CF1914"/>
  <c r="CE1914"/>
  <c r="CO1914"/>
  <c r="CC1914"/>
  <c r="CJ1914"/>
  <c r="BX1914"/>
  <c r="CM1914"/>
  <c r="CL1914"/>
  <c r="CI1914"/>
  <c r="BY1914"/>
  <c r="CG1914"/>
  <c r="CA1914"/>
  <c r="BW1914"/>
  <c r="CP1722"/>
  <c r="CH1722"/>
  <c r="BZ1722"/>
  <c r="CL1722"/>
  <c r="CC1722"/>
  <c r="CJ1722"/>
  <c r="BY1722"/>
  <c r="CM1722"/>
  <c r="CA1722"/>
  <c r="CE1722"/>
  <c r="CD1722"/>
  <c r="CO1722"/>
  <c r="CB1722"/>
  <c r="CK1722"/>
  <c r="BW1722"/>
  <c r="CN1722"/>
  <c r="CI1722"/>
  <c r="CG1722"/>
  <c r="BX1722"/>
  <c r="CF1722"/>
  <c r="CL1466"/>
  <c r="CD1466"/>
  <c r="CH1466"/>
  <c r="BY1466"/>
  <c r="CP1466"/>
  <c r="CG1466"/>
  <c r="BX1466"/>
  <c r="CO1466"/>
  <c r="CF1466"/>
  <c r="BW1466"/>
  <c r="CK1466"/>
  <c r="CB1466"/>
  <c r="CE1466"/>
  <c r="CC1466"/>
  <c r="CA1466"/>
  <c r="CM1466"/>
  <c r="CN1466"/>
  <c r="CJ1466"/>
  <c r="CI1466"/>
  <c r="BZ1466"/>
  <c r="CM1274"/>
  <c r="CE1274"/>
  <c r="BW1274"/>
  <c r="CL1274"/>
  <c r="CD1274"/>
  <c r="CK1274"/>
  <c r="CC1274"/>
  <c r="CP1274"/>
  <c r="CH1274"/>
  <c r="BZ1274"/>
  <c r="CJ1274"/>
  <c r="CI1274"/>
  <c r="CG1274"/>
  <c r="CA1274"/>
  <c r="CO1274"/>
  <c r="CF1274"/>
  <c r="CN1274"/>
  <c r="CB1274"/>
  <c r="BY1274"/>
  <c r="BX1274"/>
  <c r="CN1082"/>
  <c r="CF1082"/>
  <c r="BX1082"/>
  <c r="CI1082"/>
  <c r="CA1082"/>
  <c r="CK1082"/>
  <c r="BZ1082"/>
  <c r="CJ1082"/>
  <c r="BY1082"/>
  <c r="CH1082"/>
  <c r="BW1082"/>
  <c r="CP1082"/>
  <c r="CE1082"/>
  <c r="CG1082"/>
  <c r="CD1082"/>
  <c r="CC1082"/>
  <c r="CO1082"/>
  <c r="CM1082"/>
  <c r="CB1082"/>
  <c r="CL1082"/>
  <c r="CP826"/>
  <c r="CH826"/>
  <c r="BZ826"/>
  <c r="CO826"/>
  <c r="CG826"/>
  <c r="BY826"/>
  <c r="CL826"/>
  <c r="CD826"/>
  <c r="CM826"/>
  <c r="CA826"/>
  <c r="CK826"/>
  <c r="BX826"/>
  <c r="CJ826"/>
  <c r="BW826"/>
  <c r="CF826"/>
  <c r="CI826"/>
  <c r="CE826"/>
  <c r="CC826"/>
  <c r="CN826"/>
  <c r="CB826"/>
  <c r="CM634"/>
  <c r="CE634"/>
  <c r="BW634"/>
  <c r="CI634"/>
  <c r="CA634"/>
  <c r="CP634"/>
  <c r="CF634"/>
  <c r="CO634"/>
  <c r="CD634"/>
  <c r="CN634"/>
  <c r="CC634"/>
  <c r="CK634"/>
  <c r="BZ634"/>
  <c r="CL634"/>
  <c r="CJ634"/>
  <c r="CH634"/>
  <c r="CB634"/>
  <c r="CG634"/>
  <c r="BY634"/>
  <c r="BX634"/>
  <c r="CO442"/>
  <c r="CG442"/>
  <c r="BY442"/>
  <c r="CN442"/>
  <c r="CF442"/>
  <c r="BX442"/>
  <c r="CM442"/>
  <c r="CE442"/>
  <c r="BW442"/>
  <c r="CK442"/>
  <c r="CC442"/>
  <c r="CD442"/>
  <c r="CB442"/>
  <c r="CA442"/>
  <c r="CL442"/>
  <c r="CP442"/>
  <c r="CJ442"/>
  <c r="CI442"/>
  <c r="CH442"/>
  <c r="BZ442"/>
  <c r="CO314"/>
  <c r="CG314"/>
  <c r="BY314"/>
  <c r="CN314"/>
  <c r="CF314"/>
  <c r="BX314"/>
  <c r="CK314"/>
  <c r="CC314"/>
  <c r="CI314"/>
  <c r="CH314"/>
  <c r="CE314"/>
  <c r="CP314"/>
  <c r="CB314"/>
  <c r="CL314"/>
  <c r="CM314"/>
  <c r="CJ314"/>
  <c r="CD314"/>
  <c r="CA314"/>
  <c r="BZ314"/>
  <c r="BW314"/>
  <c r="CO186"/>
  <c r="CG186"/>
  <c r="BY186"/>
  <c r="CN186"/>
  <c r="CF186"/>
  <c r="BX186"/>
  <c r="CM186"/>
  <c r="CE186"/>
  <c r="BW186"/>
  <c r="CK186"/>
  <c r="CC186"/>
  <c r="CI186"/>
  <c r="CH186"/>
  <c r="CB186"/>
  <c r="CD186"/>
  <c r="CA186"/>
  <c r="CP186"/>
  <c r="BZ186"/>
  <c r="CL186"/>
  <c r="CJ186"/>
  <c r="CO90"/>
  <c r="CG90"/>
  <c r="BY90"/>
  <c r="CN90"/>
  <c r="CF90"/>
  <c r="BX90"/>
  <c r="CM90"/>
  <c r="CE90"/>
  <c r="BW90"/>
  <c r="CK90"/>
  <c r="CC90"/>
  <c r="CI90"/>
  <c r="CH90"/>
  <c r="CB90"/>
  <c r="CJ90"/>
  <c r="CD90"/>
  <c r="CA90"/>
  <c r="CP90"/>
  <c r="BZ90"/>
  <c r="CL90"/>
  <c r="CO26"/>
  <c r="CG26"/>
  <c r="BY26"/>
  <c r="CN26"/>
  <c r="CF26"/>
  <c r="BX26"/>
  <c r="CM26"/>
  <c r="CE26"/>
  <c r="BW26"/>
  <c r="CK26"/>
  <c r="CC26"/>
  <c r="CI26"/>
  <c r="CJ26"/>
  <c r="CH26"/>
  <c r="CD26"/>
  <c r="CB26"/>
  <c r="CA26"/>
  <c r="CP26"/>
  <c r="BZ26"/>
  <c r="CL26"/>
  <c r="CP1807"/>
  <c r="CH1807"/>
  <c r="BZ1807"/>
  <c r="CK1807"/>
  <c r="CB1807"/>
  <c r="CF1807"/>
  <c r="CO1807"/>
  <c r="CE1807"/>
  <c r="CN1807"/>
  <c r="CD1807"/>
  <c r="CJ1807"/>
  <c r="BY1807"/>
  <c r="CC1807"/>
  <c r="CA1807"/>
  <c r="BX1807"/>
  <c r="CL1807"/>
  <c r="BW1807"/>
  <c r="CM1807"/>
  <c r="CI1807"/>
  <c r="CG1807"/>
  <c r="CN1615"/>
  <c r="CF1615"/>
  <c r="CK1615"/>
  <c r="CC1615"/>
  <c r="CI1615"/>
  <c r="BY1615"/>
  <c r="CH1615"/>
  <c r="BX1615"/>
  <c r="CG1615"/>
  <c r="BW1615"/>
  <c r="CM1615"/>
  <c r="CB1615"/>
  <c r="CP1615"/>
  <c r="CO1615"/>
  <c r="CL1615"/>
  <c r="CD1615"/>
  <c r="CE1615"/>
  <c r="CJ1615"/>
  <c r="CA1615"/>
  <c r="BZ1615"/>
  <c r="CI1359"/>
  <c r="CA1359"/>
  <c r="CP1359"/>
  <c r="CH1359"/>
  <c r="BZ1359"/>
  <c r="CO1359"/>
  <c r="CG1359"/>
  <c r="BY1359"/>
  <c r="CL1359"/>
  <c r="CD1359"/>
  <c r="CF1359"/>
  <c r="CE1359"/>
  <c r="CC1359"/>
  <c r="CM1359"/>
  <c r="BW1359"/>
  <c r="CN1359"/>
  <c r="CK1359"/>
  <c r="CB1359"/>
  <c r="CJ1359"/>
  <c r="BX1359"/>
  <c r="CJ1167"/>
  <c r="CB1167"/>
  <c r="CI1167"/>
  <c r="CA1167"/>
  <c r="CP1167"/>
  <c r="CH1167"/>
  <c r="BZ1167"/>
  <c r="CM1167"/>
  <c r="CE1167"/>
  <c r="BW1167"/>
  <c r="CO1167"/>
  <c r="BY1167"/>
  <c r="CN1167"/>
  <c r="BX1167"/>
  <c r="CL1167"/>
  <c r="CG1167"/>
  <c r="CK1167"/>
  <c r="CF1167"/>
  <c r="CD1167"/>
  <c r="CC1167"/>
  <c r="CL911"/>
  <c r="CD911"/>
  <c r="CK911"/>
  <c r="CC911"/>
  <c r="CJ911"/>
  <c r="CB911"/>
  <c r="CP911"/>
  <c r="CH911"/>
  <c r="BZ911"/>
  <c r="CI911"/>
  <c r="CG911"/>
  <c r="CF911"/>
  <c r="CA911"/>
  <c r="CE911"/>
  <c r="BY911"/>
  <c r="BX911"/>
  <c r="CO911"/>
  <c r="CM911"/>
  <c r="CN911"/>
  <c r="BW911"/>
  <c r="CI719"/>
  <c r="CA719"/>
  <c r="CP719"/>
  <c r="CH719"/>
  <c r="BZ719"/>
  <c r="CO719"/>
  <c r="CG719"/>
  <c r="BY719"/>
  <c r="CM719"/>
  <c r="CE719"/>
  <c r="BW719"/>
  <c r="CN719"/>
  <c r="BX719"/>
  <c r="CL719"/>
  <c r="CK719"/>
  <c r="CF719"/>
  <c r="CJ719"/>
  <c r="CD719"/>
  <c r="CC719"/>
  <c r="CB719"/>
  <c r="CK527"/>
  <c r="CC527"/>
  <c r="CJ527"/>
  <c r="CB527"/>
  <c r="CI527"/>
  <c r="CA527"/>
  <c r="CO527"/>
  <c r="CG527"/>
  <c r="BY527"/>
  <c r="CP527"/>
  <c r="BZ527"/>
  <c r="CN527"/>
  <c r="BX527"/>
  <c r="CM527"/>
  <c r="BW527"/>
  <c r="CH527"/>
  <c r="CF527"/>
  <c r="CL527"/>
  <c r="CE527"/>
  <c r="CD527"/>
  <c r="CK335"/>
  <c r="CC335"/>
  <c r="CJ335"/>
  <c r="CB335"/>
  <c r="CI335"/>
  <c r="CA335"/>
  <c r="CO335"/>
  <c r="CG335"/>
  <c r="BY335"/>
  <c r="CP335"/>
  <c r="BZ335"/>
  <c r="CN335"/>
  <c r="BX335"/>
  <c r="CM335"/>
  <c r="BW335"/>
  <c r="CH335"/>
  <c r="CF335"/>
  <c r="CL335"/>
  <c r="CE335"/>
  <c r="CD335"/>
  <c r="CK143"/>
  <c r="CC143"/>
  <c r="CJ143"/>
  <c r="CB143"/>
  <c r="CI143"/>
  <c r="CA143"/>
  <c r="CO143"/>
  <c r="CG143"/>
  <c r="BY143"/>
  <c r="CE143"/>
  <c r="BX143"/>
  <c r="CD143"/>
  <c r="CN143"/>
  <c r="CH143"/>
  <c r="CP143"/>
  <c r="BZ143"/>
  <c r="CM143"/>
  <c r="BW143"/>
  <c r="CL143"/>
  <c r="CF143"/>
  <c r="CI1965"/>
  <c r="CA1965"/>
  <c r="CL1965"/>
  <c r="CC1965"/>
  <c r="CM1965"/>
  <c r="CB1965"/>
  <c r="CK1965"/>
  <c r="BZ1965"/>
  <c r="CJ1965"/>
  <c r="BY1965"/>
  <c r="CP1965"/>
  <c r="CF1965"/>
  <c r="BX1965"/>
  <c r="BW1965"/>
  <c r="CO1965"/>
  <c r="CG1965"/>
  <c r="CH1965"/>
  <c r="CN1965"/>
  <c r="CE1965"/>
  <c r="CD1965"/>
  <c r="CL1773"/>
  <c r="CD1773"/>
  <c r="CP1773"/>
  <c r="CG1773"/>
  <c r="BX1773"/>
  <c r="CJ1773"/>
  <c r="BZ1773"/>
  <c r="CI1773"/>
  <c r="BY1773"/>
  <c r="CH1773"/>
  <c r="BW1773"/>
  <c r="CN1773"/>
  <c r="CC1773"/>
  <c r="CF1773"/>
  <c r="CA1773"/>
  <c r="CM1773"/>
  <c r="CK1773"/>
  <c r="CO1773"/>
  <c r="CE1773"/>
  <c r="CB1773"/>
  <c r="CO1581"/>
  <c r="CG1581"/>
  <c r="BY1581"/>
  <c r="CN1581"/>
  <c r="CF1581"/>
  <c r="BX1581"/>
  <c r="CJ1581"/>
  <c r="CB1581"/>
  <c r="CL1581"/>
  <c r="BZ1581"/>
  <c r="CK1581"/>
  <c r="BW1581"/>
  <c r="CI1581"/>
  <c r="CD1581"/>
  <c r="CP1581"/>
  <c r="CE1581"/>
  <c r="CM1581"/>
  <c r="CH1581"/>
  <c r="CC1581"/>
  <c r="CA1581"/>
  <c r="CI1325"/>
  <c r="CA1325"/>
  <c r="CP1325"/>
  <c r="CH1325"/>
  <c r="BZ1325"/>
  <c r="CO1325"/>
  <c r="CG1325"/>
  <c r="BY1325"/>
  <c r="CL1325"/>
  <c r="CD1325"/>
  <c r="CN1325"/>
  <c r="BX1325"/>
  <c r="CM1325"/>
  <c r="BW1325"/>
  <c r="CK1325"/>
  <c r="CE1325"/>
  <c r="CJ1325"/>
  <c r="CF1325"/>
  <c r="CC1325"/>
  <c r="CB1325"/>
  <c r="CJ1133"/>
  <c r="CB1133"/>
  <c r="CI1133"/>
  <c r="CA1133"/>
  <c r="CP1133"/>
  <c r="CH1133"/>
  <c r="BZ1133"/>
  <c r="CM1133"/>
  <c r="CE1133"/>
  <c r="BW1133"/>
  <c r="CG1133"/>
  <c r="CF1133"/>
  <c r="CD1133"/>
  <c r="CO1133"/>
  <c r="BY1133"/>
  <c r="CC1133"/>
  <c r="BX1133"/>
  <c r="CN1133"/>
  <c r="CL1133"/>
  <c r="CK1133"/>
  <c r="CL877"/>
  <c r="CD877"/>
  <c r="CK877"/>
  <c r="CC877"/>
  <c r="CJ877"/>
  <c r="CB877"/>
  <c r="CP877"/>
  <c r="CH877"/>
  <c r="BZ877"/>
  <c r="CA877"/>
  <c r="CO877"/>
  <c r="BY877"/>
  <c r="CN877"/>
  <c r="BX877"/>
  <c r="CI877"/>
  <c r="CM877"/>
  <c r="CG877"/>
  <c r="CF877"/>
  <c r="BW877"/>
  <c r="CE877"/>
  <c r="CI685"/>
  <c r="CA685"/>
  <c r="CP685"/>
  <c r="CH685"/>
  <c r="BZ685"/>
  <c r="CO685"/>
  <c r="CG685"/>
  <c r="BY685"/>
  <c r="CM685"/>
  <c r="CE685"/>
  <c r="BW685"/>
  <c r="CF685"/>
  <c r="CD685"/>
  <c r="CC685"/>
  <c r="CN685"/>
  <c r="BX685"/>
  <c r="CL685"/>
  <c r="CK685"/>
  <c r="CB685"/>
  <c r="CJ685"/>
  <c r="CK493"/>
  <c r="CC493"/>
  <c r="CJ493"/>
  <c r="CB493"/>
  <c r="CI493"/>
  <c r="CA493"/>
  <c r="CO493"/>
  <c r="CG493"/>
  <c r="BY493"/>
  <c r="CH493"/>
  <c r="CF493"/>
  <c r="CE493"/>
  <c r="CP493"/>
  <c r="BZ493"/>
  <c r="BW493"/>
  <c r="CN493"/>
  <c r="BX493"/>
  <c r="CD493"/>
  <c r="CM493"/>
  <c r="CL493"/>
  <c r="CK237"/>
  <c r="CC237"/>
  <c r="CJ237"/>
  <c r="CB237"/>
  <c r="CI237"/>
  <c r="CA237"/>
  <c r="CO237"/>
  <c r="CG237"/>
  <c r="BY237"/>
  <c r="CM237"/>
  <c r="BW237"/>
  <c r="CF237"/>
  <c r="CL237"/>
  <c r="BZ237"/>
  <c r="BX237"/>
  <c r="CH237"/>
  <c r="CP237"/>
  <c r="CE237"/>
  <c r="CD237"/>
  <c r="CN237"/>
  <c r="CM1952"/>
  <c r="CE1952"/>
  <c r="BW1952"/>
  <c r="CP1952"/>
  <c r="CG1952"/>
  <c r="BX1952"/>
  <c r="CI1952"/>
  <c r="BY1952"/>
  <c r="CO1952"/>
  <c r="CD1952"/>
  <c r="CN1952"/>
  <c r="CA1952"/>
  <c r="CL1952"/>
  <c r="BZ1952"/>
  <c r="CK1952"/>
  <c r="CF1952"/>
  <c r="CH1952"/>
  <c r="CJ1952"/>
  <c r="CC1952"/>
  <c r="CB1952"/>
  <c r="CO1592"/>
  <c r="CK1592"/>
  <c r="CC1592"/>
  <c r="CJ1592"/>
  <c r="CB1592"/>
  <c r="CI1592"/>
  <c r="CA1592"/>
  <c r="CN1592"/>
  <c r="CF1592"/>
  <c r="BX1592"/>
  <c r="BZ1592"/>
  <c r="CP1592"/>
  <c r="BY1592"/>
  <c r="CM1592"/>
  <c r="BW1592"/>
  <c r="CG1592"/>
  <c r="CL1592"/>
  <c r="CH1592"/>
  <c r="CE1592"/>
  <c r="CD1592"/>
  <c r="CP1392"/>
  <c r="CH1392"/>
  <c r="BZ1392"/>
  <c r="CN1392"/>
  <c r="CE1392"/>
  <c r="CM1392"/>
  <c r="CD1392"/>
  <c r="CL1392"/>
  <c r="CC1392"/>
  <c r="CI1392"/>
  <c r="BY1392"/>
  <c r="CB1392"/>
  <c r="CA1392"/>
  <c r="BX1392"/>
  <c r="CJ1392"/>
  <c r="BW1392"/>
  <c r="CO1392"/>
  <c r="CK1392"/>
  <c r="CG1392"/>
  <c r="CF1392"/>
  <c r="CN1200"/>
  <c r="CF1200"/>
  <c r="BX1200"/>
  <c r="CM1200"/>
  <c r="CE1200"/>
  <c r="BW1200"/>
  <c r="CL1200"/>
  <c r="CD1200"/>
  <c r="CI1200"/>
  <c r="CA1200"/>
  <c r="CK1200"/>
  <c r="CJ1200"/>
  <c r="CH1200"/>
  <c r="CC1200"/>
  <c r="CG1200"/>
  <c r="CB1200"/>
  <c r="BZ1200"/>
  <c r="BY1200"/>
  <c r="CP1200"/>
  <c r="CO1200"/>
  <c r="CP944"/>
  <c r="CH944"/>
  <c r="BZ944"/>
  <c r="CO944"/>
  <c r="CG944"/>
  <c r="BY944"/>
  <c r="CN944"/>
  <c r="CF944"/>
  <c r="BX944"/>
  <c r="CL944"/>
  <c r="CD944"/>
  <c r="CE944"/>
  <c r="CC944"/>
  <c r="CB944"/>
  <c r="CM944"/>
  <c r="BW944"/>
  <c r="CK944"/>
  <c r="CJ944"/>
  <c r="CA944"/>
  <c r="CI944"/>
  <c r="CM752"/>
  <c r="CE752"/>
  <c r="BW752"/>
  <c r="CL752"/>
  <c r="CD752"/>
  <c r="CK752"/>
  <c r="CC752"/>
  <c r="CI752"/>
  <c r="CA752"/>
  <c r="CJ752"/>
  <c r="CH752"/>
  <c r="CG752"/>
  <c r="CB752"/>
  <c r="CP752"/>
  <c r="CO752"/>
  <c r="CF752"/>
  <c r="BY752"/>
  <c r="BX752"/>
  <c r="BZ752"/>
  <c r="CN752"/>
  <c r="CO496"/>
  <c r="CG496"/>
  <c r="BY496"/>
  <c r="CN496"/>
  <c r="CF496"/>
  <c r="BX496"/>
  <c r="CM496"/>
  <c r="CE496"/>
  <c r="BW496"/>
  <c r="CK496"/>
  <c r="CC496"/>
  <c r="CL496"/>
  <c r="CJ496"/>
  <c r="CI496"/>
  <c r="CD496"/>
  <c r="CA496"/>
  <c r="CH496"/>
  <c r="CB496"/>
  <c r="BZ496"/>
  <c r="CP496"/>
  <c r="CO304"/>
  <c r="CG304"/>
  <c r="BY304"/>
  <c r="CN304"/>
  <c r="CF304"/>
  <c r="BX304"/>
  <c r="CK304"/>
  <c r="CC304"/>
  <c r="CD304"/>
  <c r="CP304"/>
  <c r="CB304"/>
  <c r="CM304"/>
  <c r="CA304"/>
  <c r="CJ304"/>
  <c r="BW304"/>
  <c r="CH304"/>
  <c r="CE304"/>
  <c r="BZ304"/>
  <c r="CL304"/>
  <c r="CI304"/>
  <c r="CL1921"/>
  <c r="CD1921"/>
  <c r="CH1921"/>
  <c r="BY1921"/>
  <c r="CJ1921"/>
  <c r="BZ1921"/>
  <c r="CI1921"/>
  <c r="BW1921"/>
  <c r="CG1921"/>
  <c r="CF1921"/>
  <c r="CN1921"/>
  <c r="CB1921"/>
  <c r="CP1921"/>
  <c r="CO1921"/>
  <c r="CM1921"/>
  <c r="CC1921"/>
  <c r="CK1921"/>
  <c r="CE1921"/>
  <c r="CA1921"/>
  <c r="BX1921"/>
  <c r="CL1729"/>
  <c r="CD1729"/>
  <c r="CI1729"/>
  <c r="BZ1729"/>
  <c r="CP1729"/>
  <c r="CF1729"/>
  <c r="CO1729"/>
  <c r="CC1729"/>
  <c r="CN1729"/>
  <c r="CA1729"/>
  <c r="CM1729"/>
  <c r="BY1729"/>
  <c r="CK1729"/>
  <c r="BX1729"/>
  <c r="CH1729"/>
  <c r="CJ1729"/>
  <c r="CG1729"/>
  <c r="CE1729"/>
  <c r="CB1729"/>
  <c r="BW1729"/>
  <c r="CJ1537"/>
  <c r="CB1537"/>
  <c r="CP1537"/>
  <c r="CG1537"/>
  <c r="BX1537"/>
  <c r="CO1537"/>
  <c r="CF1537"/>
  <c r="BW1537"/>
  <c r="CN1537"/>
  <c r="CE1537"/>
  <c r="CK1537"/>
  <c r="CA1537"/>
  <c r="CM1537"/>
  <c r="CL1537"/>
  <c r="CI1537"/>
  <c r="CC1537"/>
  <c r="CH1537"/>
  <c r="CD1537"/>
  <c r="BZ1537"/>
  <c r="BY1537"/>
  <c r="CI1345"/>
  <c r="CA1345"/>
  <c r="CP1345"/>
  <c r="CH1345"/>
  <c r="BZ1345"/>
  <c r="CO1345"/>
  <c r="CG1345"/>
  <c r="BY1345"/>
  <c r="CL1345"/>
  <c r="CD1345"/>
  <c r="CN1345"/>
  <c r="BX1345"/>
  <c r="CM1345"/>
  <c r="BW1345"/>
  <c r="CK1345"/>
  <c r="CE1345"/>
  <c r="CJ1345"/>
  <c r="CF1345"/>
  <c r="CC1345"/>
  <c r="CB1345"/>
  <c r="CJ1153"/>
  <c r="CB1153"/>
  <c r="CI1153"/>
  <c r="CA1153"/>
  <c r="CP1153"/>
  <c r="CH1153"/>
  <c r="BZ1153"/>
  <c r="CM1153"/>
  <c r="CE1153"/>
  <c r="BW1153"/>
  <c r="CG1153"/>
  <c r="CF1153"/>
  <c r="CD1153"/>
  <c r="CO1153"/>
  <c r="BY1153"/>
  <c r="CN1153"/>
  <c r="CL1153"/>
  <c r="CC1153"/>
  <c r="CK1153"/>
  <c r="BX1153"/>
  <c r="CM961"/>
  <c r="CE961"/>
  <c r="BW961"/>
  <c r="CI961"/>
  <c r="CA961"/>
  <c r="CO961"/>
  <c r="CD961"/>
  <c r="CN961"/>
  <c r="CC961"/>
  <c r="CL961"/>
  <c r="CB961"/>
  <c r="CJ961"/>
  <c r="BY961"/>
  <c r="BZ961"/>
  <c r="BX961"/>
  <c r="CK961"/>
  <c r="CP961"/>
  <c r="CH961"/>
  <c r="CG961"/>
  <c r="CF961"/>
  <c r="CI769"/>
  <c r="CA769"/>
  <c r="CP769"/>
  <c r="CH769"/>
  <c r="BZ769"/>
  <c r="CO769"/>
  <c r="CG769"/>
  <c r="BY769"/>
  <c r="CM769"/>
  <c r="CE769"/>
  <c r="BW769"/>
  <c r="CF769"/>
  <c r="CD769"/>
  <c r="CC769"/>
  <c r="CN769"/>
  <c r="BX769"/>
  <c r="CB769"/>
  <c r="CL769"/>
  <c r="CK769"/>
  <c r="CJ769"/>
  <c r="CK577"/>
  <c r="CC577"/>
  <c r="CJ577"/>
  <c r="CB577"/>
  <c r="CI577"/>
  <c r="CA577"/>
  <c r="CO577"/>
  <c r="CG577"/>
  <c r="BY577"/>
  <c r="CH577"/>
  <c r="CF577"/>
  <c r="CE577"/>
  <c r="CP577"/>
  <c r="BZ577"/>
  <c r="CM577"/>
  <c r="CN577"/>
  <c r="CL577"/>
  <c r="CD577"/>
  <c r="BX577"/>
  <c r="BW577"/>
  <c r="CK321"/>
  <c r="CC321"/>
  <c r="CJ321"/>
  <c r="CB321"/>
  <c r="CI321"/>
  <c r="CA321"/>
  <c r="CO321"/>
  <c r="CG321"/>
  <c r="BY321"/>
  <c r="CH321"/>
  <c r="CF321"/>
  <c r="CE321"/>
  <c r="CP321"/>
  <c r="BZ321"/>
  <c r="CM321"/>
  <c r="BX321"/>
  <c r="CL321"/>
  <c r="CN321"/>
  <c r="CD321"/>
  <c r="BW321"/>
  <c r="CK109"/>
  <c r="CC109"/>
  <c r="CJ109"/>
  <c r="CB109"/>
  <c r="CI109"/>
  <c r="CA109"/>
  <c r="CO109"/>
  <c r="CG109"/>
  <c r="BY109"/>
  <c r="CM109"/>
  <c r="BW109"/>
  <c r="BX109"/>
  <c r="CL109"/>
  <c r="CF109"/>
  <c r="CN109"/>
  <c r="CH109"/>
  <c r="CP109"/>
  <c r="CE109"/>
  <c r="CD109"/>
  <c r="BZ109"/>
  <c r="CO84"/>
  <c r="CG84"/>
  <c r="BY84"/>
  <c r="CN84"/>
  <c r="CF84"/>
  <c r="BX84"/>
  <c r="CM84"/>
  <c r="CE84"/>
  <c r="BW84"/>
  <c r="CK84"/>
  <c r="CC84"/>
  <c r="CA84"/>
  <c r="CB84"/>
  <c r="CP84"/>
  <c r="BZ84"/>
  <c r="CD84"/>
  <c r="CL84"/>
  <c r="CJ84"/>
  <c r="CI84"/>
  <c r="CH84"/>
  <c r="CK1886"/>
  <c r="CC1886"/>
  <c r="CP1886"/>
  <c r="CG1886"/>
  <c r="BX1886"/>
  <c r="CO1886"/>
  <c r="CE1886"/>
  <c r="CJ1886"/>
  <c r="BY1886"/>
  <c r="CI1886"/>
  <c r="BW1886"/>
  <c r="CH1886"/>
  <c r="CN1886"/>
  <c r="CB1886"/>
  <c r="CM1886"/>
  <c r="CD1886"/>
  <c r="CF1886"/>
  <c r="CL1886"/>
  <c r="CA1886"/>
  <c r="BZ1886"/>
  <c r="CP1694"/>
  <c r="CH1694"/>
  <c r="BZ1694"/>
  <c r="CN1694"/>
  <c r="CE1694"/>
  <c r="CF1694"/>
  <c r="CK1694"/>
  <c r="BY1694"/>
  <c r="CD1694"/>
  <c r="CC1694"/>
  <c r="CO1694"/>
  <c r="CB1694"/>
  <c r="CL1694"/>
  <c r="BX1694"/>
  <c r="CA1694"/>
  <c r="BW1694"/>
  <c r="CJ1694"/>
  <c r="CM1694"/>
  <c r="CI1694"/>
  <c r="CG1694"/>
  <c r="CI1502"/>
  <c r="CA1502"/>
  <c r="CP1502"/>
  <c r="CH1502"/>
  <c r="BZ1502"/>
  <c r="CL1502"/>
  <c r="CD1502"/>
  <c r="CK1502"/>
  <c r="BX1502"/>
  <c r="CJ1502"/>
  <c r="BW1502"/>
  <c r="CG1502"/>
  <c r="CO1502"/>
  <c r="CC1502"/>
  <c r="CN1502"/>
  <c r="CE1502"/>
  <c r="CM1502"/>
  <c r="CF1502"/>
  <c r="CB1502"/>
  <c r="BY1502"/>
  <c r="CM1310"/>
  <c r="CE1310"/>
  <c r="BW1310"/>
  <c r="CL1310"/>
  <c r="CD1310"/>
  <c r="CK1310"/>
  <c r="CC1310"/>
  <c r="CP1310"/>
  <c r="CH1310"/>
  <c r="BZ1310"/>
  <c r="CJ1310"/>
  <c r="CI1310"/>
  <c r="CG1310"/>
  <c r="CA1310"/>
  <c r="CF1310"/>
  <c r="CB1310"/>
  <c r="BY1310"/>
  <c r="BX1310"/>
  <c r="CO1310"/>
  <c r="CN1310"/>
  <c r="CN1118"/>
  <c r="CF1118"/>
  <c r="BX1118"/>
  <c r="CM1118"/>
  <c r="CE1118"/>
  <c r="BW1118"/>
  <c r="CL1118"/>
  <c r="CD1118"/>
  <c r="CI1118"/>
  <c r="CA1118"/>
  <c r="CC1118"/>
  <c r="CB1118"/>
  <c r="CP1118"/>
  <c r="BZ1118"/>
  <c r="CK1118"/>
  <c r="CO1118"/>
  <c r="CJ1118"/>
  <c r="CH1118"/>
  <c r="BY1118"/>
  <c r="CG1118"/>
  <c r="CP926"/>
  <c r="CH926"/>
  <c r="BZ926"/>
  <c r="CO926"/>
  <c r="CG926"/>
  <c r="BY926"/>
  <c r="CN926"/>
  <c r="CF926"/>
  <c r="BX926"/>
  <c r="CL926"/>
  <c r="CD926"/>
  <c r="CM926"/>
  <c r="BW926"/>
  <c r="CK926"/>
  <c r="CJ926"/>
  <c r="CE926"/>
  <c r="CI926"/>
  <c r="CB926"/>
  <c r="CC926"/>
  <c r="CA926"/>
  <c r="CM734"/>
  <c r="CE734"/>
  <c r="BW734"/>
  <c r="CL734"/>
  <c r="CD734"/>
  <c r="CK734"/>
  <c r="CC734"/>
  <c r="CI734"/>
  <c r="CA734"/>
  <c r="CB734"/>
  <c r="CP734"/>
  <c r="BZ734"/>
  <c r="CO734"/>
  <c r="BY734"/>
  <c r="CJ734"/>
  <c r="BX734"/>
  <c r="CN734"/>
  <c r="CH734"/>
  <c r="CG734"/>
  <c r="CF734"/>
  <c r="CO542"/>
  <c r="CG542"/>
  <c r="BY542"/>
  <c r="CN542"/>
  <c r="CF542"/>
  <c r="BX542"/>
  <c r="CM542"/>
  <c r="CE542"/>
  <c r="BW542"/>
  <c r="CK542"/>
  <c r="CC542"/>
  <c r="CD542"/>
  <c r="CB542"/>
  <c r="CA542"/>
  <c r="CL542"/>
  <c r="CI542"/>
  <c r="CJ542"/>
  <c r="CH542"/>
  <c r="BZ542"/>
  <c r="CP542"/>
  <c r="CO286"/>
  <c r="CG286"/>
  <c r="BY286"/>
  <c r="CN286"/>
  <c r="CF286"/>
  <c r="BX286"/>
  <c r="CK286"/>
  <c r="CC286"/>
  <c r="CE286"/>
  <c r="CD286"/>
  <c r="CP286"/>
  <c r="CB286"/>
  <c r="CL286"/>
  <c r="BZ286"/>
  <c r="CI286"/>
  <c r="BW286"/>
  <c r="CH286"/>
  <c r="CM286"/>
  <c r="CJ286"/>
  <c r="CA286"/>
  <c r="CO62"/>
  <c r="CG62"/>
  <c r="BY62"/>
  <c r="CN62"/>
  <c r="CF62"/>
  <c r="BX62"/>
  <c r="CM62"/>
  <c r="CE62"/>
  <c r="BW62"/>
  <c r="CK62"/>
  <c r="CC62"/>
  <c r="CI62"/>
  <c r="CL62"/>
  <c r="CJ62"/>
  <c r="CH62"/>
  <c r="CD62"/>
  <c r="CB62"/>
  <c r="CA62"/>
  <c r="CP62"/>
  <c r="BZ62"/>
  <c r="CP1779"/>
  <c r="CH1779"/>
  <c r="CM1779"/>
  <c r="CD1779"/>
  <c r="CF1779"/>
  <c r="BW1779"/>
  <c r="CE1779"/>
  <c r="CO1779"/>
  <c r="CC1779"/>
  <c r="CN1779"/>
  <c r="CB1779"/>
  <c r="CJ1779"/>
  <c r="BY1779"/>
  <c r="CL1779"/>
  <c r="BX1779"/>
  <c r="CK1779"/>
  <c r="CI1779"/>
  <c r="CA1779"/>
  <c r="BZ1779"/>
  <c r="CG1779"/>
  <c r="CM1962"/>
  <c r="CE1962"/>
  <c r="BW1962"/>
  <c r="CH1962"/>
  <c r="BY1962"/>
  <c r="CJ1962"/>
  <c r="BZ1962"/>
  <c r="CI1962"/>
  <c r="BX1962"/>
  <c r="CG1962"/>
  <c r="CN1962"/>
  <c r="CC1962"/>
  <c r="CP1962"/>
  <c r="CO1962"/>
  <c r="CL1962"/>
  <c r="CD1962"/>
  <c r="CK1962"/>
  <c r="CF1962"/>
  <c r="CB1962"/>
  <c r="CA1962"/>
  <c r="CP1770"/>
  <c r="CH1770"/>
  <c r="BZ1770"/>
  <c r="CL1770"/>
  <c r="CC1770"/>
  <c r="CG1770"/>
  <c r="BW1770"/>
  <c r="CF1770"/>
  <c r="CO1770"/>
  <c r="CE1770"/>
  <c r="CK1770"/>
  <c r="CA1770"/>
  <c r="CD1770"/>
  <c r="CJ1770"/>
  <c r="CB1770"/>
  <c r="BY1770"/>
  <c r="BX1770"/>
  <c r="CN1770"/>
  <c r="CM1770"/>
  <c r="CI1770"/>
  <c r="CK1578"/>
  <c r="CC1578"/>
  <c r="CJ1578"/>
  <c r="CB1578"/>
  <c r="CN1578"/>
  <c r="CF1578"/>
  <c r="BX1578"/>
  <c r="CH1578"/>
  <c r="CG1578"/>
  <c r="CE1578"/>
  <c r="CM1578"/>
  <c r="BZ1578"/>
  <c r="CD1578"/>
  <c r="CA1578"/>
  <c r="BY1578"/>
  <c r="CO1578"/>
  <c r="CP1578"/>
  <c r="CL1578"/>
  <c r="CI1578"/>
  <c r="BW1578"/>
  <c r="CP1386"/>
  <c r="CH1386"/>
  <c r="BZ1386"/>
  <c r="CO1386"/>
  <c r="CF1386"/>
  <c r="BW1386"/>
  <c r="CN1386"/>
  <c r="CE1386"/>
  <c r="CM1386"/>
  <c r="CD1386"/>
  <c r="CJ1386"/>
  <c r="CA1386"/>
  <c r="CL1386"/>
  <c r="CK1386"/>
  <c r="CI1386"/>
  <c r="CB1386"/>
  <c r="CG1386"/>
  <c r="CC1386"/>
  <c r="BY1386"/>
  <c r="BX1386"/>
  <c r="CN1194"/>
  <c r="CF1194"/>
  <c r="BX1194"/>
  <c r="CM1194"/>
  <c r="CE1194"/>
  <c r="BW1194"/>
  <c r="CL1194"/>
  <c r="CD1194"/>
  <c r="CI1194"/>
  <c r="CA1194"/>
  <c r="CC1194"/>
  <c r="CB1194"/>
  <c r="CP1194"/>
  <c r="BZ1194"/>
  <c r="CK1194"/>
  <c r="BY1194"/>
  <c r="CO1194"/>
  <c r="CJ1194"/>
  <c r="CH1194"/>
  <c r="CG1194"/>
  <c r="CI1002"/>
  <c r="CA1002"/>
  <c r="CP1002"/>
  <c r="CH1002"/>
  <c r="BZ1002"/>
  <c r="CM1002"/>
  <c r="CE1002"/>
  <c r="BW1002"/>
  <c r="CN1002"/>
  <c r="CB1002"/>
  <c r="CL1002"/>
  <c r="BY1002"/>
  <c r="CK1002"/>
  <c r="BX1002"/>
  <c r="CG1002"/>
  <c r="CJ1002"/>
  <c r="CO1002"/>
  <c r="CF1002"/>
  <c r="CD1002"/>
  <c r="CC1002"/>
  <c r="CP810"/>
  <c r="CH810"/>
  <c r="BZ810"/>
  <c r="CL810"/>
  <c r="CD810"/>
  <c r="CK810"/>
  <c r="CA810"/>
  <c r="CJ810"/>
  <c r="BY810"/>
  <c r="CI810"/>
  <c r="BX810"/>
  <c r="CF810"/>
  <c r="CG810"/>
  <c r="CE810"/>
  <c r="CC810"/>
  <c r="BW810"/>
  <c r="CO810"/>
  <c r="CM810"/>
  <c r="CN810"/>
  <c r="CB810"/>
  <c r="CO618"/>
  <c r="CG618"/>
  <c r="BY618"/>
  <c r="CN618"/>
  <c r="CF618"/>
  <c r="BX618"/>
  <c r="CM618"/>
  <c r="CE618"/>
  <c r="BW618"/>
  <c r="CK618"/>
  <c r="CC618"/>
  <c r="CD618"/>
  <c r="CB618"/>
  <c r="CA618"/>
  <c r="CL618"/>
  <c r="CJ618"/>
  <c r="BZ618"/>
  <c r="CP618"/>
  <c r="CI618"/>
  <c r="CH618"/>
  <c r="CO362"/>
  <c r="CG362"/>
  <c r="BY362"/>
  <c r="CN362"/>
  <c r="CF362"/>
  <c r="BX362"/>
  <c r="CM362"/>
  <c r="CE362"/>
  <c r="BW362"/>
  <c r="CK362"/>
  <c r="CC362"/>
  <c r="CD362"/>
  <c r="CB362"/>
  <c r="CA362"/>
  <c r="CL362"/>
  <c r="CJ362"/>
  <c r="CP362"/>
  <c r="CI362"/>
  <c r="CH362"/>
  <c r="BZ362"/>
  <c r="CO170"/>
  <c r="CG170"/>
  <c r="BY170"/>
  <c r="CN170"/>
  <c r="CF170"/>
  <c r="BX170"/>
  <c r="CM170"/>
  <c r="CE170"/>
  <c r="BW170"/>
  <c r="CK170"/>
  <c r="CC170"/>
  <c r="CI170"/>
  <c r="CB170"/>
  <c r="CH170"/>
  <c r="CL170"/>
  <c r="CJ170"/>
  <c r="CD170"/>
  <c r="CA170"/>
  <c r="CP170"/>
  <c r="BZ170"/>
  <c r="CN1983"/>
  <c r="CF1983"/>
  <c r="BX1983"/>
  <c r="CO1983"/>
  <c r="CE1983"/>
  <c r="CH1983"/>
  <c r="BW1983"/>
  <c r="CM1983"/>
  <c r="CC1983"/>
  <c r="CP1983"/>
  <c r="CA1983"/>
  <c r="CL1983"/>
  <c r="BZ1983"/>
  <c r="CK1983"/>
  <c r="BY1983"/>
  <c r="CG1983"/>
  <c r="CJ1983"/>
  <c r="CI1983"/>
  <c r="CD1983"/>
  <c r="CB1983"/>
  <c r="CP1791"/>
  <c r="CH1791"/>
  <c r="BZ1791"/>
  <c r="CK1791"/>
  <c r="CB1791"/>
  <c r="CM1791"/>
  <c r="CC1791"/>
  <c r="CL1791"/>
  <c r="CA1791"/>
  <c r="CJ1791"/>
  <c r="BY1791"/>
  <c r="CF1791"/>
  <c r="CI1791"/>
  <c r="CG1791"/>
  <c r="CE1791"/>
  <c r="BW1791"/>
  <c r="CD1791"/>
  <c r="CO1791"/>
  <c r="CN1791"/>
  <c r="BX1791"/>
  <c r="CK1599"/>
  <c r="CC1599"/>
  <c r="CH1599"/>
  <c r="BY1599"/>
  <c r="CP1599"/>
  <c r="CG1599"/>
  <c r="BX1599"/>
  <c r="CO1599"/>
  <c r="CF1599"/>
  <c r="BW1599"/>
  <c r="CL1599"/>
  <c r="CB1599"/>
  <c r="CE1599"/>
  <c r="CD1599"/>
  <c r="CA1599"/>
  <c r="CM1599"/>
  <c r="CN1599"/>
  <c r="CJ1599"/>
  <c r="CI1599"/>
  <c r="BZ1599"/>
  <c r="CI1407"/>
  <c r="CA1407"/>
  <c r="CL1407"/>
  <c r="CD1407"/>
  <c r="CO1407"/>
  <c r="CE1407"/>
  <c r="CN1407"/>
  <c r="CC1407"/>
  <c r="CM1407"/>
  <c r="CB1407"/>
  <c r="CH1407"/>
  <c r="BX1407"/>
  <c r="BZ1407"/>
  <c r="BY1407"/>
  <c r="BW1407"/>
  <c r="CJ1407"/>
  <c r="CP1407"/>
  <c r="CK1407"/>
  <c r="CG1407"/>
  <c r="CF1407"/>
  <c r="CL1215"/>
  <c r="CD1215"/>
  <c r="CO1215"/>
  <c r="CF1215"/>
  <c r="BW1215"/>
  <c r="CN1215"/>
  <c r="CE1215"/>
  <c r="CM1215"/>
  <c r="CC1215"/>
  <c r="CI1215"/>
  <c r="BZ1215"/>
  <c r="CB1215"/>
  <c r="CA1215"/>
  <c r="BY1215"/>
  <c r="CK1215"/>
  <c r="BX1215"/>
  <c r="CP1215"/>
  <c r="CJ1215"/>
  <c r="CH1215"/>
  <c r="CG1215"/>
  <c r="CM1023"/>
  <c r="CE1023"/>
  <c r="BW1023"/>
  <c r="CL1023"/>
  <c r="CD1023"/>
  <c r="CK1023"/>
  <c r="CC1023"/>
  <c r="CI1023"/>
  <c r="CA1023"/>
  <c r="CJ1023"/>
  <c r="CH1023"/>
  <c r="CG1023"/>
  <c r="CB1023"/>
  <c r="CP1023"/>
  <c r="CO1023"/>
  <c r="CF1023"/>
  <c r="CN1023"/>
  <c r="BZ1023"/>
  <c r="BY1023"/>
  <c r="BX1023"/>
  <c r="CL831"/>
  <c r="CD831"/>
  <c r="CK831"/>
  <c r="CC831"/>
  <c r="CP831"/>
  <c r="CH831"/>
  <c r="BZ831"/>
  <c r="CO831"/>
  <c r="CB831"/>
  <c r="CN831"/>
  <c r="CA831"/>
  <c r="CM831"/>
  <c r="BY831"/>
  <c r="CI831"/>
  <c r="BW831"/>
  <c r="CJ831"/>
  <c r="CG831"/>
  <c r="CF831"/>
  <c r="BX831"/>
  <c r="CE831"/>
  <c r="CI639"/>
  <c r="CA639"/>
  <c r="CM639"/>
  <c r="CE639"/>
  <c r="BW639"/>
  <c r="CL639"/>
  <c r="CB639"/>
  <c r="CK639"/>
  <c r="BZ639"/>
  <c r="CJ639"/>
  <c r="BY639"/>
  <c r="CG639"/>
  <c r="BX639"/>
  <c r="CP639"/>
  <c r="CO639"/>
  <c r="CH639"/>
  <c r="CD639"/>
  <c r="CF639"/>
  <c r="CC639"/>
  <c r="CN639"/>
  <c r="CK447"/>
  <c r="CC447"/>
  <c r="CJ447"/>
  <c r="CB447"/>
  <c r="CI447"/>
  <c r="CA447"/>
  <c r="CO447"/>
  <c r="CG447"/>
  <c r="BY447"/>
  <c r="CP447"/>
  <c r="BZ447"/>
  <c r="CN447"/>
  <c r="BX447"/>
  <c r="CM447"/>
  <c r="BW447"/>
  <c r="CH447"/>
  <c r="CL447"/>
  <c r="CF447"/>
  <c r="CE447"/>
  <c r="CD447"/>
  <c r="CK255"/>
  <c r="CC255"/>
  <c r="CO255"/>
  <c r="CG255"/>
  <c r="BY255"/>
  <c r="CP255"/>
  <c r="CE255"/>
  <c r="CN255"/>
  <c r="CD255"/>
  <c r="CM255"/>
  <c r="CB255"/>
  <c r="CJ255"/>
  <c r="BZ255"/>
  <c r="BW255"/>
  <c r="CA255"/>
  <c r="BX255"/>
  <c r="CL255"/>
  <c r="CI255"/>
  <c r="CH255"/>
  <c r="CF255"/>
  <c r="CK31"/>
  <c r="CC31"/>
  <c r="CJ31"/>
  <c r="CB31"/>
  <c r="CI31"/>
  <c r="CA31"/>
  <c r="CO31"/>
  <c r="CG31"/>
  <c r="BY31"/>
  <c r="CE31"/>
  <c r="CN31"/>
  <c r="CD31"/>
  <c r="BX31"/>
  <c r="CH31"/>
  <c r="CP31"/>
  <c r="BZ31"/>
  <c r="CM31"/>
  <c r="BW31"/>
  <c r="CL31"/>
  <c r="CF31"/>
  <c r="CM2013"/>
  <c r="CE2013"/>
  <c r="BW2013"/>
  <c r="CK2013"/>
  <c r="CB2013"/>
  <c r="CO2013"/>
  <c r="CD2013"/>
  <c r="CL2013"/>
  <c r="BZ2013"/>
  <c r="CJ2013"/>
  <c r="BY2013"/>
  <c r="CI2013"/>
  <c r="BX2013"/>
  <c r="CF2013"/>
  <c r="CP2013"/>
  <c r="CG2013"/>
  <c r="CN2013"/>
  <c r="CH2013"/>
  <c r="CC2013"/>
  <c r="CA2013"/>
  <c r="CO1821"/>
  <c r="CG1821"/>
  <c r="BY1821"/>
  <c r="CP1821"/>
  <c r="CF1821"/>
  <c r="BW1821"/>
  <c r="CJ1821"/>
  <c r="BZ1821"/>
  <c r="CK1821"/>
  <c r="BX1821"/>
  <c r="CI1821"/>
  <c r="CH1821"/>
  <c r="CN1821"/>
  <c r="CC1821"/>
  <c r="CM1821"/>
  <c r="CD1821"/>
  <c r="CL1821"/>
  <c r="CE1821"/>
  <c r="CB1821"/>
  <c r="CA1821"/>
  <c r="CN1629"/>
  <c r="CF1629"/>
  <c r="BX1629"/>
  <c r="CK1629"/>
  <c r="CC1629"/>
  <c r="CG1629"/>
  <c r="CP1629"/>
  <c r="CE1629"/>
  <c r="CO1629"/>
  <c r="CD1629"/>
  <c r="CJ1629"/>
  <c r="BZ1629"/>
  <c r="CM1629"/>
  <c r="CL1629"/>
  <c r="CI1629"/>
  <c r="CA1629"/>
  <c r="CH1629"/>
  <c r="CB1629"/>
  <c r="BY1629"/>
  <c r="BW1629"/>
  <c r="CI1437"/>
  <c r="CA1437"/>
  <c r="CP1437"/>
  <c r="CH1437"/>
  <c r="BZ1437"/>
  <c r="CO1437"/>
  <c r="CG1437"/>
  <c r="BY1437"/>
  <c r="CL1437"/>
  <c r="CD1437"/>
  <c r="CF1437"/>
  <c r="CE1437"/>
  <c r="CC1437"/>
  <c r="CM1437"/>
  <c r="BW1437"/>
  <c r="CN1437"/>
  <c r="CK1437"/>
  <c r="BX1437"/>
  <c r="CJ1437"/>
  <c r="CB1437"/>
  <c r="CI1245"/>
  <c r="CA1245"/>
  <c r="CO1245"/>
  <c r="CG1245"/>
  <c r="BY1245"/>
  <c r="CL1245"/>
  <c r="CD1245"/>
  <c r="CP1245"/>
  <c r="CC1245"/>
  <c r="CN1245"/>
  <c r="CB1245"/>
  <c r="CM1245"/>
  <c r="BZ1245"/>
  <c r="CH1245"/>
  <c r="CK1245"/>
  <c r="CJ1245"/>
  <c r="CF1245"/>
  <c r="BX1245"/>
  <c r="CE1245"/>
  <c r="BW1245"/>
  <c r="CM1053"/>
  <c r="CE1053"/>
  <c r="BW1053"/>
  <c r="CL1053"/>
  <c r="CD1053"/>
  <c r="CK1053"/>
  <c r="CC1053"/>
  <c r="CI1053"/>
  <c r="CA1053"/>
  <c r="CB1053"/>
  <c r="CP1053"/>
  <c r="BZ1053"/>
  <c r="CO1053"/>
  <c r="BY1053"/>
  <c r="CJ1053"/>
  <c r="BX1053"/>
  <c r="CN1053"/>
  <c r="CH1053"/>
  <c r="CG1053"/>
  <c r="CF1053"/>
  <c r="CL861"/>
  <c r="CD861"/>
  <c r="CK861"/>
  <c r="CC861"/>
  <c r="CJ861"/>
  <c r="CB861"/>
  <c r="CP861"/>
  <c r="CH861"/>
  <c r="BZ861"/>
  <c r="CA861"/>
  <c r="CO861"/>
  <c r="BY861"/>
  <c r="CN861"/>
  <c r="BX861"/>
  <c r="CI861"/>
  <c r="CM861"/>
  <c r="CG861"/>
  <c r="CF861"/>
  <c r="BW861"/>
  <c r="CE861"/>
  <c r="CI669"/>
  <c r="CA669"/>
  <c r="CP669"/>
  <c r="CH669"/>
  <c r="BZ669"/>
  <c r="CM669"/>
  <c r="CE669"/>
  <c r="BW669"/>
  <c r="CG669"/>
  <c r="CF669"/>
  <c r="CD669"/>
  <c r="CN669"/>
  <c r="CB669"/>
  <c r="CO669"/>
  <c r="CL669"/>
  <c r="CK669"/>
  <c r="CC669"/>
  <c r="BX669"/>
  <c r="BY669"/>
  <c r="CJ669"/>
  <c r="CK477"/>
  <c r="CC477"/>
  <c r="CJ477"/>
  <c r="CB477"/>
  <c r="CI477"/>
  <c r="CA477"/>
  <c r="CO477"/>
  <c r="CG477"/>
  <c r="BY477"/>
  <c r="CH477"/>
  <c r="CF477"/>
  <c r="CE477"/>
  <c r="CP477"/>
  <c r="BZ477"/>
  <c r="BW477"/>
  <c r="BX477"/>
  <c r="CN477"/>
  <c r="CD477"/>
  <c r="CM477"/>
  <c r="CL477"/>
  <c r="CK285"/>
  <c r="CC285"/>
  <c r="CJ285"/>
  <c r="CB285"/>
  <c r="CO285"/>
  <c r="CG285"/>
  <c r="BY285"/>
  <c r="CM285"/>
  <c r="BZ285"/>
  <c r="CL285"/>
  <c r="BX285"/>
  <c r="CI285"/>
  <c r="BW285"/>
  <c r="CF285"/>
  <c r="CD285"/>
  <c r="CE285"/>
  <c r="CA285"/>
  <c r="CP285"/>
  <c r="CN285"/>
  <c r="CH285"/>
  <c r="CI2000"/>
  <c r="CA2000"/>
  <c r="CO2000"/>
  <c r="CF2000"/>
  <c r="BW2000"/>
  <c r="CM2000"/>
  <c r="CC2000"/>
  <c r="CJ2000"/>
  <c r="BX2000"/>
  <c r="CH2000"/>
  <c r="CG2000"/>
  <c r="CN2000"/>
  <c r="CB2000"/>
  <c r="CP2000"/>
  <c r="CL2000"/>
  <c r="CD2000"/>
  <c r="CE2000"/>
  <c r="CK2000"/>
  <c r="BZ2000"/>
  <c r="BY2000"/>
  <c r="CP1704"/>
  <c r="CH1704"/>
  <c r="BZ1704"/>
  <c r="CO1704"/>
  <c r="CF1704"/>
  <c r="BW1704"/>
  <c r="CN1704"/>
  <c r="CD1704"/>
  <c r="CM1704"/>
  <c r="CB1704"/>
  <c r="CJ1704"/>
  <c r="CI1704"/>
  <c r="CG1704"/>
  <c r="CC1704"/>
  <c r="CL1704"/>
  <c r="CA1704"/>
  <c r="CK1704"/>
  <c r="CE1704"/>
  <c r="BY1704"/>
  <c r="BX1704"/>
  <c r="CI1512"/>
  <c r="CA1512"/>
  <c r="CP1512"/>
  <c r="CH1512"/>
  <c r="BZ1512"/>
  <c r="CL1512"/>
  <c r="CD1512"/>
  <c r="CO1512"/>
  <c r="CC1512"/>
  <c r="CN1512"/>
  <c r="CB1512"/>
  <c r="CM1512"/>
  <c r="BY1512"/>
  <c r="CG1512"/>
  <c r="BX1512"/>
  <c r="BW1512"/>
  <c r="CJ1512"/>
  <c r="CK1512"/>
  <c r="CF1512"/>
  <c r="CE1512"/>
  <c r="CM1312"/>
  <c r="CE1312"/>
  <c r="BW1312"/>
  <c r="CL1312"/>
  <c r="CD1312"/>
  <c r="CK1312"/>
  <c r="CC1312"/>
  <c r="CP1312"/>
  <c r="CH1312"/>
  <c r="BZ1312"/>
  <c r="CB1312"/>
  <c r="CA1312"/>
  <c r="CO1312"/>
  <c r="BY1312"/>
  <c r="CI1312"/>
  <c r="BX1312"/>
  <c r="CN1312"/>
  <c r="CJ1312"/>
  <c r="CG1312"/>
  <c r="CF1312"/>
  <c r="CI1056"/>
  <c r="CA1056"/>
  <c r="CP1056"/>
  <c r="CH1056"/>
  <c r="BZ1056"/>
  <c r="CO1056"/>
  <c r="CG1056"/>
  <c r="BY1056"/>
  <c r="CM1056"/>
  <c r="CE1056"/>
  <c r="BW1056"/>
  <c r="CF1056"/>
  <c r="CD1056"/>
  <c r="CC1056"/>
  <c r="CN1056"/>
  <c r="BX1056"/>
  <c r="CB1056"/>
  <c r="CL1056"/>
  <c r="CK1056"/>
  <c r="CJ1056"/>
  <c r="CP800"/>
  <c r="CH800"/>
  <c r="BZ800"/>
  <c r="CL800"/>
  <c r="CD800"/>
  <c r="CI800"/>
  <c r="BX800"/>
  <c r="CG800"/>
  <c r="BW800"/>
  <c r="CF800"/>
  <c r="CN800"/>
  <c r="CC800"/>
  <c r="CO800"/>
  <c r="CM800"/>
  <c r="CK800"/>
  <c r="CE800"/>
  <c r="CJ800"/>
  <c r="CB800"/>
  <c r="CA800"/>
  <c r="BY800"/>
  <c r="CO544"/>
  <c r="CG544"/>
  <c r="BY544"/>
  <c r="CN544"/>
  <c r="CF544"/>
  <c r="BX544"/>
  <c r="CM544"/>
  <c r="CE544"/>
  <c r="BW544"/>
  <c r="CK544"/>
  <c r="CC544"/>
  <c r="CL544"/>
  <c r="CJ544"/>
  <c r="CI544"/>
  <c r="CD544"/>
  <c r="CA544"/>
  <c r="CB544"/>
  <c r="BZ544"/>
  <c r="CH544"/>
  <c r="CP544"/>
  <c r="CO288"/>
  <c r="CG288"/>
  <c r="BY288"/>
  <c r="CN288"/>
  <c r="CF288"/>
  <c r="BX288"/>
  <c r="CK288"/>
  <c r="CC288"/>
  <c r="CD288"/>
  <c r="CP288"/>
  <c r="CB288"/>
  <c r="CM288"/>
  <c r="CA288"/>
  <c r="CJ288"/>
  <c r="BW288"/>
  <c r="BZ288"/>
  <c r="CI288"/>
  <c r="CL288"/>
  <c r="CH288"/>
  <c r="CE288"/>
  <c r="CI1969"/>
  <c r="CA1969"/>
  <c r="CN1969"/>
  <c r="CE1969"/>
  <c r="CP1969"/>
  <c r="CF1969"/>
  <c r="CO1969"/>
  <c r="CD1969"/>
  <c r="CM1969"/>
  <c r="CC1969"/>
  <c r="CJ1969"/>
  <c r="BY1969"/>
  <c r="CB1969"/>
  <c r="BZ1969"/>
  <c r="BX1969"/>
  <c r="CK1969"/>
  <c r="BW1969"/>
  <c r="CL1969"/>
  <c r="CH1969"/>
  <c r="CG1969"/>
  <c r="CO1841"/>
  <c r="CG1841"/>
  <c r="BY1841"/>
  <c r="CI1841"/>
  <c r="BZ1841"/>
  <c r="CM1841"/>
  <c r="CC1841"/>
  <c r="CL1841"/>
  <c r="CB1841"/>
  <c r="CK1841"/>
  <c r="CA1841"/>
  <c r="CF1841"/>
  <c r="CJ1841"/>
  <c r="CH1841"/>
  <c r="CE1841"/>
  <c r="BW1841"/>
  <c r="CD1841"/>
  <c r="BX1841"/>
  <c r="CP1841"/>
  <c r="CN1841"/>
  <c r="CL1777"/>
  <c r="CD1777"/>
  <c r="CI1777"/>
  <c r="BZ1777"/>
  <c r="CN1777"/>
  <c r="CC1777"/>
  <c r="CM1777"/>
  <c r="CB1777"/>
  <c r="CK1777"/>
  <c r="CA1777"/>
  <c r="CG1777"/>
  <c r="BW1777"/>
  <c r="CJ1777"/>
  <c r="CO1777"/>
  <c r="BY1777"/>
  <c r="BX1777"/>
  <c r="CP1777"/>
  <c r="CH1777"/>
  <c r="CF1777"/>
  <c r="CE1777"/>
  <c r="CP1649"/>
  <c r="CH1649"/>
  <c r="BZ1649"/>
  <c r="CK1649"/>
  <c r="CB1649"/>
  <c r="CJ1649"/>
  <c r="BY1649"/>
  <c r="CI1649"/>
  <c r="BX1649"/>
  <c r="CO1649"/>
  <c r="CE1649"/>
  <c r="CA1649"/>
  <c r="CN1649"/>
  <c r="BW1649"/>
  <c r="CM1649"/>
  <c r="CF1649"/>
  <c r="CG1649"/>
  <c r="CL1649"/>
  <c r="CD1649"/>
  <c r="CC1649"/>
  <c r="CO1585"/>
  <c r="CG1585"/>
  <c r="BY1585"/>
  <c r="CN1585"/>
  <c r="CF1585"/>
  <c r="BX1585"/>
  <c r="CJ1585"/>
  <c r="CB1585"/>
  <c r="CI1585"/>
  <c r="CH1585"/>
  <c r="CE1585"/>
  <c r="CM1585"/>
  <c r="CA1585"/>
  <c r="CP1585"/>
  <c r="CL1585"/>
  <c r="CC1585"/>
  <c r="CD1585"/>
  <c r="CK1585"/>
  <c r="BZ1585"/>
  <c r="BW1585"/>
  <c r="CP1457"/>
  <c r="CH1457"/>
  <c r="BZ1457"/>
  <c r="CN1457"/>
  <c r="CE1457"/>
  <c r="CM1457"/>
  <c r="CD1457"/>
  <c r="CL1457"/>
  <c r="CC1457"/>
  <c r="CI1457"/>
  <c r="BY1457"/>
  <c r="CB1457"/>
  <c r="CA1457"/>
  <c r="BX1457"/>
  <c r="CJ1457"/>
  <c r="CO1457"/>
  <c r="CK1457"/>
  <c r="CG1457"/>
  <c r="CF1457"/>
  <c r="BW1457"/>
  <c r="CI1329"/>
  <c r="CA1329"/>
  <c r="CP1329"/>
  <c r="CH1329"/>
  <c r="BZ1329"/>
  <c r="CO1329"/>
  <c r="CG1329"/>
  <c r="BY1329"/>
  <c r="CL1329"/>
  <c r="CD1329"/>
  <c r="CN1329"/>
  <c r="BX1329"/>
  <c r="CM1329"/>
  <c r="BW1329"/>
  <c r="CK1329"/>
  <c r="CE1329"/>
  <c r="CJ1329"/>
  <c r="CF1329"/>
  <c r="CC1329"/>
  <c r="CB1329"/>
  <c r="CI1265"/>
  <c r="CA1265"/>
  <c r="CP1265"/>
  <c r="CH1265"/>
  <c r="BZ1265"/>
  <c r="CO1265"/>
  <c r="CG1265"/>
  <c r="BY1265"/>
  <c r="CL1265"/>
  <c r="CD1265"/>
  <c r="CN1265"/>
  <c r="BX1265"/>
  <c r="CM1265"/>
  <c r="BW1265"/>
  <c r="CK1265"/>
  <c r="CE1265"/>
  <c r="CJ1265"/>
  <c r="CF1265"/>
  <c r="CC1265"/>
  <c r="CB1265"/>
  <c r="CJ1137"/>
  <c r="CB1137"/>
  <c r="CI1137"/>
  <c r="CA1137"/>
  <c r="CP1137"/>
  <c r="CH1137"/>
  <c r="BZ1137"/>
  <c r="CM1137"/>
  <c r="CE1137"/>
  <c r="BW1137"/>
  <c r="CG1137"/>
  <c r="CF1137"/>
  <c r="CD1137"/>
  <c r="CO1137"/>
  <c r="BY1137"/>
  <c r="CN1137"/>
  <c r="CL1137"/>
  <c r="CC1137"/>
  <c r="CK1137"/>
  <c r="BX1137"/>
  <c r="CM1009"/>
  <c r="CE1009"/>
  <c r="BW1009"/>
  <c r="CL1009"/>
  <c r="CD1009"/>
  <c r="CK1009"/>
  <c r="CC1009"/>
  <c r="CI1009"/>
  <c r="CA1009"/>
  <c r="CB1009"/>
  <c r="CP1009"/>
  <c r="BZ1009"/>
  <c r="CO1009"/>
  <c r="BY1009"/>
  <c r="CJ1009"/>
  <c r="CN1009"/>
  <c r="CH1009"/>
  <c r="CG1009"/>
  <c r="BX1009"/>
  <c r="CF1009"/>
  <c r="CL817"/>
  <c r="CD817"/>
  <c r="CP817"/>
  <c r="CH817"/>
  <c r="BZ817"/>
  <c r="CJ817"/>
  <c r="BY817"/>
  <c r="CI817"/>
  <c r="BX817"/>
  <c r="CG817"/>
  <c r="BW817"/>
  <c r="CO817"/>
  <c r="CE817"/>
  <c r="CN817"/>
  <c r="CM817"/>
  <c r="CF817"/>
  <c r="CK817"/>
  <c r="CC817"/>
  <c r="CA817"/>
  <c r="CB817"/>
  <c r="CI1961"/>
  <c r="CA1961"/>
  <c r="CJ1961"/>
  <c r="BZ1961"/>
  <c r="CH1961"/>
  <c r="BX1961"/>
  <c r="CG1961"/>
  <c r="BW1961"/>
  <c r="CP1961"/>
  <c r="CF1961"/>
  <c r="CM1961"/>
  <c r="CC1961"/>
  <c r="CO1961"/>
  <c r="CN1961"/>
  <c r="CL1961"/>
  <c r="CD1961"/>
  <c r="CE1961"/>
  <c r="CK1961"/>
  <c r="CB1961"/>
  <c r="BY1961"/>
  <c r="CL1897"/>
  <c r="CD1897"/>
  <c r="CM1897"/>
  <c r="CC1897"/>
  <c r="CI1897"/>
  <c r="BY1897"/>
  <c r="CH1897"/>
  <c r="BW1897"/>
  <c r="CP1897"/>
  <c r="CE1897"/>
  <c r="CK1897"/>
  <c r="CJ1897"/>
  <c r="CG1897"/>
  <c r="CA1897"/>
  <c r="CO1897"/>
  <c r="CB1897"/>
  <c r="CF1897"/>
  <c r="BZ1897"/>
  <c r="CN1897"/>
  <c r="BX1897"/>
  <c r="CO1833"/>
  <c r="CG1833"/>
  <c r="BY1833"/>
  <c r="CM1833"/>
  <c r="CD1833"/>
  <c r="CF1833"/>
  <c r="CN1833"/>
  <c r="CC1833"/>
  <c r="CJ1833"/>
  <c r="BZ1833"/>
  <c r="CE1833"/>
  <c r="CB1833"/>
  <c r="CA1833"/>
  <c r="CK1833"/>
  <c r="CP1833"/>
  <c r="CL1833"/>
  <c r="CI1833"/>
  <c r="BW1833"/>
  <c r="CH1833"/>
  <c r="BX1833"/>
  <c r="CL1769"/>
  <c r="CD1769"/>
  <c r="CN1769"/>
  <c r="CE1769"/>
  <c r="CG1769"/>
  <c r="BW1769"/>
  <c r="CP1769"/>
  <c r="CF1769"/>
  <c r="CO1769"/>
  <c r="CC1769"/>
  <c r="CJ1769"/>
  <c r="BZ1769"/>
  <c r="CB1769"/>
  <c r="CH1769"/>
  <c r="BX1769"/>
  <c r="CK1769"/>
  <c r="CM1769"/>
  <c r="CI1769"/>
  <c r="CA1769"/>
  <c r="BY1769"/>
  <c r="CL1705"/>
  <c r="CD1705"/>
  <c r="CN1705"/>
  <c r="CE1705"/>
  <c r="CP1705"/>
  <c r="CF1705"/>
  <c r="CG1705"/>
  <c r="CB1705"/>
  <c r="CO1705"/>
  <c r="CA1705"/>
  <c r="CM1705"/>
  <c r="BZ1705"/>
  <c r="CJ1705"/>
  <c r="BX1705"/>
  <c r="BY1705"/>
  <c r="BW1705"/>
  <c r="CI1705"/>
  <c r="CK1705"/>
  <c r="CH1705"/>
  <c r="CC1705"/>
  <c r="CN1641"/>
  <c r="CF1641"/>
  <c r="BX1641"/>
  <c r="CK1641"/>
  <c r="CC1641"/>
  <c r="CL1641"/>
  <c r="CA1641"/>
  <c r="CJ1641"/>
  <c r="BZ1641"/>
  <c r="CI1641"/>
  <c r="BY1641"/>
  <c r="CP1641"/>
  <c r="CE1641"/>
  <c r="CH1641"/>
  <c r="CG1641"/>
  <c r="CD1641"/>
  <c r="CO1641"/>
  <c r="BW1641"/>
  <c r="CB1641"/>
  <c r="CM1641"/>
  <c r="CO1577"/>
  <c r="CG1577"/>
  <c r="BY1577"/>
  <c r="CN1577"/>
  <c r="CF1577"/>
  <c r="BX1577"/>
  <c r="CJ1577"/>
  <c r="CB1577"/>
  <c r="CP1577"/>
  <c r="CC1577"/>
  <c r="CM1577"/>
  <c r="CA1577"/>
  <c r="CL1577"/>
  <c r="BZ1577"/>
  <c r="CH1577"/>
  <c r="BW1577"/>
  <c r="CI1577"/>
  <c r="CK1577"/>
  <c r="CE1577"/>
  <c r="CD1577"/>
  <c r="CM1513"/>
  <c r="CE1513"/>
  <c r="BW1513"/>
  <c r="CL1513"/>
  <c r="CD1513"/>
  <c r="CP1513"/>
  <c r="CH1513"/>
  <c r="BZ1513"/>
  <c r="CI1513"/>
  <c r="CG1513"/>
  <c r="CF1513"/>
  <c r="CN1513"/>
  <c r="CA1513"/>
  <c r="CC1513"/>
  <c r="CB1513"/>
  <c r="BY1513"/>
  <c r="CO1513"/>
  <c r="BX1513"/>
  <c r="CK1513"/>
  <c r="CJ1513"/>
  <c r="CP1449"/>
  <c r="CH1449"/>
  <c r="BZ1449"/>
  <c r="CJ1449"/>
  <c r="CA1449"/>
  <c r="CI1449"/>
  <c r="BY1449"/>
  <c r="CG1449"/>
  <c r="BX1449"/>
  <c r="CM1449"/>
  <c r="CD1449"/>
  <c r="CO1449"/>
  <c r="BW1449"/>
  <c r="CN1449"/>
  <c r="CL1449"/>
  <c r="CE1449"/>
  <c r="CF1449"/>
  <c r="CK1449"/>
  <c r="CC1449"/>
  <c r="CB1449"/>
  <c r="CL1385"/>
  <c r="CD1385"/>
  <c r="CH1385"/>
  <c r="BY1385"/>
  <c r="CP1385"/>
  <c r="CG1385"/>
  <c r="BX1385"/>
  <c r="CO1385"/>
  <c r="CF1385"/>
  <c r="BW1385"/>
  <c r="CK1385"/>
  <c r="CB1385"/>
  <c r="CN1385"/>
  <c r="CM1385"/>
  <c r="CJ1385"/>
  <c r="CC1385"/>
  <c r="CI1385"/>
  <c r="BZ1385"/>
  <c r="CE1385"/>
  <c r="CA1385"/>
  <c r="CI1321"/>
  <c r="CA1321"/>
  <c r="CP1321"/>
  <c r="CH1321"/>
  <c r="BZ1321"/>
  <c r="CO1321"/>
  <c r="CG1321"/>
  <c r="BY1321"/>
  <c r="CL1321"/>
  <c r="CD1321"/>
  <c r="CN1321"/>
  <c r="BX1321"/>
  <c r="CM1321"/>
  <c r="BW1321"/>
  <c r="CK1321"/>
  <c r="CE1321"/>
  <c r="CJ1321"/>
  <c r="CF1321"/>
  <c r="CC1321"/>
  <c r="CB1321"/>
  <c r="CI1257"/>
  <c r="CA1257"/>
  <c r="CP1257"/>
  <c r="CH1257"/>
  <c r="BZ1257"/>
  <c r="CO1257"/>
  <c r="CG1257"/>
  <c r="BY1257"/>
  <c r="CL1257"/>
  <c r="CD1257"/>
  <c r="CN1257"/>
  <c r="BX1257"/>
  <c r="CM1257"/>
  <c r="BW1257"/>
  <c r="CK1257"/>
  <c r="CE1257"/>
  <c r="CJ1257"/>
  <c r="CF1257"/>
  <c r="CC1257"/>
  <c r="CB1257"/>
  <c r="CJ1193"/>
  <c r="CB1193"/>
  <c r="CI1193"/>
  <c r="CA1193"/>
  <c r="CP1193"/>
  <c r="CH1193"/>
  <c r="BZ1193"/>
  <c r="CM1193"/>
  <c r="CE1193"/>
  <c r="BW1193"/>
  <c r="CG1193"/>
  <c r="CF1193"/>
  <c r="CD1193"/>
  <c r="CO1193"/>
  <c r="BY1193"/>
  <c r="CN1193"/>
  <c r="CL1193"/>
  <c r="CC1193"/>
  <c r="CK1193"/>
  <c r="BX1193"/>
  <c r="CJ1129"/>
  <c r="CB1129"/>
  <c r="CI1129"/>
  <c r="CA1129"/>
  <c r="CP1129"/>
  <c r="CH1129"/>
  <c r="BZ1129"/>
  <c r="CM1129"/>
  <c r="CE1129"/>
  <c r="BW1129"/>
  <c r="CG1129"/>
  <c r="CF1129"/>
  <c r="CD1129"/>
  <c r="CO1129"/>
  <c r="BY1129"/>
  <c r="CN1129"/>
  <c r="CL1129"/>
  <c r="CC1129"/>
  <c r="CK1129"/>
  <c r="BX1129"/>
  <c r="CM1065"/>
  <c r="CE1065"/>
  <c r="BW1065"/>
  <c r="CJ1065"/>
  <c r="CA1065"/>
  <c r="CI1065"/>
  <c r="BZ1065"/>
  <c r="CH1065"/>
  <c r="BY1065"/>
  <c r="CO1065"/>
  <c r="CF1065"/>
  <c r="CG1065"/>
  <c r="CD1065"/>
  <c r="CC1065"/>
  <c r="CP1065"/>
  <c r="BX1065"/>
  <c r="CN1065"/>
  <c r="CL1065"/>
  <c r="CB1065"/>
  <c r="CK1065"/>
  <c r="CM1001"/>
  <c r="CE1001"/>
  <c r="BW1001"/>
  <c r="CL1001"/>
  <c r="CD1001"/>
  <c r="CI1001"/>
  <c r="CA1001"/>
  <c r="CH1001"/>
  <c r="CG1001"/>
  <c r="CF1001"/>
  <c r="CO1001"/>
  <c r="CB1001"/>
  <c r="CP1001"/>
  <c r="CN1001"/>
  <c r="CK1001"/>
  <c r="CC1001"/>
  <c r="CJ1001"/>
  <c r="BZ1001"/>
  <c r="BY1001"/>
  <c r="BX1001"/>
  <c r="CL937"/>
  <c r="CD937"/>
  <c r="CK937"/>
  <c r="CC937"/>
  <c r="CJ937"/>
  <c r="CB937"/>
  <c r="CP937"/>
  <c r="CH937"/>
  <c r="BZ937"/>
  <c r="CA937"/>
  <c r="CO937"/>
  <c r="BY937"/>
  <c r="CN937"/>
  <c r="BX937"/>
  <c r="CI937"/>
  <c r="BW937"/>
  <c r="CM937"/>
  <c r="CG937"/>
  <c r="CE937"/>
  <c r="CF937"/>
  <c r="CL873"/>
  <c r="CD873"/>
  <c r="CK873"/>
  <c r="CC873"/>
  <c r="CJ873"/>
  <c r="CB873"/>
  <c r="CP873"/>
  <c r="CH873"/>
  <c r="BZ873"/>
  <c r="CA873"/>
  <c r="CO873"/>
  <c r="BY873"/>
  <c r="CN873"/>
  <c r="BX873"/>
  <c r="CI873"/>
  <c r="BW873"/>
  <c r="CM873"/>
  <c r="CG873"/>
  <c r="CE873"/>
  <c r="CF873"/>
  <c r="CL809"/>
  <c r="CD809"/>
  <c r="CP809"/>
  <c r="CH809"/>
  <c r="BZ809"/>
  <c r="CJ809"/>
  <c r="BY809"/>
  <c r="CI809"/>
  <c r="BX809"/>
  <c r="CG809"/>
  <c r="BW809"/>
  <c r="CO809"/>
  <c r="CE809"/>
  <c r="CF809"/>
  <c r="CC809"/>
  <c r="CB809"/>
  <c r="CA809"/>
  <c r="CN809"/>
  <c r="CM809"/>
  <c r="CK809"/>
  <c r="CI745"/>
  <c r="CA745"/>
  <c r="CP745"/>
  <c r="CH745"/>
  <c r="BZ745"/>
  <c r="CO745"/>
  <c r="CG745"/>
  <c r="BY745"/>
  <c r="CM745"/>
  <c r="CE745"/>
  <c r="BW745"/>
  <c r="CF745"/>
  <c r="CD745"/>
  <c r="CC745"/>
  <c r="CN745"/>
  <c r="BX745"/>
  <c r="CB745"/>
  <c r="CK745"/>
  <c r="CL745"/>
  <c r="CJ745"/>
  <c r="CI681"/>
  <c r="CA681"/>
  <c r="CP681"/>
  <c r="CH681"/>
  <c r="BZ681"/>
  <c r="CM681"/>
  <c r="CE681"/>
  <c r="BW681"/>
  <c r="CK681"/>
  <c r="BX681"/>
  <c r="CJ681"/>
  <c r="CG681"/>
  <c r="CD681"/>
  <c r="CF681"/>
  <c r="CC681"/>
  <c r="CB681"/>
  <c r="CN681"/>
  <c r="CL681"/>
  <c r="BY681"/>
  <c r="CO681"/>
  <c r="CK617"/>
  <c r="CC617"/>
  <c r="CJ617"/>
  <c r="CB617"/>
  <c r="CI617"/>
  <c r="CA617"/>
  <c r="CO617"/>
  <c r="CG617"/>
  <c r="BY617"/>
  <c r="CH617"/>
  <c r="CF617"/>
  <c r="CE617"/>
  <c r="CP617"/>
  <c r="BZ617"/>
  <c r="CM617"/>
  <c r="CN617"/>
  <c r="CL617"/>
  <c r="CD617"/>
  <c r="BX617"/>
  <c r="BW617"/>
  <c r="CK553"/>
  <c r="CC553"/>
  <c r="CJ553"/>
  <c r="CB553"/>
  <c r="CI553"/>
  <c r="CA553"/>
  <c r="CO553"/>
  <c r="CG553"/>
  <c r="BY553"/>
  <c r="CH553"/>
  <c r="CF553"/>
  <c r="CE553"/>
  <c r="CP553"/>
  <c r="BZ553"/>
  <c r="CM553"/>
  <c r="CN553"/>
  <c r="CL553"/>
  <c r="CD553"/>
  <c r="BX553"/>
  <c r="BW553"/>
  <c r="CK489"/>
  <c r="CC489"/>
  <c r="CJ489"/>
  <c r="CB489"/>
  <c r="CI489"/>
  <c r="CA489"/>
  <c r="CO489"/>
  <c r="CG489"/>
  <c r="BY489"/>
  <c r="CH489"/>
  <c r="CF489"/>
  <c r="CE489"/>
  <c r="CP489"/>
  <c r="BZ489"/>
  <c r="CM489"/>
  <c r="BX489"/>
  <c r="CL489"/>
  <c r="CD489"/>
  <c r="BW489"/>
  <c r="CN489"/>
  <c r="CK425"/>
  <c r="CC425"/>
  <c r="CJ425"/>
  <c r="CB425"/>
  <c r="CI425"/>
  <c r="CA425"/>
  <c r="CO425"/>
  <c r="CG425"/>
  <c r="BY425"/>
  <c r="CH425"/>
  <c r="CF425"/>
  <c r="CE425"/>
  <c r="CP425"/>
  <c r="BZ425"/>
  <c r="CM425"/>
  <c r="BX425"/>
  <c r="CL425"/>
  <c r="CD425"/>
  <c r="BW425"/>
  <c r="CN425"/>
  <c r="CK361"/>
  <c r="CC361"/>
  <c r="CJ361"/>
  <c r="CB361"/>
  <c r="CI361"/>
  <c r="CA361"/>
  <c r="CO361"/>
  <c r="CG361"/>
  <c r="BY361"/>
  <c r="CH361"/>
  <c r="CF361"/>
  <c r="CE361"/>
  <c r="CP361"/>
  <c r="BZ361"/>
  <c r="CM361"/>
  <c r="CN361"/>
  <c r="CL361"/>
  <c r="CD361"/>
  <c r="BX361"/>
  <c r="BW361"/>
  <c r="CK297"/>
  <c r="CC297"/>
  <c r="CJ297"/>
  <c r="CB297"/>
  <c r="CO297"/>
  <c r="CG297"/>
  <c r="BY297"/>
  <c r="CP297"/>
  <c r="CD297"/>
  <c r="CN297"/>
  <c r="CA297"/>
  <c r="CM297"/>
  <c r="BZ297"/>
  <c r="CI297"/>
  <c r="BW297"/>
  <c r="CH297"/>
  <c r="BX297"/>
  <c r="CL297"/>
  <c r="CF297"/>
  <c r="CE297"/>
  <c r="CK233"/>
  <c r="CC233"/>
  <c r="CJ233"/>
  <c r="CB233"/>
  <c r="CI233"/>
  <c r="CA233"/>
  <c r="CO233"/>
  <c r="CG233"/>
  <c r="BY233"/>
  <c r="CM233"/>
  <c r="BW233"/>
  <c r="CN233"/>
  <c r="CL233"/>
  <c r="CP233"/>
  <c r="CH233"/>
  <c r="CF233"/>
  <c r="CE233"/>
  <c r="CD233"/>
  <c r="BZ233"/>
  <c r="BX233"/>
  <c r="CK169"/>
  <c r="CC169"/>
  <c r="CJ169"/>
  <c r="CB169"/>
  <c r="CI169"/>
  <c r="CA169"/>
  <c r="CO169"/>
  <c r="CG169"/>
  <c r="BY169"/>
  <c r="CM169"/>
  <c r="BW169"/>
  <c r="CP169"/>
  <c r="BX169"/>
  <c r="CL169"/>
  <c r="CF169"/>
  <c r="CH169"/>
  <c r="CE169"/>
  <c r="CD169"/>
  <c r="BZ169"/>
  <c r="CN169"/>
  <c r="CK89"/>
  <c r="CC89"/>
  <c r="CJ89"/>
  <c r="CB89"/>
  <c r="CI89"/>
  <c r="CA89"/>
  <c r="CO89"/>
  <c r="CG89"/>
  <c r="BY89"/>
  <c r="CM89"/>
  <c r="BW89"/>
  <c r="BZ89"/>
  <c r="CN89"/>
  <c r="CL89"/>
  <c r="CH89"/>
  <c r="CF89"/>
  <c r="CP89"/>
  <c r="CE89"/>
  <c r="CD89"/>
  <c r="BX89"/>
  <c r="CK25"/>
  <c r="CC25"/>
  <c r="CJ25"/>
  <c r="CB25"/>
  <c r="CI25"/>
  <c r="CA25"/>
  <c r="CO25"/>
  <c r="CG25"/>
  <c r="BY25"/>
  <c r="CM25"/>
  <c r="BW25"/>
  <c r="CF25"/>
  <c r="BZ25"/>
  <c r="CL25"/>
  <c r="BX25"/>
  <c r="CH25"/>
  <c r="CP25"/>
  <c r="CE25"/>
  <c r="CD25"/>
  <c r="CN25"/>
  <c r="CK101"/>
  <c r="CC101"/>
  <c r="CJ101"/>
  <c r="CB101"/>
  <c r="CI101"/>
  <c r="CA101"/>
  <c r="CO101"/>
  <c r="CG101"/>
  <c r="BY101"/>
  <c r="CM101"/>
  <c r="BW101"/>
  <c r="BZ101"/>
  <c r="CN101"/>
  <c r="CL101"/>
  <c r="CP101"/>
  <c r="CH101"/>
  <c r="CF101"/>
  <c r="CE101"/>
  <c r="CD101"/>
  <c r="BX101"/>
  <c r="CO52"/>
  <c r="CG52"/>
  <c r="BY52"/>
  <c r="CN52"/>
  <c r="CF52"/>
  <c r="BX52"/>
  <c r="CM52"/>
  <c r="CE52"/>
  <c r="BW52"/>
  <c r="CK52"/>
  <c r="CC52"/>
  <c r="CA52"/>
  <c r="CB52"/>
  <c r="CP52"/>
  <c r="BZ52"/>
  <c r="CL52"/>
  <c r="CJ52"/>
  <c r="CD52"/>
  <c r="CI52"/>
  <c r="CH52"/>
  <c r="CI1990"/>
  <c r="CA1990"/>
  <c r="CN1990"/>
  <c r="CE1990"/>
  <c r="CO1990"/>
  <c r="CD1990"/>
  <c r="CG1990"/>
  <c r="CF1990"/>
  <c r="CP1990"/>
  <c r="CC1990"/>
  <c r="CK1990"/>
  <c r="BY1990"/>
  <c r="CB1990"/>
  <c r="BZ1990"/>
  <c r="BX1990"/>
  <c r="CL1990"/>
  <c r="BW1990"/>
  <c r="CM1990"/>
  <c r="CJ1990"/>
  <c r="CH1990"/>
  <c r="CP1926"/>
  <c r="CH1926"/>
  <c r="BZ1926"/>
  <c r="CI1926"/>
  <c r="BY1926"/>
  <c r="CG1926"/>
  <c r="BW1926"/>
  <c r="CN1926"/>
  <c r="CD1926"/>
  <c r="CK1926"/>
  <c r="CJ1926"/>
  <c r="CF1926"/>
  <c r="CO1926"/>
  <c r="CB1926"/>
  <c r="CM1926"/>
  <c r="CC1926"/>
  <c r="CL1926"/>
  <c r="CE1926"/>
  <c r="CA1926"/>
  <c r="BX1926"/>
  <c r="CK1862"/>
  <c r="CC1862"/>
  <c r="CL1862"/>
  <c r="CB1862"/>
  <c r="CO1862"/>
  <c r="CE1862"/>
  <c r="CM1862"/>
  <c r="BZ1862"/>
  <c r="CJ1862"/>
  <c r="BY1862"/>
  <c r="CI1862"/>
  <c r="BX1862"/>
  <c r="CF1862"/>
  <c r="BW1862"/>
  <c r="CP1862"/>
  <c r="CG1862"/>
  <c r="CH1862"/>
  <c r="CN1862"/>
  <c r="CA1862"/>
  <c r="CD1862"/>
  <c r="CL1798"/>
  <c r="CD1798"/>
  <c r="CH1798"/>
  <c r="BY1798"/>
  <c r="CI1798"/>
  <c r="BX1798"/>
  <c r="CG1798"/>
  <c r="BW1798"/>
  <c r="CP1798"/>
  <c r="CF1798"/>
  <c r="CM1798"/>
  <c r="CB1798"/>
  <c r="CO1798"/>
  <c r="CN1798"/>
  <c r="CK1798"/>
  <c r="CC1798"/>
  <c r="CJ1798"/>
  <c r="CE1798"/>
  <c r="CA1798"/>
  <c r="BZ1798"/>
  <c r="CP1734"/>
  <c r="CH1734"/>
  <c r="BZ1734"/>
  <c r="CJ1734"/>
  <c r="CA1734"/>
  <c r="CF1734"/>
  <c r="CN1734"/>
  <c r="CK1734"/>
  <c r="BY1734"/>
  <c r="CD1734"/>
  <c r="CB1734"/>
  <c r="CO1734"/>
  <c r="BX1734"/>
  <c r="CM1734"/>
  <c r="BW1734"/>
  <c r="CI1734"/>
  <c r="CG1734"/>
  <c r="CL1734"/>
  <c r="CE1734"/>
  <c r="CC1734"/>
  <c r="CL1670"/>
  <c r="CD1670"/>
  <c r="CK1670"/>
  <c r="CB1670"/>
  <c r="CH1670"/>
  <c r="BX1670"/>
  <c r="CG1670"/>
  <c r="BW1670"/>
  <c r="CP1670"/>
  <c r="CN1670"/>
  <c r="CC1670"/>
  <c r="CO1670"/>
  <c r="BY1670"/>
  <c r="CM1670"/>
  <c r="CJ1670"/>
  <c r="CE1670"/>
  <c r="CI1670"/>
  <c r="CF1670"/>
  <c r="CA1670"/>
  <c r="BZ1670"/>
  <c r="CO1606"/>
  <c r="CG1606"/>
  <c r="BY1606"/>
  <c r="CN1606"/>
  <c r="CE1606"/>
  <c r="CM1606"/>
  <c r="CD1606"/>
  <c r="CL1606"/>
  <c r="CC1606"/>
  <c r="CI1606"/>
  <c r="BZ1606"/>
  <c r="CK1606"/>
  <c r="CJ1606"/>
  <c r="CH1606"/>
  <c r="CA1606"/>
  <c r="CB1606"/>
  <c r="CP1606"/>
  <c r="CF1606"/>
  <c r="BX1606"/>
  <c r="BW1606"/>
  <c r="CN1542"/>
  <c r="CF1542"/>
  <c r="BX1542"/>
  <c r="CH1542"/>
  <c r="BY1542"/>
  <c r="CP1542"/>
  <c r="CG1542"/>
  <c r="BW1542"/>
  <c r="CO1542"/>
  <c r="CE1542"/>
  <c r="CK1542"/>
  <c r="CB1542"/>
  <c r="CD1542"/>
  <c r="CC1542"/>
  <c r="CA1542"/>
  <c r="CL1542"/>
  <c r="CM1542"/>
  <c r="CJ1542"/>
  <c r="BZ1542"/>
  <c r="CI1542"/>
  <c r="CI1478"/>
  <c r="CA1478"/>
  <c r="CL1478"/>
  <c r="CD1478"/>
  <c r="CH1478"/>
  <c r="BX1478"/>
  <c r="CG1478"/>
  <c r="BW1478"/>
  <c r="CP1478"/>
  <c r="CF1478"/>
  <c r="CM1478"/>
  <c r="CB1478"/>
  <c r="CO1478"/>
  <c r="CN1478"/>
  <c r="CK1478"/>
  <c r="CC1478"/>
  <c r="CE1478"/>
  <c r="CJ1478"/>
  <c r="BZ1478"/>
  <c r="BY1478"/>
  <c r="CM1414"/>
  <c r="CE1414"/>
  <c r="BW1414"/>
  <c r="CK1414"/>
  <c r="CC1414"/>
  <c r="CP1414"/>
  <c r="CH1414"/>
  <c r="BZ1414"/>
  <c r="CJ1414"/>
  <c r="BX1414"/>
  <c r="CI1414"/>
  <c r="CG1414"/>
  <c r="CO1414"/>
  <c r="CB1414"/>
  <c r="CF1414"/>
  <c r="CD1414"/>
  <c r="CA1414"/>
  <c r="BY1414"/>
  <c r="CN1414"/>
  <c r="CL1414"/>
  <c r="CM1350"/>
  <c r="CE1350"/>
  <c r="BW1350"/>
  <c r="CL1350"/>
  <c r="CD1350"/>
  <c r="CK1350"/>
  <c r="CC1350"/>
  <c r="CP1350"/>
  <c r="CH1350"/>
  <c r="BZ1350"/>
  <c r="CJ1350"/>
  <c r="CI1350"/>
  <c r="CG1350"/>
  <c r="CA1350"/>
  <c r="CF1350"/>
  <c r="CB1350"/>
  <c r="BY1350"/>
  <c r="CO1350"/>
  <c r="BX1350"/>
  <c r="CN1350"/>
  <c r="CM1286"/>
  <c r="CE1286"/>
  <c r="BW1286"/>
  <c r="CL1286"/>
  <c r="CD1286"/>
  <c r="CK1286"/>
  <c r="CC1286"/>
  <c r="CP1286"/>
  <c r="CH1286"/>
  <c r="BZ1286"/>
  <c r="CJ1286"/>
  <c r="CI1286"/>
  <c r="CG1286"/>
  <c r="CA1286"/>
  <c r="CF1286"/>
  <c r="CB1286"/>
  <c r="BY1286"/>
  <c r="CO1286"/>
  <c r="BX1286"/>
  <c r="CN1286"/>
  <c r="CP1222"/>
  <c r="CH1222"/>
  <c r="BZ1222"/>
  <c r="CL1222"/>
  <c r="CC1222"/>
  <c r="CK1222"/>
  <c r="CB1222"/>
  <c r="CJ1222"/>
  <c r="CA1222"/>
  <c r="CO1222"/>
  <c r="CF1222"/>
  <c r="BW1222"/>
  <c r="CI1222"/>
  <c r="CG1222"/>
  <c r="CE1222"/>
  <c r="BY1222"/>
  <c r="CD1222"/>
  <c r="BX1222"/>
  <c r="CN1222"/>
  <c r="CM1222"/>
  <c r="CN1158"/>
  <c r="CF1158"/>
  <c r="BX1158"/>
  <c r="CM1158"/>
  <c r="CE1158"/>
  <c r="BW1158"/>
  <c r="CL1158"/>
  <c r="CD1158"/>
  <c r="CI1158"/>
  <c r="CA1158"/>
  <c r="CC1158"/>
  <c r="CB1158"/>
  <c r="CP1158"/>
  <c r="BZ1158"/>
  <c r="CK1158"/>
  <c r="CO1158"/>
  <c r="CJ1158"/>
  <c r="CH1158"/>
  <c r="BY1158"/>
  <c r="CG1158"/>
  <c r="CN1094"/>
  <c r="CF1094"/>
  <c r="BX1094"/>
  <c r="CL1094"/>
  <c r="CD1094"/>
  <c r="CI1094"/>
  <c r="CA1094"/>
  <c r="CM1094"/>
  <c r="BZ1094"/>
  <c r="CK1094"/>
  <c r="BY1094"/>
  <c r="CJ1094"/>
  <c r="BW1094"/>
  <c r="CG1094"/>
  <c r="CH1094"/>
  <c r="CE1094"/>
  <c r="CC1094"/>
  <c r="CB1094"/>
  <c r="CP1094"/>
  <c r="CO1094"/>
  <c r="CI1030"/>
  <c r="CA1030"/>
  <c r="CP1030"/>
  <c r="CH1030"/>
  <c r="BZ1030"/>
  <c r="CO1030"/>
  <c r="CG1030"/>
  <c r="BY1030"/>
  <c r="CM1030"/>
  <c r="CE1030"/>
  <c r="BW1030"/>
  <c r="CN1030"/>
  <c r="BX1030"/>
  <c r="CL1030"/>
  <c r="CK1030"/>
  <c r="CF1030"/>
  <c r="CJ1030"/>
  <c r="CD1030"/>
  <c r="CC1030"/>
  <c r="CB1030"/>
  <c r="CI966"/>
  <c r="CA966"/>
  <c r="CM966"/>
  <c r="CE966"/>
  <c r="BW966"/>
  <c r="CK966"/>
  <c r="BZ966"/>
  <c r="CJ966"/>
  <c r="BY966"/>
  <c r="CH966"/>
  <c r="BX966"/>
  <c r="CP966"/>
  <c r="CF966"/>
  <c r="CG966"/>
  <c r="CD966"/>
  <c r="CC966"/>
  <c r="CB966"/>
  <c r="CO966"/>
  <c r="CN966"/>
  <c r="CL966"/>
  <c r="CP902"/>
  <c r="CH902"/>
  <c r="BZ902"/>
  <c r="CO902"/>
  <c r="CG902"/>
  <c r="BY902"/>
  <c r="CN902"/>
  <c r="CF902"/>
  <c r="BX902"/>
  <c r="CL902"/>
  <c r="CD902"/>
  <c r="CM902"/>
  <c r="BW902"/>
  <c r="CK902"/>
  <c r="CJ902"/>
  <c r="CE902"/>
  <c r="CI902"/>
  <c r="CC902"/>
  <c r="CA902"/>
  <c r="CB902"/>
  <c r="CP838"/>
  <c r="CH838"/>
  <c r="BZ838"/>
  <c r="CO838"/>
  <c r="CG838"/>
  <c r="BY838"/>
  <c r="CL838"/>
  <c r="CD838"/>
  <c r="CC838"/>
  <c r="CN838"/>
  <c r="CB838"/>
  <c r="CM838"/>
  <c r="CA838"/>
  <c r="CJ838"/>
  <c r="BW838"/>
  <c r="BX838"/>
  <c r="CK838"/>
  <c r="CI838"/>
  <c r="CF838"/>
  <c r="CE838"/>
  <c r="CM774"/>
  <c r="CE774"/>
  <c r="BW774"/>
  <c r="CL774"/>
  <c r="CD774"/>
  <c r="CK774"/>
  <c r="CC774"/>
  <c r="CI774"/>
  <c r="CA774"/>
  <c r="CB774"/>
  <c r="CP774"/>
  <c r="BZ774"/>
  <c r="CO774"/>
  <c r="BY774"/>
  <c r="CJ774"/>
  <c r="BX774"/>
  <c r="CN774"/>
  <c r="CG774"/>
  <c r="CF774"/>
  <c r="CH774"/>
  <c r="CM710"/>
  <c r="CE710"/>
  <c r="BW710"/>
  <c r="CL710"/>
  <c r="CD710"/>
  <c r="CK710"/>
  <c r="CC710"/>
  <c r="CI710"/>
  <c r="CA710"/>
  <c r="CB710"/>
  <c r="CP710"/>
  <c r="BZ710"/>
  <c r="CO710"/>
  <c r="BY710"/>
  <c r="CJ710"/>
  <c r="BX710"/>
  <c r="CN710"/>
  <c r="CG710"/>
  <c r="CF710"/>
  <c r="CH710"/>
  <c r="CM646"/>
  <c r="CE646"/>
  <c r="BW646"/>
  <c r="CL646"/>
  <c r="CD646"/>
  <c r="CI646"/>
  <c r="CA646"/>
  <c r="CG646"/>
  <c r="CF646"/>
  <c r="CP646"/>
  <c r="CC646"/>
  <c r="CN646"/>
  <c r="BZ646"/>
  <c r="CO646"/>
  <c r="CK646"/>
  <c r="CJ646"/>
  <c r="CB646"/>
  <c r="BX646"/>
  <c r="CH646"/>
  <c r="BY646"/>
  <c r="CO582"/>
  <c r="CG582"/>
  <c r="BY582"/>
  <c r="CN582"/>
  <c r="CF582"/>
  <c r="BX582"/>
  <c r="CM582"/>
  <c r="CE582"/>
  <c r="BW582"/>
  <c r="CK582"/>
  <c r="CC582"/>
  <c r="CD582"/>
  <c r="CB582"/>
  <c r="CA582"/>
  <c r="CL582"/>
  <c r="CI582"/>
  <c r="CP582"/>
  <c r="CJ582"/>
  <c r="CH582"/>
  <c r="BZ582"/>
  <c r="CO518"/>
  <c r="CG518"/>
  <c r="BY518"/>
  <c r="CN518"/>
  <c r="CF518"/>
  <c r="BX518"/>
  <c r="CM518"/>
  <c r="CE518"/>
  <c r="BW518"/>
  <c r="CK518"/>
  <c r="CC518"/>
  <c r="CD518"/>
  <c r="CB518"/>
  <c r="CA518"/>
  <c r="CL518"/>
  <c r="CI518"/>
  <c r="CJ518"/>
  <c r="CH518"/>
  <c r="CP518"/>
  <c r="BZ518"/>
  <c r="CO454"/>
  <c r="CG454"/>
  <c r="BY454"/>
  <c r="CN454"/>
  <c r="CF454"/>
  <c r="BX454"/>
  <c r="CM454"/>
  <c r="CE454"/>
  <c r="BW454"/>
  <c r="CK454"/>
  <c r="CC454"/>
  <c r="CD454"/>
  <c r="CB454"/>
  <c r="CA454"/>
  <c r="CL454"/>
  <c r="CI454"/>
  <c r="CP454"/>
  <c r="CJ454"/>
  <c r="CH454"/>
  <c r="BZ454"/>
  <c r="CO390"/>
  <c r="CG390"/>
  <c r="BY390"/>
  <c r="CN390"/>
  <c r="CF390"/>
  <c r="BX390"/>
  <c r="CM390"/>
  <c r="CE390"/>
  <c r="BW390"/>
  <c r="CK390"/>
  <c r="CC390"/>
  <c r="CD390"/>
  <c r="CB390"/>
  <c r="CA390"/>
  <c r="CL390"/>
  <c r="CI390"/>
  <c r="CJ390"/>
  <c r="CH390"/>
  <c r="BZ390"/>
  <c r="CP390"/>
  <c r="CO326"/>
  <c r="CG326"/>
  <c r="BY326"/>
  <c r="CN326"/>
  <c r="CF326"/>
  <c r="BX326"/>
  <c r="CM326"/>
  <c r="CE326"/>
  <c r="BW326"/>
  <c r="CK326"/>
  <c r="CC326"/>
  <c r="CD326"/>
  <c r="CB326"/>
  <c r="CA326"/>
  <c r="CL326"/>
  <c r="CI326"/>
  <c r="CJ326"/>
  <c r="CH326"/>
  <c r="BZ326"/>
  <c r="CP326"/>
  <c r="CO262"/>
  <c r="CG262"/>
  <c r="BY262"/>
  <c r="CK262"/>
  <c r="CC262"/>
  <c r="CN262"/>
  <c r="CD262"/>
  <c r="CM262"/>
  <c r="CB262"/>
  <c r="CL262"/>
  <c r="CA262"/>
  <c r="CI262"/>
  <c r="BX262"/>
  <c r="CF262"/>
  <c r="CH262"/>
  <c r="CE262"/>
  <c r="BW262"/>
  <c r="BZ262"/>
  <c r="CJ262"/>
  <c r="CP262"/>
  <c r="CO198"/>
  <c r="CG198"/>
  <c r="BY198"/>
  <c r="CN198"/>
  <c r="CF198"/>
  <c r="BX198"/>
  <c r="CM198"/>
  <c r="CE198"/>
  <c r="BW198"/>
  <c r="CK198"/>
  <c r="CC198"/>
  <c r="CI198"/>
  <c r="CB198"/>
  <c r="CH198"/>
  <c r="CD198"/>
  <c r="CA198"/>
  <c r="CP198"/>
  <c r="BZ198"/>
  <c r="CL198"/>
  <c r="CJ198"/>
  <c r="CO134"/>
  <c r="CG134"/>
  <c r="BY134"/>
  <c r="CN134"/>
  <c r="CF134"/>
  <c r="BX134"/>
  <c r="CM134"/>
  <c r="CE134"/>
  <c r="BW134"/>
  <c r="CK134"/>
  <c r="CC134"/>
  <c r="CI134"/>
  <c r="CL134"/>
  <c r="CH134"/>
  <c r="CB134"/>
  <c r="CD134"/>
  <c r="CA134"/>
  <c r="CP134"/>
  <c r="BZ134"/>
  <c r="CJ134"/>
  <c r="CO14"/>
  <c r="CG14"/>
  <c r="BY14"/>
  <c r="CN14"/>
  <c r="CF14"/>
  <c r="BX14"/>
  <c r="CM14"/>
  <c r="CE14"/>
  <c r="CK14"/>
  <c r="CC14"/>
  <c r="CI14"/>
  <c r="CH14"/>
  <c r="CJ14"/>
  <c r="CD14"/>
  <c r="CB14"/>
  <c r="CA14"/>
  <c r="CP14"/>
  <c r="BZ14"/>
  <c r="CL14"/>
  <c r="CM2011"/>
  <c r="CE2011"/>
  <c r="BW2011"/>
  <c r="CO2011"/>
  <c r="CF2011"/>
  <c r="CL2011"/>
  <c r="CB2011"/>
  <c r="CD2011"/>
  <c r="CP2011"/>
  <c r="CC2011"/>
  <c r="CN2011"/>
  <c r="CA2011"/>
  <c r="CI2011"/>
  <c r="BX2011"/>
  <c r="CK2011"/>
  <c r="CJ2011"/>
  <c r="CH2011"/>
  <c r="BY2011"/>
  <c r="CG2011"/>
  <c r="BZ2011"/>
  <c r="CI1947"/>
  <c r="CA1947"/>
  <c r="CO1947"/>
  <c r="CF1947"/>
  <c r="BW1947"/>
  <c r="CN1947"/>
  <c r="CD1947"/>
  <c r="CK1947"/>
  <c r="BZ1947"/>
  <c r="CC1947"/>
  <c r="CP1947"/>
  <c r="CB1947"/>
  <c r="CM1947"/>
  <c r="BY1947"/>
  <c r="CH1947"/>
  <c r="CL1947"/>
  <c r="CJ1947"/>
  <c r="CG1947"/>
  <c r="CE1947"/>
  <c r="BX1947"/>
  <c r="CO1883"/>
  <c r="CG1883"/>
  <c r="BY1883"/>
  <c r="CL1883"/>
  <c r="CC1883"/>
  <c r="CM1883"/>
  <c r="CB1883"/>
  <c r="CJ1883"/>
  <c r="BX1883"/>
  <c r="CI1883"/>
  <c r="BW1883"/>
  <c r="CH1883"/>
  <c r="CP1883"/>
  <c r="CD1883"/>
  <c r="CF1883"/>
  <c r="CE1883"/>
  <c r="CA1883"/>
  <c r="BZ1883"/>
  <c r="CN1883"/>
  <c r="CK1883"/>
  <c r="CO1819"/>
  <c r="CG1819"/>
  <c r="BY1819"/>
  <c r="CJ1819"/>
  <c r="CA1819"/>
  <c r="CH1819"/>
  <c r="BW1819"/>
  <c r="CN1819"/>
  <c r="CC1819"/>
  <c r="CM1819"/>
  <c r="CB1819"/>
  <c r="CL1819"/>
  <c r="BZ1819"/>
  <c r="CF1819"/>
  <c r="CK1819"/>
  <c r="CI1819"/>
  <c r="CE1819"/>
  <c r="CD1819"/>
  <c r="CP1819"/>
  <c r="BX1819"/>
  <c r="CL1755"/>
  <c r="CD1755"/>
  <c r="CJ1755"/>
  <c r="CA1755"/>
  <c r="CO1755"/>
  <c r="CE1755"/>
  <c r="CN1755"/>
  <c r="CC1755"/>
  <c r="CM1755"/>
  <c r="CB1755"/>
  <c r="CH1755"/>
  <c r="BX1755"/>
  <c r="CK1755"/>
  <c r="BY1755"/>
  <c r="CF1755"/>
  <c r="BZ1755"/>
  <c r="BW1755"/>
  <c r="CP1755"/>
  <c r="CI1755"/>
  <c r="CG1755"/>
  <c r="CJ1123"/>
  <c r="CB1123"/>
  <c r="CI1123"/>
  <c r="CA1123"/>
  <c r="CP1123"/>
  <c r="CH1123"/>
  <c r="BZ1123"/>
  <c r="CM1123"/>
  <c r="CE1123"/>
  <c r="BW1123"/>
  <c r="CO1123"/>
  <c r="BY1123"/>
  <c r="CN1123"/>
  <c r="BX1123"/>
  <c r="CL1123"/>
  <c r="CG1123"/>
  <c r="CK1123"/>
  <c r="CF1123"/>
  <c r="CD1123"/>
  <c r="CC1123"/>
  <c r="CL899"/>
  <c r="CD899"/>
  <c r="CK899"/>
  <c r="CC899"/>
  <c r="CJ899"/>
  <c r="CB899"/>
  <c r="CP899"/>
  <c r="CH899"/>
  <c r="BZ899"/>
  <c r="CI899"/>
  <c r="CG899"/>
  <c r="CF899"/>
  <c r="CA899"/>
  <c r="CO899"/>
  <c r="CN899"/>
  <c r="CE899"/>
  <c r="CM899"/>
  <c r="BW899"/>
  <c r="BY899"/>
  <c r="BX899"/>
  <c r="CK451"/>
  <c r="CC451"/>
  <c r="CJ451"/>
  <c r="CB451"/>
  <c r="CI451"/>
  <c r="CA451"/>
  <c r="CO451"/>
  <c r="CG451"/>
  <c r="BY451"/>
  <c r="CP451"/>
  <c r="BZ451"/>
  <c r="CN451"/>
  <c r="BX451"/>
  <c r="CM451"/>
  <c r="BW451"/>
  <c r="CH451"/>
  <c r="CE451"/>
  <c r="CF451"/>
  <c r="CD451"/>
  <c r="CL451"/>
  <c r="CK187"/>
  <c r="CC187"/>
  <c r="CJ187"/>
  <c r="CB187"/>
  <c r="CI187"/>
  <c r="CA187"/>
  <c r="CO187"/>
  <c r="CG187"/>
  <c r="BY187"/>
  <c r="CE187"/>
  <c r="BX187"/>
  <c r="CD187"/>
  <c r="CH187"/>
  <c r="CF187"/>
  <c r="CP187"/>
  <c r="BZ187"/>
  <c r="CN187"/>
  <c r="CM187"/>
  <c r="BW187"/>
  <c r="CL187"/>
  <c r="CK91"/>
  <c r="CC91"/>
  <c r="CJ91"/>
  <c r="CB91"/>
  <c r="CI91"/>
  <c r="CA91"/>
  <c r="CO91"/>
  <c r="CG91"/>
  <c r="BY91"/>
  <c r="CE91"/>
  <c r="BX91"/>
  <c r="CD91"/>
  <c r="CH91"/>
  <c r="CP91"/>
  <c r="BZ91"/>
  <c r="CN91"/>
  <c r="CM91"/>
  <c r="BW91"/>
  <c r="CL91"/>
  <c r="CF91"/>
  <c r="CK27"/>
  <c r="CC27"/>
  <c r="CJ27"/>
  <c r="CB27"/>
  <c r="CI27"/>
  <c r="CA27"/>
  <c r="CO27"/>
  <c r="CG27"/>
  <c r="BY27"/>
  <c r="CE27"/>
  <c r="BX27"/>
  <c r="CD27"/>
  <c r="CN27"/>
  <c r="CH27"/>
  <c r="CF27"/>
  <c r="CP27"/>
  <c r="BZ27"/>
  <c r="CM27"/>
  <c r="BW27"/>
  <c r="CL27"/>
  <c r="CK85"/>
  <c r="CC85"/>
  <c r="CJ85"/>
  <c r="CB85"/>
  <c r="CI85"/>
  <c r="CA85"/>
  <c r="CO85"/>
  <c r="CG85"/>
  <c r="BY85"/>
  <c r="CM85"/>
  <c r="BW85"/>
  <c r="CP85"/>
  <c r="CL85"/>
  <c r="CF85"/>
  <c r="CN85"/>
  <c r="CH85"/>
  <c r="CE85"/>
  <c r="CD85"/>
  <c r="BZ85"/>
  <c r="BX85"/>
  <c r="CO76"/>
  <c r="CG76"/>
  <c r="BY76"/>
  <c r="CN76"/>
  <c r="CF76"/>
  <c r="BX76"/>
  <c r="CM76"/>
  <c r="CE76"/>
  <c r="BW76"/>
  <c r="CK76"/>
  <c r="CC76"/>
  <c r="CA76"/>
  <c r="CD76"/>
  <c r="CP76"/>
  <c r="BZ76"/>
  <c r="CB76"/>
  <c r="CL76"/>
  <c r="CJ76"/>
  <c r="CI76"/>
  <c r="CH76"/>
  <c r="CI2002"/>
  <c r="CA2002"/>
  <c r="CL2002"/>
  <c r="CC2002"/>
  <c r="CO2002"/>
  <c r="CE2002"/>
  <c r="CF2002"/>
  <c r="CP2002"/>
  <c r="CD2002"/>
  <c r="CN2002"/>
  <c r="CB2002"/>
  <c r="CJ2002"/>
  <c r="BX2002"/>
  <c r="BZ2002"/>
  <c r="BY2002"/>
  <c r="BW2002"/>
  <c r="CK2002"/>
  <c r="CM2002"/>
  <c r="CH2002"/>
  <c r="CG2002"/>
  <c r="CP1938"/>
  <c r="CH1938"/>
  <c r="BZ1938"/>
  <c r="CO1938"/>
  <c r="CF1938"/>
  <c r="BW1938"/>
  <c r="CK1938"/>
  <c r="CA1938"/>
  <c r="CJ1938"/>
  <c r="BY1938"/>
  <c r="CI1938"/>
  <c r="BX1938"/>
  <c r="CN1938"/>
  <c r="CD1938"/>
  <c r="CM1938"/>
  <c r="CE1938"/>
  <c r="CG1938"/>
  <c r="CL1938"/>
  <c r="CC1938"/>
  <c r="CB1938"/>
  <c r="CK1874"/>
  <c r="CC1874"/>
  <c r="CI1874"/>
  <c r="BZ1874"/>
  <c r="CO1874"/>
  <c r="CE1874"/>
  <c r="CL1874"/>
  <c r="BY1874"/>
  <c r="CJ1874"/>
  <c r="BX1874"/>
  <c r="CH1874"/>
  <c r="BW1874"/>
  <c r="CP1874"/>
  <c r="CD1874"/>
  <c r="CN1874"/>
  <c r="CF1874"/>
  <c r="CG1874"/>
  <c r="CM1874"/>
  <c r="CA1874"/>
  <c r="CB1874"/>
  <c r="CL1810"/>
  <c r="CD1810"/>
  <c r="CO1810"/>
  <c r="CF1810"/>
  <c r="BW1810"/>
  <c r="CI1810"/>
  <c r="BY1810"/>
  <c r="CH1810"/>
  <c r="BX1810"/>
  <c r="CG1810"/>
  <c r="CM1810"/>
  <c r="CB1810"/>
  <c r="CE1810"/>
  <c r="CC1810"/>
  <c r="CA1810"/>
  <c r="CN1810"/>
  <c r="BZ1810"/>
  <c r="CP1810"/>
  <c r="CK1810"/>
  <c r="CJ1810"/>
  <c r="CP1746"/>
  <c r="CH1746"/>
  <c r="BZ1746"/>
  <c r="CG1746"/>
  <c r="BX1746"/>
  <c r="CF1746"/>
  <c r="CO1746"/>
  <c r="CE1746"/>
  <c r="CN1746"/>
  <c r="CD1746"/>
  <c r="CK1746"/>
  <c r="CA1746"/>
  <c r="CC1746"/>
  <c r="CL1746"/>
  <c r="CM1746"/>
  <c r="CI1746"/>
  <c r="CB1746"/>
  <c r="CJ1746"/>
  <c r="BY1746"/>
  <c r="BW1746"/>
  <c r="CL1682"/>
  <c r="CD1682"/>
  <c r="CI1682"/>
  <c r="BZ1682"/>
  <c r="CN1682"/>
  <c r="CC1682"/>
  <c r="CM1682"/>
  <c r="CA1682"/>
  <c r="CK1682"/>
  <c r="BY1682"/>
  <c r="CJ1682"/>
  <c r="BX1682"/>
  <c r="CG1682"/>
  <c r="CH1682"/>
  <c r="CF1682"/>
  <c r="CE1682"/>
  <c r="CP1682"/>
  <c r="BW1682"/>
  <c r="CO1682"/>
  <c r="CB1682"/>
  <c r="CJ1618"/>
  <c r="CB1618"/>
  <c r="CO1618"/>
  <c r="CG1618"/>
  <c r="BY1618"/>
  <c r="CM1618"/>
  <c r="CC1618"/>
  <c r="CL1618"/>
  <c r="CA1618"/>
  <c r="CK1618"/>
  <c r="BZ1618"/>
  <c r="CF1618"/>
  <c r="BX1618"/>
  <c r="BW1618"/>
  <c r="CP1618"/>
  <c r="CH1618"/>
  <c r="CN1618"/>
  <c r="CI1618"/>
  <c r="CE1618"/>
  <c r="CD1618"/>
  <c r="CK1554"/>
  <c r="CC1554"/>
  <c r="CJ1554"/>
  <c r="CB1554"/>
  <c r="CN1554"/>
  <c r="CF1554"/>
  <c r="BX1554"/>
  <c r="CO1554"/>
  <c r="CA1554"/>
  <c r="CM1554"/>
  <c r="BZ1554"/>
  <c r="CL1554"/>
  <c r="BY1554"/>
  <c r="CG1554"/>
  <c r="BW1554"/>
  <c r="CH1554"/>
  <c r="CI1554"/>
  <c r="CP1554"/>
  <c r="CE1554"/>
  <c r="CD1554"/>
  <c r="CI1490"/>
  <c r="CA1490"/>
  <c r="CP1490"/>
  <c r="CH1490"/>
  <c r="BZ1490"/>
  <c r="CL1490"/>
  <c r="CD1490"/>
  <c r="CG1490"/>
  <c r="CF1490"/>
  <c r="CE1490"/>
  <c r="CM1490"/>
  <c r="BY1490"/>
  <c r="CC1490"/>
  <c r="CB1490"/>
  <c r="BX1490"/>
  <c r="CN1490"/>
  <c r="BW1490"/>
  <c r="CO1490"/>
  <c r="CK1490"/>
  <c r="CJ1490"/>
  <c r="CM1426"/>
  <c r="CE1426"/>
  <c r="BW1426"/>
  <c r="CL1426"/>
  <c r="CD1426"/>
  <c r="CK1426"/>
  <c r="CC1426"/>
  <c r="CP1426"/>
  <c r="CH1426"/>
  <c r="BZ1426"/>
  <c r="CB1426"/>
  <c r="CA1426"/>
  <c r="CO1426"/>
  <c r="BY1426"/>
  <c r="CI1426"/>
  <c r="CN1426"/>
  <c r="CJ1426"/>
  <c r="CG1426"/>
  <c r="CF1426"/>
  <c r="BX1426"/>
  <c r="CM1362"/>
  <c r="CE1362"/>
  <c r="BW1362"/>
  <c r="CL1362"/>
  <c r="CD1362"/>
  <c r="CK1362"/>
  <c r="CC1362"/>
  <c r="CP1362"/>
  <c r="CH1362"/>
  <c r="BZ1362"/>
  <c r="CJ1362"/>
  <c r="CI1362"/>
  <c r="CG1362"/>
  <c r="CA1362"/>
  <c r="CO1362"/>
  <c r="CF1362"/>
  <c r="CN1362"/>
  <c r="CB1362"/>
  <c r="BY1362"/>
  <c r="BX1362"/>
  <c r="CM1298"/>
  <c r="CE1298"/>
  <c r="BW1298"/>
  <c r="CL1298"/>
  <c r="CD1298"/>
  <c r="CK1298"/>
  <c r="CC1298"/>
  <c r="CP1298"/>
  <c r="CH1298"/>
  <c r="BZ1298"/>
  <c r="CJ1298"/>
  <c r="CI1298"/>
  <c r="CG1298"/>
  <c r="CA1298"/>
  <c r="CO1298"/>
  <c r="CF1298"/>
  <c r="CN1298"/>
  <c r="CB1298"/>
  <c r="BY1298"/>
  <c r="BX1298"/>
  <c r="CM1234"/>
  <c r="CE1234"/>
  <c r="BW1234"/>
  <c r="CP1234"/>
  <c r="CH1234"/>
  <c r="BZ1234"/>
  <c r="CG1234"/>
  <c r="CF1234"/>
  <c r="CO1234"/>
  <c r="CD1234"/>
  <c r="CK1234"/>
  <c r="CA1234"/>
  <c r="CC1234"/>
  <c r="CB1234"/>
  <c r="BY1234"/>
  <c r="CN1234"/>
  <c r="BX1234"/>
  <c r="CI1234"/>
  <c r="CL1234"/>
  <c r="CJ1234"/>
  <c r="CN1170"/>
  <c r="CF1170"/>
  <c r="BX1170"/>
  <c r="CM1170"/>
  <c r="CE1170"/>
  <c r="BW1170"/>
  <c r="CL1170"/>
  <c r="CD1170"/>
  <c r="CI1170"/>
  <c r="CA1170"/>
  <c r="CC1170"/>
  <c r="CB1170"/>
  <c r="CP1170"/>
  <c r="BZ1170"/>
  <c r="CK1170"/>
  <c r="BY1170"/>
  <c r="CO1170"/>
  <c r="CJ1170"/>
  <c r="CH1170"/>
  <c r="CG1170"/>
  <c r="CN1106"/>
  <c r="CF1106"/>
  <c r="BX1106"/>
  <c r="CM1106"/>
  <c r="CE1106"/>
  <c r="CL1106"/>
  <c r="CD1106"/>
  <c r="CI1106"/>
  <c r="CA1106"/>
  <c r="CC1106"/>
  <c r="CB1106"/>
  <c r="CP1106"/>
  <c r="BZ1106"/>
  <c r="CK1106"/>
  <c r="BW1106"/>
  <c r="BY1106"/>
  <c r="CO1106"/>
  <c r="CJ1106"/>
  <c r="CH1106"/>
  <c r="CG1106"/>
  <c r="CI1042"/>
  <c r="CA1042"/>
  <c r="CP1042"/>
  <c r="CH1042"/>
  <c r="BZ1042"/>
  <c r="CO1042"/>
  <c r="CG1042"/>
  <c r="BY1042"/>
  <c r="CM1042"/>
  <c r="CE1042"/>
  <c r="BW1042"/>
  <c r="CN1042"/>
  <c r="BX1042"/>
  <c r="CL1042"/>
  <c r="CK1042"/>
  <c r="CF1042"/>
  <c r="CJ1042"/>
  <c r="CD1042"/>
  <c r="CC1042"/>
  <c r="CB1042"/>
  <c r="CI978"/>
  <c r="CA978"/>
  <c r="CP978"/>
  <c r="CH978"/>
  <c r="BZ978"/>
  <c r="CM978"/>
  <c r="CE978"/>
  <c r="BW978"/>
  <c r="CG978"/>
  <c r="CF978"/>
  <c r="CD978"/>
  <c r="CN978"/>
  <c r="CB978"/>
  <c r="CO978"/>
  <c r="CL978"/>
  <c r="CK978"/>
  <c r="CC978"/>
  <c r="CJ978"/>
  <c r="BY978"/>
  <c r="BX978"/>
  <c r="CP914"/>
  <c r="CH914"/>
  <c r="BZ914"/>
  <c r="CO914"/>
  <c r="CG914"/>
  <c r="BY914"/>
  <c r="CN914"/>
  <c r="CF914"/>
  <c r="BX914"/>
  <c r="CL914"/>
  <c r="CD914"/>
  <c r="CM914"/>
  <c r="BW914"/>
  <c r="CK914"/>
  <c r="CJ914"/>
  <c r="CE914"/>
  <c r="CI914"/>
  <c r="CC914"/>
  <c r="CB914"/>
  <c r="CA914"/>
  <c r="CP850"/>
  <c r="CH850"/>
  <c r="BZ850"/>
  <c r="CO850"/>
  <c r="CG850"/>
  <c r="BY850"/>
  <c r="CL850"/>
  <c r="CD850"/>
  <c r="CF850"/>
  <c r="CE850"/>
  <c r="CC850"/>
  <c r="CM850"/>
  <c r="CA850"/>
  <c r="CN850"/>
  <c r="CK850"/>
  <c r="CJ850"/>
  <c r="CB850"/>
  <c r="CI850"/>
  <c r="BX850"/>
  <c r="BW850"/>
  <c r="CM786"/>
  <c r="CE786"/>
  <c r="BW786"/>
  <c r="CL786"/>
  <c r="CD786"/>
  <c r="CK786"/>
  <c r="CC786"/>
  <c r="CI786"/>
  <c r="CA786"/>
  <c r="CB786"/>
  <c r="CP786"/>
  <c r="BZ786"/>
  <c r="CO786"/>
  <c r="BY786"/>
  <c r="CJ786"/>
  <c r="CN786"/>
  <c r="CH786"/>
  <c r="CG786"/>
  <c r="BX786"/>
  <c r="CF786"/>
  <c r="CM722"/>
  <c r="CE722"/>
  <c r="BW722"/>
  <c r="CL722"/>
  <c r="CD722"/>
  <c r="CK722"/>
  <c r="CC722"/>
  <c r="CI722"/>
  <c r="CA722"/>
  <c r="CB722"/>
  <c r="CP722"/>
  <c r="BZ722"/>
  <c r="CO722"/>
  <c r="BY722"/>
  <c r="CJ722"/>
  <c r="CN722"/>
  <c r="CH722"/>
  <c r="CG722"/>
  <c r="BX722"/>
  <c r="CF722"/>
  <c r="CM658"/>
  <c r="CE658"/>
  <c r="BW658"/>
  <c r="CL658"/>
  <c r="CD658"/>
  <c r="CI658"/>
  <c r="CA658"/>
  <c r="CJ658"/>
  <c r="BX658"/>
  <c r="CH658"/>
  <c r="CG658"/>
  <c r="CP658"/>
  <c r="CC658"/>
  <c r="CF658"/>
  <c r="CB658"/>
  <c r="BZ658"/>
  <c r="CN658"/>
  <c r="CO658"/>
  <c r="CK658"/>
  <c r="BY658"/>
  <c r="CO594"/>
  <c r="CG594"/>
  <c r="BY594"/>
  <c r="CN594"/>
  <c r="CF594"/>
  <c r="BX594"/>
  <c r="CM594"/>
  <c r="CE594"/>
  <c r="BW594"/>
  <c r="CK594"/>
  <c r="CC594"/>
  <c r="CD594"/>
  <c r="CB594"/>
  <c r="CA594"/>
  <c r="CL594"/>
  <c r="CJ594"/>
  <c r="BZ594"/>
  <c r="CP594"/>
  <c r="CI594"/>
  <c r="CH594"/>
  <c r="CO530"/>
  <c r="CG530"/>
  <c r="BY530"/>
  <c r="CN530"/>
  <c r="CF530"/>
  <c r="BX530"/>
  <c r="CM530"/>
  <c r="CE530"/>
  <c r="BW530"/>
  <c r="CK530"/>
  <c r="CC530"/>
  <c r="CD530"/>
  <c r="CB530"/>
  <c r="CA530"/>
  <c r="CL530"/>
  <c r="CJ530"/>
  <c r="CP530"/>
  <c r="BZ530"/>
  <c r="CI530"/>
  <c r="CH530"/>
  <c r="CO466"/>
  <c r="CG466"/>
  <c r="BY466"/>
  <c r="CN466"/>
  <c r="CF466"/>
  <c r="BX466"/>
  <c r="CM466"/>
  <c r="CE466"/>
  <c r="BW466"/>
  <c r="CK466"/>
  <c r="CC466"/>
  <c r="CD466"/>
  <c r="CB466"/>
  <c r="CA466"/>
  <c r="CL466"/>
  <c r="CJ466"/>
  <c r="BZ466"/>
  <c r="CP466"/>
  <c r="CI466"/>
  <c r="CH466"/>
  <c r="CO402"/>
  <c r="CG402"/>
  <c r="BY402"/>
  <c r="CN402"/>
  <c r="CF402"/>
  <c r="BX402"/>
  <c r="CM402"/>
  <c r="CE402"/>
  <c r="BW402"/>
  <c r="CK402"/>
  <c r="CC402"/>
  <c r="CD402"/>
  <c r="CB402"/>
  <c r="CA402"/>
  <c r="CL402"/>
  <c r="CJ402"/>
  <c r="BZ402"/>
  <c r="CP402"/>
  <c r="CI402"/>
  <c r="CH402"/>
  <c r="CO338"/>
  <c r="CG338"/>
  <c r="BY338"/>
  <c r="CN338"/>
  <c r="CF338"/>
  <c r="BX338"/>
  <c r="CM338"/>
  <c r="CE338"/>
  <c r="BW338"/>
  <c r="CK338"/>
  <c r="CC338"/>
  <c r="CD338"/>
  <c r="CB338"/>
  <c r="CA338"/>
  <c r="CL338"/>
  <c r="BZ338"/>
  <c r="CJ338"/>
  <c r="CP338"/>
  <c r="CI338"/>
  <c r="CH338"/>
  <c r="CO274"/>
  <c r="CG274"/>
  <c r="BY274"/>
  <c r="CK274"/>
  <c r="CC274"/>
  <c r="CI274"/>
  <c r="BX274"/>
  <c r="CH274"/>
  <c r="BW274"/>
  <c r="CF274"/>
  <c r="CN274"/>
  <c r="CD274"/>
  <c r="CA274"/>
  <c r="CE274"/>
  <c r="BZ274"/>
  <c r="CM274"/>
  <c r="CP274"/>
  <c r="CL274"/>
  <c r="CJ274"/>
  <c r="CB274"/>
  <c r="CO210"/>
  <c r="CG210"/>
  <c r="BY210"/>
  <c r="CN210"/>
  <c r="CF210"/>
  <c r="BX210"/>
  <c r="CM210"/>
  <c r="CE210"/>
  <c r="BW210"/>
  <c r="CK210"/>
  <c r="CC210"/>
  <c r="CI210"/>
  <c r="CL210"/>
  <c r="CH210"/>
  <c r="CB210"/>
  <c r="CJ210"/>
  <c r="CD210"/>
  <c r="CA210"/>
  <c r="CP210"/>
  <c r="BZ210"/>
  <c r="CO146"/>
  <c r="CG146"/>
  <c r="BY146"/>
  <c r="CN146"/>
  <c r="CF146"/>
  <c r="BX146"/>
  <c r="CM146"/>
  <c r="CE146"/>
  <c r="BW146"/>
  <c r="CK146"/>
  <c r="CC146"/>
  <c r="CI146"/>
  <c r="CJ146"/>
  <c r="CH146"/>
  <c r="CB146"/>
  <c r="CL146"/>
  <c r="CD146"/>
  <c r="CA146"/>
  <c r="CP146"/>
  <c r="BZ146"/>
  <c r="CO98"/>
  <c r="CG98"/>
  <c r="BY98"/>
  <c r="CN98"/>
  <c r="CF98"/>
  <c r="BX98"/>
  <c r="CM98"/>
  <c r="CE98"/>
  <c r="BW98"/>
  <c r="CK98"/>
  <c r="CC98"/>
  <c r="CI98"/>
  <c r="CB98"/>
  <c r="CH98"/>
  <c r="CL98"/>
  <c r="CD98"/>
  <c r="CA98"/>
  <c r="CP98"/>
  <c r="BZ98"/>
  <c r="CJ98"/>
  <c r="CO34"/>
  <c r="CG34"/>
  <c r="BY34"/>
  <c r="CN34"/>
  <c r="CF34"/>
  <c r="BX34"/>
  <c r="CM34"/>
  <c r="CE34"/>
  <c r="BW34"/>
  <c r="CK34"/>
  <c r="CC34"/>
  <c r="CI34"/>
  <c r="CB34"/>
  <c r="CJ34"/>
  <c r="CH34"/>
  <c r="CL34"/>
  <c r="CD34"/>
  <c r="CA34"/>
  <c r="CP34"/>
  <c r="BZ34"/>
  <c r="CI1959"/>
  <c r="CA1959"/>
  <c r="CM1959"/>
  <c r="CD1959"/>
  <c r="CG1959"/>
  <c r="BW1959"/>
  <c r="CP1959"/>
  <c r="CF1959"/>
  <c r="CO1959"/>
  <c r="CE1959"/>
  <c r="CK1959"/>
  <c r="BZ1959"/>
  <c r="CN1959"/>
  <c r="CL1959"/>
  <c r="CJ1959"/>
  <c r="CB1959"/>
  <c r="CC1959"/>
  <c r="CH1959"/>
  <c r="BY1959"/>
  <c r="BX1959"/>
  <c r="CL1895"/>
  <c r="CD1895"/>
  <c r="CP1895"/>
  <c r="CG1895"/>
  <c r="BX1895"/>
  <c r="CH1895"/>
  <c r="BW1895"/>
  <c r="CM1895"/>
  <c r="CA1895"/>
  <c r="CI1895"/>
  <c r="CC1895"/>
  <c r="CB1895"/>
  <c r="CO1895"/>
  <c r="BZ1895"/>
  <c r="CJ1895"/>
  <c r="BY1895"/>
  <c r="CK1895"/>
  <c r="CN1895"/>
  <c r="CF1895"/>
  <c r="CE1895"/>
  <c r="CO1831"/>
  <c r="CG1831"/>
  <c r="BY1831"/>
  <c r="CH1831"/>
  <c r="BX1831"/>
  <c r="CN1831"/>
  <c r="CL1831"/>
  <c r="CB1831"/>
  <c r="CI1831"/>
  <c r="BW1831"/>
  <c r="CK1831"/>
  <c r="CJ1831"/>
  <c r="CF1831"/>
  <c r="CC1831"/>
  <c r="CP1831"/>
  <c r="CD1831"/>
  <c r="CM1831"/>
  <c r="CE1831"/>
  <c r="CA1831"/>
  <c r="BZ1831"/>
  <c r="CL1767"/>
  <c r="CD1767"/>
  <c r="CH1767"/>
  <c r="BY1767"/>
  <c r="CO1767"/>
  <c r="CE1767"/>
  <c r="CN1767"/>
  <c r="CC1767"/>
  <c r="CM1767"/>
  <c r="CB1767"/>
  <c r="CI1767"/>
  <c r="BX1767"/>
  <c r="CA1767"/>
  <c r="BW1767"/>
  <c r="CJ1767"/>
  <c r="CG1767"/>
  <c r="CF1767"/>
  <c r="BZ1767"/>
  <c r="CP1767"/>
  <c r="CK1767"/>
  <c r="CL1703"/>
  <c r="CD1703"/>
  <c r="CH1703"/>
  <c r="BY1703"/>
  <c r="CN1703"/>
  <c r="CC1703"/>
  <c r="CJ1703"/>
  <c r="BX1703"/>
  <c r="CP1703"/>
  <c r="CB1703"/>
  <c r="CO1703"/>
  <c r="CA1703"/>
  <c r="CM1703"/>
  <c r="BZ1703"/>
  <c r="CI1703"/>
  <c r="CK1703"/>
  <c r="CG1703"/>
  <c r="CF1703"/>
  <c r="BW1703"/>
  <c r="CE1703"/>
  <c r="CN1639"/>
  <c r="CF1639"/>
  <c r="BX1639"/>
  <c r="CK1639"/>
  <c r="CC1639"/>
  <c r="CI1639"/>
  <c r="BY1639"/>
  <c r="CH1639"/>
  <c r="BW1639"/>
  <c r="CG1639"/>
  <c r="CM1639"/>
  <c r="CB1639"/>
  <c r="CE1639"/>
  <c r="CD1639"/>
  <c r="CA1639"/>
  <c r="CO1639"/>
  <c r="CP1639"/>
  <c r="CL1639"/>
  <c r="CJ1639"/>
  <c r="BZ1639"/>
  <c r="CO1575"/>
  <c r="CG1575"/>
  <c r="BY1575"/>
  <c r="CN1575"/>
  <c r="CF1575"/>
  <c r="BX1575"/>
  <c r="CJ1575"/>
  <c r="CB1575"/>
  <c r="CD1575"/>
  <c r="CP1575"/>
  <c r="CC1575"/>
  <c r="CM1575"/>
  <c r="CA1575"/>
  <c r="CI1575"/>
  <c r="CL1575"/>
  <c r="CK1575"/>
  <c r="CH1575"/>
  <c r="BW1575"/>
  <c r="BZ1575"/>
  <c r="CE1575"/>
  <c r="CM1511"/>
  <c r="CE1511"/>
  <c r="BW1511"/>
  <c r="CL1511"/>
  <c r="CD1511"/>
  <c r="CP1511"/>
  <c r="CH1511"/>
  <c r="BZ1511"/>
  <c r="CJ1511"/>
  <c r="BX1511"/>
  <c r="CI1511"/>
  <c r="CG1511"/>
  <c r="CO1511"/>
  <c r="CB1511"/>
  <c r="CN1511"/>
  <c r="CC1511"/>
  <c r="CF1511"/>
  <c r="CK1511"/>
  <c r="CA1511"/>
  <c r="BY1511"/>
  <c r="CP1447"/>
  <c r="CH1447"/>
  <c r="BZ1447"/>
  <c r="CM1447"/>
  <c r="CD1447"/>
  <c r="CL1447"/>
  <c r="CC1447"/>
  <c r="CK1447"/>
  <c r="CB1447"/>
  <c r="CG1447"/>
  <c r="BX1447"/>
  <c r="CA1447"/>
  <c r="BY1447"/>
  <c r="CO1447"/>
  <c r="BW1447"/>
  <c r="CI1447"/>
  <c r="CJ1447"/>
  <c r="CN1447"/>
  <c r="CF1447"/>
  <c r="CE1447"/>
  <c r="CL1383"/>
  <c r="CD1383"/>
  <c r="CK1383"/>
  <c r="CB1383"/>
  <c r="CJ1383"/>
  <c r="CA1383"/>
  <c r="CI1383"/>
  <c r="BZ1383"/>
  <c r="CO1383"/>
  <c r="CF1383"/>
  <c r="BW1383"/>
  <c r="BY1383"/>
  <c r="CP1383"/>
  <c r="BX1383"/>
  <c r="CN1383"/>
  <c r="CG1383"/>
  <c r="CM1383"/>
  <c r="CH1383"/>
  <c r="CE1383"/>
  <c r="CC1383"/>
  <c r="CI1319"/>
  <c r="CA1319"/>
  <c r="CP1319"/>
  <c r="CH1319"/>
  <c r="BZ1319"/>
  <c r="CO1319"/>
  <c r="CG1319"/>
  <c r="BY1319"/>
  <c r="CL1319"/>
  <c r="CD1319"/>
  <c r="CF1319"/>
  <c r="CE1319"/>
  <c r="CC1319"/>
  <c r="CM1319"/>
  <c r="BW1319"/>
  <c r="CN1319"/>
  <c r="CK1319"/>
  <c r="CB1319"/>
  <c r="CJ1319"/>
  <c r="BX1319"/>
  <c r="CI1255"/>
  <c r="CA1255"/>
  <c r="CP1255"/>
  <c r="CH1255"/>
  <c r="BZ1255"/>
  <c r="CO1255"/>
  <c r="CG1255"/>
  <c r="BY1255"/>
  <c r="CL1255"/>
  <c r="CD1255"/>
  <c r="CF1255"/>
  <c r="CE1255"/>
  <c r="CC1255"/>
  <c r="CM1255"/>
  <c r="BW1255"/>
  <c r="CN1255"/>
  <c r="CK1255"/>
  <c r="CB1255"/>
  <c r="CJ1255"/>
  <c r="BX1255"/>
  <c r="CJ1191"/>
  <c r="CB1191"/>
  <c r="CI1191"/>
  <c r="CA1191"/>
  <c r="CP1191"/>
  <c r="CH1191"/>
  <c r="BZ1191"/>
  <c r="CM1191"/>
  <c r="CE1191"/>
  <c r="BW1191"/>
  <c r="CO1191"/>
  <c r="BY1191"/>
  <c r="CN1191"/>
  <c r="BX1191"/>
  <c r="CL1191"/>
  <c r="CG1191"/>
  <c r="CK1191"/>
  <c r="CC1191"/>
  <c r="CF1191"/>
  <c r="CD1191"/>
  <c r="CJ1127"/>
  <c r="CB1127"/>
  <c r="CI1127"/>
  <c r="CA1127"/>
  <c r="CP1127"/>
  <c r="CH1127"/>
  <c r="BZ1127"/>
  <c r="CM1127"/>
  <c r="CE1127"/>
  <c r="BW1127"/>
  <c r="CO1127"/>
  <c r="BY1127"/>
  <c r="CN1127"/>
  <c r="BX1127"/>
  <c r="CL1127"/>
  <c r="CG1127"/>
  <c r="CK1127"/>
  <c r="CF1127"/>
  <c r="CD1127"/>
  <c r="CC1127"/>
  <c r="CM1063"/>
  <c r="CN1063"/>
  <c r="CE1063"/>
  <c r="BW1063"/>
  <c r="CL1063"/>
  <c r="CD1063"/>
  <c r="CK1063"/>
  <c r="CC1063"/>
  <c r="CI1063"/>
  <c r="CA1063"/>
  <c r="CJ1063"/>
  <c r="CH1063"/>
  <c r="CG1063"/>
  <c r="CB1063"/>
  <c r="CP1063"/>
  <c r="CF1063"/>
  <c r="CO1063"/>
  <c r="BZ1063"/>
  <c r="BY1063"/>
  <c r="BX1063"/>
  <c r="CM999"/>
  <c r="CE999"/>
  <c r="BW999"/>
  <c r="CL999"/>
  <c r="CD999"/>
  <c r="CI999"/>
  <c r="CA999"/>
  <c r="CJ999"/>
  <c r="BX999"/>
  <c r="CH999"/>
  <c r="CG999"/>
  <c r="CP999"/>
  <c r="CC999"/>
  <c r="CF999"/>
  <c r="CB999"/>
  <c r="BZ999"/>
  <c r="BY999"/>
  <c r="CO999"/>
  <c r="CK999"/>
  <c r="CN999"/>
  <c r="CL935"/>
  <c r="CD935"/>
  <c r="CK935"/>
  <c r="CC935"/>
  <c r="CJ935"/>
  <c r="CB935"/>
  <c r="CP935"/>
  <c r="CH935"/>
  <c r="BZ935"/>
  <c r="CI935"/>
  <c r="CG935"/>
  <c r="CF935"/>
  <c r="CA935"/>
  <c r="CE935"/>
  <c r="BY935"/>
  <c r="BX935"/>
  <c r="BW935"/>
  <c r="CO935"/>
  <c r="CN935"/>
  <c r="CM935"/>
  <c r="CL871"/>
  <c r="CD871"/>
  <c r="CK871"/>
  <c r="CC871"/>
  <c r="CJ871"/>
  <c r="CB871"/>
  <c r="CP871"/>
  <c r="CH871"/>
  <c r="BZ871"/>
  <c r="CI871"/>
  <c r="CG871"/>
  <c r="CF871"/>
  <c r="CA871"/>
  <c r="CE871"/>
  <c r="BY871"/>
  <c r="BX871"/>
  <c r="BW871"/>
  <c r="CM871"/>
  <c r="CO871"/>
  <c r="CN871"/>
  <c r="CL807"/>
  <c r="CD807"/>
  <c r="CP807"/>
  <c r="CH807"/>
  <c r="BZ807"/>
  <c r="CG807"/>
  <c r="BW807"/>
  <c r="CF807"/>
  <c r="CO807"/>
  <c r="CE807"/>
  <c r="CM807"/>
  <c r="CB807"/>
  <c r="CC807"/>
  <c r="CA807"/>
  <c r="BY807"/>
  <c r="CN807"/>
  <c r="BX807"/>
  <c r="CK807"/>
  <c r="CJ807"/>
  <c r="CI807"/>
  <c r="CI743"/>
  <c r="CA743"/>
  <c r="CP743"/>
  <c r="CH743"/>
  <c r="BZ743"/>
  <c r="CO743"/>
  <c r="CG743"/>
  <c r="BY743"/>
  <c r="CM743"/>
  <c r="CE743"/>
  <c r="BW743"/>
  <c r="CN743"/>
  <c r="BX743"/>
  <c r="CL743"/>
  <c r="CK743"/>
  <c r="CF743"/>
  <c r="CJ743"/>
  <c r="CD743"/>
  <c r="CC743"/>
  <c r="CB743"/>
  <c r="CI679"/>
  <c r="CA679"/>
  <c r="CP679"/>
  <c r="CH679"/>
  <c r="BZ679"/>
  <c r="CM679"/>
  <c r="CE679"/>
  <c r="BW679"/>
  <c r="CL679"/>
  <c r="BY679"/>
  <c r="CK679"/>
  <c r="BX679"/>
  <c r="CJ679"/>
  <c r="CF679"/>
  <c r="CO679"/>
  <c r="CG679"/>
  <c r="CC679"/>
  <c r="CD679"/>
  <c r="CB679"/>
  <c r="CN679"/>
  <c r="CK615"/>
  <c r="CC615"/>
  <c r="CJ615"/>
  <c r="CB615"/>
  <c r="CI615"/>
  <c r="CA615"/>
  <c r="CO615"/>
  <c r="CG615"/>
  <c r="BY615"/>
  <c r="CP615"/>
  <c r="BZ615"/>
  <c r="CN615"/>
  <c r="BX615"/>
  <c r="CM615"/>
  <c r="BW615"/>
  <c r="CH615"/>
  <c r="CF615"/>
  <c r="CL615"/>
  <c r="CE615"/>
  <c r="CD615"/>
  <c r="CK551"/>
  <c r="CC551"/>
  <c r="CJ551"/>
  <c r="CB551"/>
  <c r="CI551"/>
  <c r="CA551"/>
  <c r="CO551"/>
  <c r="CG551"/>
  <c r="BY551"/>
  <c r="CP551"/>
  <c r="BZ551"/>
  <c r="CN551"/>
  <c r="BX551"/>
  <c r="CM551"/>
  <c r="BW551"/>
  <c r="CH551"/>
  <c r="CF551"/>
  <c r="CL551"/>
  <c r="CE551"/>
  <c r="CD551"/>
  <c r="CK487"/>
  <c r="CC487"/>
  <c r="CJ487"/>
  <c r="CB487"/>
  <c r="CI487"/>
  <c r="CA487"/>
  <c r="CO487"/>
  <c r="CG487"/>
  <c r="BY487"/>
  <c r="CP487"/>
  <c r="BZ487"/>
  <c r="CN487"/>
  <c r="BX487"/>
  <c r="CM487"/>
  <c r="BW487"/>
  <c r="CH487"/>
  <c r="CF487"/>
  <c r="CL487"/>
  <c r="CE487"/>
  <c r="CD487"/>
  <c r="CK423"/>
  <c r="CC423"/>
  <c r="CJ423"/>
  <c r="CB423"/>
  <c r="CI423"/>
  <c r="CA423"/>
  <c r="CO423"/>
  <c r="CG423"/>
  <c r="BY423"/>
  <c r="CP423"/>
  <c r="BZ423"/>
  <c r="CN423"/>
  <c r="BX423"/>
  <c r="CM423"/>
  <c r="BW423"/>
  <c r="CH423"/>
  <c r="CL423"/>
  <c r="CF423"/>
  <c r="CE423"/>
  <c r="CD423"/>
  <c r="CK359"/>
  <c r="CC359"/>
  <c r="CJ359"/>
  <c r="CB359"/>
  <c r="CI359"/>
  <c r="CA359"/>
  <c r="CO359"/>
  <c r="CG359"/>
  <c r="BY359"/>
  <c r="CP359"/>
  <c r="BZ359"/>
  <c r="CN359"/>
  <c r="BX359"/>
  <c r="CM359"/>
  <c r="BW359"/>
  <c r="CH359"/>
  <c r="CF359"/>
  <c r="CL359"/>
  <c r="CE359"/>
  <c r="CD359"/>
  <c r="CK295"/>
  <c r="CC295"/>
  <c r="CJ295"/>
  <c r="CB295"/>
  <c r="CO295"/>
  <c r="CG295"/>
  <c r="BY295"/>
  <c r="CE295"/>
  <c r="CP295"/>
  <c r="CD295"/>
  <c r="CN295"/>
  <c r="CA295"/>
  <c r="CL295"/>
  <c r="BX295"/>
  <c r="CH295"/>
  <c r="CF295"/>
  <c r="BZ295"/>
  <c r="BW295"/>
  <c r="CM295"/>
  <c r="CI295"/>
  <c r="CK231"/>
  <c r="CC231"/>
  <c r="CJ231"/>
  <c r="CB231"/>
  <c r="CI231"/>
  <c r="CA231"/>
  <c r="CO231"/>
  <c r="CG231"/>
  <c r="BY231"/>
  <c r="CE231"/>
  <c r="BX231"/>
  <c r="CF231"/>
  <c r="CD231"/>
  <c r="CN231"/>
  <c r="CP231"/>
  <c r="BZ231"/>
  <c r="CH231"/>
  <c r="CM231"/>
  <c r="BW231"/>
  <c r="CL231"/>
  <c r="CK167"/>
  <c r="CC167"/>
  <c r="CJ167"/>
  <c r="CB167"/>
  <c r="CI167"/>
  <c r="CA167"/>
  <c r="CO167"/>
  <c r="CG167"/>
  <c r="BY167"/>
  <c r="CE167"/>
  <c r="CD167"/>
  <c r="BX167"/>
  <c r="CH167"/>
  <c r="CF167"/>
  <c r="CP167"/>
  <c r="BZ167"/>
  <c r="CN167"/>
  <c r="CM167"/>
  <c r="BW167"/>
  <c r="CL167"/>
  <c r="CK87"/>
  <c r="CC87"/>
  <c r="CJ87"/>
  <c r="CB87"/>
  <c r="CI87"/>
  <c r="CA87"/>
  <c r="CO87"/>
  <c r="CG87"/>
  <c r="BY87"/>
  <c r="CE87"/>
  <c r="CD87"/>
  <c r="CN87"/>
  <c r="CH87"/>
  <c r="CP87"/>
  <c r="BZ87"/>
  <c r="BX87"/>
  <c r="CM87"/>
  <c r="BW87"/>
  <c r="CL87"/>
  <c r="CF87"/>
  <c r="CK23"/>
  <c r="CC23"/>
  <c r="CJ23"/>
  <c r="CB23"/>
  <c r="CI23"/>
  <c r="CA23"/>
  <c r="CO23"/>
  <c r="CG23"/>
  <c r="BY23"/>
  <c r="CE23"/>
  <c r="BX23"/>
  <c r="CD23"/>
  <c r="CP23"/>
  <c r="BZ23"/>
  <c r="CN23"/>
  <c r="CM23"/>
  <c r="BW23"/>
  <c r="CL23"/>
  <c r="CH23"/>
  <c r="CF23"/>
  <c r="CO36"/>
  <c r="CG36"/>
  <c r="BY36"/>
  <c r="CN36"/>
  <c r="CF36"/>
  <c r="BX36"/>
  <c r="CM36"/>
  <c r="CE36"/>
  <c r="BW36"/>
  <c r="CK36"/>
  <c r="CC36"/>
  <c r="CA36"/>
  <c r="CJ36"/>
  <c r="CP36"/>
  <c r="BZ36"/>
  <c r="CL36"/>
  <c r="CI36"/>
  <c r="CH36"/>
  <c r="CD36"/>
  <c r="CB36"/>
  <c r="CM1989"/>
  <c r="CE1989"/>
  <c r="BW1989"/>
  <c r="CP1989"/>
  <c r="CG1989"/>
  <c r="BX1989"/>
  <c r="CN1989"/>
  <c r="CC1989"/>
  <c r="CO1989"/>
  <c r="CL1989"/>
  <c r="CA1989"/>
  <c r="CK1989"/>
  <c r="BZ1989"/>
  <c r="CH1989"/>
  <c r="CB1989"/>
  <c r="BY1989"/>
  <c r="CI1989"/>
  <c r="CJ1989"/>
  <c r="CF1989"/>
  <c r="CD1989"/>
  <c r="CL1925"/>
  <c r="CD1925"/>
  <c r="CJ1925"/>
  <c r="CA1925"/>
  <c r="CG1925"/>
  <c r="BW1925"/>
  <c r="CN1925"/>
  <c r="CC1925"/>
  <c r="CP1925"/>
  <c r="CB1925"/>
  <c r="CO1925"/>
  <c r="BZ1925"/>
  <c r="CM1925"/>
  <c r="BY1925"/>
  <c r="CH1925"/>
  <c r="CK1925"/>
  <c r="CI1925"/>
  <c r="CF1925"/>
  <c r="BX1925"/>
  <c r="CE1925"/>
  <c r="CO1861"/>
  <c r="CG1861"/>
  <c r="BY1861"/>
  <c r="CM1861"/>
  <c r="CD1861"/>
  <c r="CN1861"/>
  <c r="CC1861"/>
  <c r="CI1861"/>
  <c r="BW1861"/>
  <c r="CH1861"/>
  <c r="CF1861"/>
  <c r="CL1861"/>
  <c r="CA1861"/>
  <c r="CP1861"/>
  <c r="CK1861"/>
  <c r="CB1861"/>
  <c r="CJ1861"/>
  <c r="CE1861"/>
  <c r="BZ1861"/>
  <c r="BX1861"/>
  <c r="CP1797"/>
  <c r="CH1797"/>
  <c r="BZ1797"/>
  <c r="CJ1797"/>
  <c r="CA1797"/>
  <c r="CG1797"/>
  <c r="BW1797"/>
  <c r="CF1797"/>
  <c r="CO1797"/>
  <c r="CE1797"/>
  <c r="CL1797"/>
  <c r="CB1797"/>
  <c r="CN1797"/>
  <c r="CM1797"/>
  <c r="CK1797"/>
  <c r="CC1797"/>
  <c r="CI1797"/>
  <c r="CD1797"/>
  <c r="BY1797"/>
  <c r="BX1797"/>
  <c r="CL1733"/>
  <c r="CD1733"/>
  <c r="CK1733"/>
  <c r="CB1733"/>
  <c r="CP1733"/>
  <c r="CF1733"/>
  <c r="CI1733"/>
  <c r="BY1733"/>
  <c r="CJ1733"/>
  <c r="BW1733"/>
  <c r="CE1733"/>
  <c r="CC1733"/>
  <c r="CA1733"/>
  <c r="CN1733"/>
  <c r="BX1733"/>
  <c r="CO1733"/>
  <c r="CM1733"/>
  <c r="CH1733"/>
  <c r="BZ1733"/>
  <c r="CG1733"/>
  <c r="CP1669"/>
  <c r="CH1669"/>
  <c r="BZ1669"/>
  <c r="CM1669"/>
  <c r="CD1669"/>
  <c r="CG1669"/>
  <c r="BW1669"/>
  <c r="CF1669"/>
  <c r="CL1669"/>
  <c r="CB1669"/>
  <c r="CA1669"/>
  <c r="CO1669"/>
  <c r="BY1669"/>
  <c r="CN1669"/>
  <c r="BX1669"/>
  <c r="CI1669"/>
  <c r="CJ1669"/>
  <c r="CK1669"/>
  <c r="CE1669"/>
  <c r="CC1669"/>
  <c r="CK1605"/>
  <c r="CC1605"/>
  <c r="CP1605"/>
  <c r="CG1605"/>
  <c r="BX1605"/>
  <c r="CO1605"/>
  <c r="CF1605"/>
  <c r="BW1605"/>
  <c r="CN1605"/>
  <c r="CE1605"/>
  <c r="CJ1605"/>
  <c r="CA1605"/>
  <c r="CM1605"/>
  <c r="CL1605"/>
  <c r="CI1605"/>
  <c r="CB1605"/>
  <c r="CH1605"/>
  <c r="CD1605"/>
  <c r="BZ1605"/>
  <c r="BY1605"/>
  <c r="CJ1541"/>
  <c r="CB1541"/>
  <c r="CI1541"/>
  <c r="BZ1541"/>
  <c r="CH1541"/>
  <c r="BY1541"/>
  <c r="CP1541"/>
  <c r="CG1541"/>
  <c r="BX1541"/>
  <c r="CM1541"/>
  <c r="CD1541"/>
  <c r="CF1541"/>
  <c r="CE1541"/>
  <c r="CC1541"/>
  <c r="CN1541"/>
  <c r="CA1541"/>
  <c r="BW1541"/>
  <c r="CO1541"/>
  <c r="CL1541"/>
  <c r="CK1541"/>
  <c r="CM1477"/>
  <c r="CE1477"/>
  <c r="BW1477"/>
  <c r="CP1477"/>
  <c r="CH1477"/>
  <c r="BZ1477"/>
  <c r="CG1477"/>
  <c r="CF1477"/>
  <c r="CO1477"/>
  <c r="CD1477"/>
  <c r="CK1477"/>
  <c r="CA1477"/>
  <c r="CN1477"/>
  <c r="CL1477"/>
  <c r="CJ1477"/>
  <c r="CB1477"/>
  <c r="CI1477"/>
  <c r="CC1477"/>
  <c r="BY1477"/>
  <c r="BX1477"/>
  <c r="CI1413"/>
  <c r="CA1413"/>
  <c r="CO1413"/>
  <c r="CG1413"/>
  <c r="BY1413"/>
  <c r="CL1413"/>
  <c r="CD1413"/>
  <c r="CE1413"/>
  <c r="CP1413"/>
  <c r="CC1413"/>
  <c r="CN1413"/>
  <c r="CB1413"/>
  <c r="CJ1413"/>
  <c r="BW1413"/>
  <c r="BZ1413"/>
  <c r="BX1413"/>
  <c r="CK1413"/>
  <c r="CM1413"/>
  <c r="CH1413"/>
  <c r="CF1413"/>
  <c r="CI1349"/>
  <c r="CA1349"/>
  <c r="CP1349"/>
  <c r="CH1349"/>
  <c r="BZ1349"/>
  <c r="CO1349"/>
  <c r="CG1349"/>
  <c r="BY1349"/>
  <c r="CL1349"/>
  <c r="CD1349"/>
  <c r="CN1349"/>
  <c r="BX1349"/>
  <c r="CM1349"/>
  <c r="BW1349"/>
  <c r="CK1349"/>
  <c r="CE1349"/>
  <c r="CJ1349"/>
  <c r="CF1349"/>
  <c r="CC1349"/>
  <c r="CB1349"/>
  <c r="CI1285"/>
  <c r="CA1285"/>
  <c r="CP1285"/>
  <c r="CH1285"/>
  <c r="BZ1285"/>
  <c r="CO1285"/>
  <c r="CG1285"/>
  <c r="BY1285"/>
  <c r="CL1285"/>
  <c r="CD1285"/>
  <c r="CN1285"/>
  <c r="BX1285"/>
  <c r="CM1285"/>
  <c r="BW1285"/>
  <c r="CK1285"/>
  <c r="CE1285"/>
  <c r="CJ1285"/>
  <c r="CF1285"/>
  <c r="CC1285"/>
  <c r="CB1285"/>
  <c r="CL1221"/>
  <c r="CD1221"/>
  <c r="CN1221"/>
  <c r="CE1221"/>
  <c r="CM1221"/>
  <c r="CC1221"/>
  <c r="CK1221"/>
  <c r="CB1221"/>
  <c r="CH1221"/>
  <c r="BY1221"/>
  <c r="CJ1221"/>
  <c r="CI1221"/>
  <c r="CG1221"/>
  <c r="CA1221"/>
  <c r="CP1221"/>
  <c r="CF1221"/>
  <c r="CO1221"/>
  <c r="BZ1221"/>
  <c r="BX1221"/>
  <c r="BW1221"/>
  <c r="CJ1157"/>
  <c r="CB1157"/>
  <c r="CI1157"/>
  <c r="CA1157"/>
  <c r="CP1157"/>
  <c r="CH1157"/>
  <c r="BZ1157"/>
  <c r="CM1157"/>
  <c r="CE1157"/>
  <c r="BW1157"/>
  <c r="CG1157"/>
  <c r="CF1157"/>
  <c r="CD1157"/>
  <c r="CO1157"/>
  <c r="BY1157"/>
  <c r="CC1157"/>
  <c r="BX1157"/>
  <c r="CN1157"/>
  <c r="CL1157"/>
  <c r="CK1157"/>
  <c r="CJ1093"/>
  <c r="CB1093"/>
  <c r="CP1093"/>
  <c r="CH1093"/>
  <c r="BZ1093"/>
  <c r="CM1093"/>
  <c r="CE1093"/>
  <c r="BW1093"/>
  <c r="CG1093"/>
  <c r="CF1093"/>
  <c r="CD1093"/>
  <c r="CN1093"/>
  <c r="CA1093"/>
  <c r="CC1093"/>
  <c r="BY1093"/>
  <c r="BX1093"/>
  <c r="CO1093"/>
  <c r="CL1093"/>
  <c r="CK1093"/>
  <c r="CI1093"/>
  <c r="CM1029"/>
  <c r="CE1029"/>
  <c r="BW1029"/>
  <c r="CL1029"/>
  <c r="CD1029"/>
  <c r="CK1029"/>
  <c r="CC1029"/>
  <c r="CI1029"/>
  <c r="CA1029"/>
  <c r="CB1029"/>
  <c r="CP1029"/>
  <c r="BZ1029"/>
  <c r="CO1029"/>
  <c r="BY1029"/>
  <c r="CJ1029"/>
  <c r="BX1029"/>
  <c r="CN1029"/>
  <c r="CF1029"/>
  <c r="CH1029"/>
  <c r="CG1029"/>
  <c r="CM965"/>
  <c r="CE965"/>
  <c r="BW965"/>
  <c r="CI965"/>
  <c r="CA965"/>
  <c r="CJ965"/>
  <c r="BY965"/>
  <c r="CH965"/>
  <c r="BX965"/>
  <c r="CG965"/>
  <c r="CO965"/>
  <c r="CD965"/>
  <c r="CF965"/>
  <c r="CC965"/>
  <c r="CB965"/>
  <c r="CP965"/>
  <c r="CN965"/>
  <c r="CL965"/>
  <c r="BZ965"/>
  <c r="CK965"/>
  <c r="CL901"/>
  <c r="CD901"/>
  <c r="CK901"/>
  <c r="CC901"/>
  <c r="CJ901"/>
  <c r="CB901"/>
  <c r="CP901"/>
  <c r="CH901"/>
  <c r="BZ901"/>
  <c r="CA901"/>
  <c r="CO901"/>
  <c r="BY901"/>
  <c r="CN901"/>
  <c r="BX901"/>
  <c r="CI901"/>
  <c r="CM901"/>
  <c r="CG901"/>
  <c r="CF901"/>
  <c r="BW901"/>
  <c r="CE901"/>
  <c r="CL837"/>
  <c r="CD837"/>
  <c r="CK837"/>
  <c r="CC837"/>
  <c r="CP837"/>
  <c r="CH837"/>
  <c r="BZ837"/>
  <c r="CJ837"/>
  <c r="BX837"/>
  <c r="CI837"/>
  <c r="BW837"/>
  <c r="CG837"/>
  <c r="CE837"/>
  <c r="CO837"/>
  <c r="CN837"/>
  <c r="CF837"/>
  <c r="CM837"/>
  <c r="BY837"/>
  <c r="CB837"/>
  <c r="CA837"/>
  <c r="CI773"/>
  <c r="CA773"/>
  <c r="CP773"/>
  <c r="CH773"/>
  <c r="BZ773"/>
  <c r="CO773"/>
  <c r="CG773"/>
  <c r="BY773"/>
  <c r="CM773"/>
  <c r="CE773"/>
  <c r="BW773"/>
  <c r="CF773"/>
  <c r="CD773"/>
  <c r="CC773"/>
  <c r="CN773"/>
  <c r="BX773"/>
  <c r="CL773"/>
  <c r="CK773"/>
  <c r="CB773"/>
  <c r="CJ773"/>
  <c r="CI709"/>
  <c r="CA709"/>
  <c r="CP709"/>
  <c r="CH709"/>
  <c r="BZ709"/>
  <c r="CO709"/>
  <c r="CG709"/>
  <c r="BY709"/>
  <c r="CM709"/>
  <c r="CE709"/>
  <c r="BW709"/>
  <c r="CF709"/>
  <c r="CD709"/>
  <c r="CC709"/>
  <c r="CN709"/>
  <c r="BX709"/>
  <c r="CL709"/>
  <c r="CK709"/>
  <c r="CB709"/>
  <c r="CJ709"/>
  <c r="CI645"/>
  <c r="CA645"/>
  <c r="CP645"/>
  <c r="CH645"/>
  <c r="BZ645"/>
  <c r="CM645"/>
  <c r="CE645"/>
  <c r="BW645"/>
  <c r="CN645"/>
  <c r="CB645"/>
  <c r="CL645"/>
  <c r="BY645"/>
  <c r="CK645"/>
  <c r="BX645"/>
  <c r="CG645"/>
  <c r="CJ645"/>
  <c r="CF645"/>
  <c r="CD645"/>
  <c r="CO645"/>
  <c r="CC645"/>
  <c r="CK581"/>
  <c r="CC581"/>
  <c r="CJ581"/>
  <c r="CB581"/>
  <c r="CI581"/>
  <c r="CA581"/>
  <c r="CO581"/>
  <c r="CG581"/>
  <c r="BY581"/>
  <c r="CH581"/>
  <c r="CF581"/>
  <c r="CE581"/>
  <c r="CP581"/>
  <c r="BZ581"/>
  <c r="BW581"/>
  <c r="CN581"/>
  <c r="CD581"/>
  <c r="CM581"/>
  <c r="CL581"/>
  <c r="BX581"/>
  <c r="CK517"/>
  <c r="CC517"/>
  <c r="CJ517"/>
  <c r="CB517"/>
  <c r="CI517"/>
  <c r="CA517"/>
  <c r="CO517"/>
  <c r="CG517"/>
  <c r="BY517"/>
  <c r="CH517"/>
  <c r="CF517"/>
  <c r="CE517"/>
  <c r="CP517"/>
  <c r="BZ517"/>
  <c r="BW517"/>
  <c r="CN517"/>
  <c r="BX517"/>
  <c r="CD517"/>
  <c r="CM517"/>
  <c r="CL517"/>
  <c r="CK453"/>
  <c r="CC453"/>
  <c r="CJ453"/>
  <c r="CB453"/>
  <c r="CI453"/>
  <c r="CA453"/>
  <c r="CO453"/>
  <c r="CG453"/>
  <c r="BY453"/>
  <c r="CH453"/>
  <c r="CF453"/>
  <c r="CE453"/>
  <c r="CP453"/>
  <c r="BZ453"/>
  <c r="BW453"/>
  <c r="CN453"/>
  <c r="CD453"/>
  <c r="CM453"/>
  <c r="CL453"/>
  <c r="BX453"/>
  <c r="CK389"/>
  <c r="CC389"/>
  <c r="CJ389"/>
  <c r="CB389"/>
  <c r="CI389"/>
  <c r="CA389"/>
  <c r="CO389"/>
  <c r="CG389"/>
  <c r="BY389"/>
  <c r="CH389"/>
  <c r="CF389"/>
  <c r="CE389"/>
  <c r="CP389"/>
  <c r="BZ389"/>
  <c r="BW389"/>
  <c r="CD389"/>
  <c r="CN389"/>
  <c r="CM389"/>
  <c r="CL389"/>
  <c r="BX389"/>
  <c r="CK325"/>
  <c r="CC325"/>
  <c r="CJ325"/>
  <c r="CB325"/>
  <c r="CI325"/>
  <c r="CA325"/>
  <c r="CO325"/>
  <c r="CG325"/>
  <c r="BY325"/>
  <c r="CH325"/>
  <c r="CF325"/>
  <c r="CE325"/>
  <c r="CP325"/>
  <c r="BZ325"/>
  <c r="BW325"/>
  <c r="CN325"/>
  <c r="CD325"/>
  <c r="CM325"/>
  <c r="CL325"/>
  <c r="BX325"/>
  <c r="CK261"/>
  <c r="CC261"/>
  <c r="CO261"/>
  <c r="CG261"/>
  <c r="BY261"/>
  <c r="CM261"/>
  <c r="CB261"/>
  <c r="CL261"/>
  <c r="CA261"/>
  <c r="CJ261"/>
  <c r="BZ261"/>
  <c r="CH261"/>
  <c r="BW261"/>
  <c r="CE261"/>
  <c r="CD261"/>
  <c r="CF261"/>
  <c r="BX261"/>
  <c r="CP261"/>
  <c r="CN261"/>
  <c r="CI261"/>
  <c r="CK197"/>
  <c r="CC197"/>
  <c r="CJ197"/>
  <c r="CB197"/>
  <c r="CI197"/>
  <c r="CA197"/>
  <c r="CO197"/>
  <c r="CG197"/>
  <c r="BY197"/>
  <c r="CM197"/>
  <c r="BW197"/>
  <c r="CP197"/>
  <c r="CN197"/>
  <c r="CL197"/>
  <c r="CF197"/>
  <c r="BZ197"/>
  <c r="BX197"/>
  <c r="CH197"/>
  <c r="CE197"/>
  <c r="CD197"/>
  <c r="CK133"/>
  <c r="CC133"/>
  <c r="CJ133"/>
  <c r="CB133"/>
  <c r="CI133"/>
  <c r="CA133"/>
  <c r="CO133"/>
  <c r="CG133"/>
  <c r="BY133"/>
  <c r="CM133"/>
  <c r="BW133"/>
  <c r="CF133"/>
  <c r="BX133"/>
  <c r="CL133"/>
  <c r="CP133"/>
  <c r="CN133"/>
  <c r="CH133"/>
  <c r="CE133"/>
  <c r="CD133"/>
  <c r="BZ133"/>
  <c r="CM1976"/>
  <c r="CE1976"/>
  <c r="BW1976"/>
  <c r="CO1976"/>
  <c r="CF1976"/>
  <c r="CK1976"/>
  <c r="CB1976"/>
  <c r="CP1976"/>
  <c r="CC1976"/>
  <c r="CN1976"/>
  <c r="CA1976"/>
  <c r="CL1976"/>
  <c r="BZ1976"/>
  <c r="CH1976"/>
  <c r="BY1976"/>
  <c r="BX1976"/>
  <c r="CI1976"/>
  <c r="CJ1976"/>
  <c r="CG1976"/>
  <c r="CD1976"/>
  <c r="CP1912"/>
  <c r="CH1912"/>
  <c r="BZ1912"/>
  <c r="CN1912"/>
  <c r="CE1912"/>
  <c r="CL1912"/>
  <c r="CB1912"/>
  <c r="CJ1912"/>
  <c r="BX1912"/>
  <c r="CI1912"/>
  <c r="BW1912"/>
  <c r="CG1912"/>
  <c r="CO1912"/>
  <c r="CC1912"/>
  <c r="CF1912"/>
  <c r="CD1912"/>
  <c r="CA1912"/>
  <c r="BY1912"/>
  <c r="CM1912"/>
  <c r="CK1912"/>
  <c r="CP1744"/>
  <c r="CH1744"/>
  <c r="BZ1744"/>
  <c r="CK1744"/>
  <c r="CB1744"/>
  <c r="CO1744"/>
  <c r="CE1744"/>
  <c r="CN1744"/>
  <c r="CD1744"/>
  <c r="CM1744"/>
  <c r="CC1744"/>
  <c r="CI1744"/>
  <c r="BX1744"/>
  <c r="CA1744"/>
  <c r="CF1744"/>
  <c r="CG1744"/>
  <c r="BY1744"/>
  <c r="BW1744"/>
  <c r="CL1744"/>
  <c r="CJ1744"/>
  <c r="CL1680"/>
  <c r="CD1680"/>
  <c r="CM1680"/>
  <c r="CC1680"/>
  <c r="CG1680"/>
  <c r="BW1680"/>
  <c r="CP1680"/>
  <c r="CF1680"/>
  <c r="CO1680"/>
  <c r="CE1680"/>
  <c r="CK1680"/>
  <c r="CA1680"/>
  <c r="CB1680"/>
  <c r="BZ1680"/>
  <c r="BY1680"/>
  <c r="CJ1680"/>
  <c r="CN1680"/>
  <c r="CI1680"/>
  <c r="BX1680"/>
  <c r="CH1680"/>
  <c r="CJ1616"/>
  <c r="CB1616"/>
  <c r="CO1616"/>
  <c r="CG1616"/>
  <c r="BY1616"/>
  <c r="CK1616"/>
  <c r="BZ1616"/>
  <c r="CI1616"/>
  <c r="BX1616"/>
  <c r="CH1616"/>
  <c r="BW1616"/>
  <c r="CN1616"/>
  <c r="CD1616"/>
  <c r="CP1616"/>
  <c r="CM1616"/>
  <c r="CE1616"/>
  <c r="CL1616"/>
  <c r="CF1616"/>
  <c r="CC1616"/>
  <c r="CA1616"/>
  <c r="CK1552"/>
  <c r="CC1552"/>
  <c r="CN1552"/>
  <c r="CF1552"/>
  <c r="BX1552"/>
  <c r="CH1552"/>
  <c r="BW1552"/>
  <c r="CG1552"/>
  <c r="CP1552"/>
  <c r="CE1552"/>
  <c r="CL1552"/>
  <c r="CA1552"/>
  <c r="CO1552"/>
  <c r="CM1552"/>
  <c r="CJ1552"/>
  <c r="CB1552"/>
  <c r="CD1552"/>
  <c r="CI1552"/>
  <c r="BZ1552"/>
  <c r="BY1552"/>
  <c r="CI1488"/>
  <c r="CA1488"/>
  <c r="CP1488"/>
  <c r="CH1488"/>
  <c r="BZ1488"/>
  <c r="CL1488"/>
  <c r="CD1488"/>
  <c r="CJ1488"/>
  <c r="BW1488"/>
  <c r="CG1488"/>
  <c r="CF1488"/>
  <c r="CN1488"/>
  <c r="CB1488"/>
  <c r="CO1488"/>
  <c r="CM1488"/>
  <c r="CC1488"/>
  <c r="CE1488"/>
  <c r="CK1488"/>
  <c r="BY1488"/>
  <c r="BX1488"/>
  <c r="CM1416"/>
  <c r="CE1416"/>
  <c r="BW1416"/>
  <c r="CL1416"/>
  <c r="CD1416"/>
  <c r="CK1416"/>
  <c r="CC1416"/>
  <c r="CP1416"/>
  <c r="CH1416"/>
  <c r="BZ1416"/>
  <c r="CJ1416"/>
  <c r="CI1416"/>
  <c r="CG1416"/>
  <c r="CA1416"/>
  <c r="CO1416"/>
  <c r="CB1416"/>
  <c r="CN1416"/>
  <c r="CF1416"/>
  <c r="BY1416"/>
  <c r="BX1416"/>
  <c r="CM1352"/>
  <c r="CE1352"/>
  <c r="BW1352"/>
  <c r="CL1352"/>
  <c r="CD1352"/>
  <c r="CK1352"/>
  <c r="CC1352"/>
  <c r="CP1352"/>
  <c r="CH1352"/>
  <c r="BZ1352"/>
  <c r="CB1352"/>
  <c r="CA1352"/>
  <c r="CO1352"/>
  <c r="BY1352"/>
  <c r="CI1352"/>
  <c r="BX1352"/>
  <c r="CN1352"/>
  <c r="CJ1352"/>
  <c r="CG1352"/>
  <c r="CF1352"/>
  <c r="CM1288"/>
  <c r="CE1288"/>
  <c r="BW1288"/>
  <c r="CL1288"/>
  <c r="CD1288"/>
  <c r="CK1288"/>
  <c r="CC1288"/>
  <c r="CP1288"/>
  <c r="CH1288"/>
  <c r="BZ1288"/>
  <c r="CB1288"/>
  <c r="CA1288"/>
  <c r="CO1288"/>
  <c r="BY1288"/>
  <c r="CI1288"/>
  <c r="BX1288"/>
  <c r="CN1288"/>
  <c r="CJ1288"/>
  <c r="CG1288"/>
  <c r="CF1288"/>
  <c r="CP1224"/>
  <c r="CH1224"/>
  <c r="BZ1224"/>
  <c r="CI1224"/>
  <c r="BY1224"/>
  <c r="CG1224"/>
  <c r="BX1224"/>
  <c r="CO1224"/>
  <c r="CF1224"/>
  <c r="BW1224"/>
  <c r="CL1224"/>
  <c r="CC1224"/>
  <c r="CE1224"/>
  <c r="CD1224"/>
  <c r="CB1224"/>
  <c r="CN1224"/>
  <c r="CA1224"/>
  <c r="CM1224"/>
  <c r="CK1224"/>
  <c r="CJ1224"/>
  <c r="CN1160"/>
  <c r="CF1160"/>
  <c r="BX1160"/>
  <c r="CM1160"/>
  <c r="CE1160"/>
  <c r="BW1160"/>
  <c r="CL1160"/>
  <c r="CD1160"/>
  <c r="CI1160"/>
  <c r="CA1160"/>
  <c r="CK1160"/>
  <c r="CJ1160"/>
  <c r="CH1160"/>
  <c r="CC1160"/>
  <c r="CG1160"/>
  <c r="CB1160"/>
  <c r="BZ1160"/>
  <c r="CP1160"/>
  <c r="BY1160"/>
  <c r="CO1160"/>
  <c r="CN1096"/>
  <c r="CF1096"/>
  <c r="BX1096"/>
  <c r="CL1096"/>
  <c r="CD1096"/>
  <c r="CI1096"/>
  <c r="CA1096"/>
  <c r="CK1096"/>
  <c r="BY1096"/>
  <c r="CJ1096"/>
  <c r="BW1096"/>
  <c r="CH1096"/>
  <c r="CE1096"/>
  <c r="CP1096"/>
  <c r="CO1096"/>
  <c r="CG1096"/>
  <c r="CM1096"/>
  <c r="CC1096"/>
  <c r="CB1096"/>
  <c r="BZ1096"/>
  <c r="CI1032"/>
  <c r="CA1032"/>
  <c r="CP1032"/>
  <c r="CH1032"/>
  <c r="BZ1032"/>
  <c r="CO1032"/>
  <c r="CG1032"/>
  <c r="BY1032"/>
  <c r="CM1032"/>
  <c r="CE1032"/>
  <c r="BW1032"/>
  <c r="CF1032"/>
  <c r="CD1032"/>
  <c r="CC1032"/>
  <c r="CN1032"/>
  <c r="BX1032"/>
  <c r="CB1032"/>
  <c r="CL1032"/>
  <c r="CK1032"/>
  <c r="CJ1032"/>
  <c r="CI968"/>
  <c r="CA968"/>
  <c r="CP968"/>
  <c r="CH968"/>
  <c r="CM968"/>
  <c r="CE968"/>
  <c r="BW968"/>
  <c r="CO968"/>
  <c r="CC968"/>
  <c r="CN968"/>
  <c r="CB968"/>
  <c r="CL968"/>
  <c r="BZ968"/>
  <c r="CJ968"/>
  <c r="BX968"/>
  <c r="CK968"/>
  <c r="CG968"/>
  <c r="CF968"/>
  <c r="BY968"/>
  <c r="CD968"/>
  <c r="CP904"/>
  <c r="CH904"/>
  <c r="BZ904"/>
  <c r="CO904"/>
  <c r="CG904"/>
  <c r="BY904"/>
  <c r="CN904"/>
  <c r="CF904"/>
  <c r="BX904"/>
  <c r="CL904"/>
  <c r="CD904"/>
  <c r="CE904"/>
  <c r="CC904"/>
  <c r="CB904"/>
  <c r="CM904"/>
  <c r="BW904"/>
  <c r="CK904"/>
  <c r="CJ904"/>
  <c r="CA904"/>
  <c r="CI904"/>
  <c r="CP840"/>
  <c r="CH840"/>
  <c r="BZ840"/>
  <c r="CO840"/>
  <c r="CG840"/>
  <c r="BY840"/>
  <c r="CL840"/>
  <c r="CD840"/>
  <c r="CN840"/>
  <c r="CB840"/>
  <c r="CM840"/>
  <c r="CA840"/>
  <c r="CK840"/>
  <c r="BX840"/>
  <c r="CI840"/>
  <c r="CJ840"/>
  <c r="CF840"/>
  <c r="CE840"/>
  <c r="BW840"/>
  <c r="CC840"/>
  <c r="CM776"/>
  <c r="CE776"/>
  <c r="BW776"/>
  <c r="CL776"/>
  <c r="CD776"/>
  <c r="CK776"/>
  <c r="CC776"/>
  <c r="CI776"/>
  <c r="CA776"/>
  <c r="CJ776"/>
  <c r="CH776"/>
  <c r="CG776"/>
  <c r="CB776"/>
  <c r="CP776"/>
  <c r="CO776"/>
  <c r="CF776"/>
  <c r="BZ776"/>
  <c r="CN776"/>
  <c r="BY776"/>
  <c r="BX776"/>
  <c r="CM712"/>
  <c r="CE712"/>
  <c r="BW712"/>
  <c r="CL712"/>
  <c r="CD712"/>
  <c r="CK712"/>
  <c r="CC712"/>
  <c r="CI712"/>
  <c r="CA712"/>
  <c r="CJ712"/>
  <c r="CH712"/>
  <c r="CG712"/>
  <c r="CB712"/>
  <c r="CP712"/>
  <c r="CO712"/>
  <c r="CF712"/>
  <c r="BZ712"/>
  <c r="CN712"/>
  <c r="BY712"/>
  <c r="BX712"/>
  <c r="CM648"/>
  <c r="CE648"/>
  <c r="BW648"/>
  <c r="CL648"/>
  <c r="CD648"/>
  <c r="CI648"/>
  <c r="CA648"/>
  <c r="CF648"/>
  <c r="CP648"/>
  <c r="CC648"/>
  <c r="CO648"/>
  <c r="CB648"/>
  <c r="CK648"/>
  <c r="BY648"/>
  <c r="BZ648"/>
  <c r="BX648"/>
  <c r="CN648"/>
  <c r="CH648"/>
  <c r="CJ648"/>
  <c r="CG648"/>
  <c r="CO584"/>
  <c r="CG584"/>
  <c r="BY584"/>
  <c r="CN584"/>
  <c r="CF584"/>
  <c r="BX584"/>
  <c r="CM584"/>
  <c r="CE584"/>
  <c r="BW584"/>
  <c r="CK584"/>
  <c r="CC584"/>
  <c r="CL584"/>
  <c r="CJ584"/>
  <c r="CI584"/>
  <c r="CD584"/>
  <c r="CA584"/>
  <c r="BZ584"/>
  <c r="CH584"/>
  <c r="CP584"/>
  <c r="CB584"/>
  <c r="CO520"/>
  <c r="CG520"/>
  <c r="BY520"/>
  <c r="CN520"/>
  <c r="CF520"/>
  <c r="BX520"/>
  <c r="CM520"/>
  <c r="CE520"/>
  <c r="BW520"/>
  <c r="CK520"/>
  <c r="CC520"/>
  <c r="CL520"/>
  <c r="CJ520"/>
  <c r="CI520"/>
  <c r="CD520"/>
  <c r="CA520"/>
  <c r="CB520"/>
  <c r="BZ520"/>
  <c r="CP520"/>
  <c r="CH520"/>
  <c r="CO456"/>
  <c r="CG456"/>
  <c r="BY456"/>
  <c r="CN456"/>
  <c r="CF456"/>
  <c r="BX456"/>
  <c r="CM456"/>
  <c r="CE456"/>
  <c r="BW456"/>
  <c r="CK456"/>
  <c r="CC456"/>
  <c r="CL456"/>
  <c r="CJ456"/>
  <c r="CI456"/>
  <c r="CD456"/>
  <c r="CA456"/>
  <c r="BZ456"/>
  <c r="CP456"/>
  <c r="CH456"/>
  <c r="CB456"/>
  <c r="CO392"/>
  <c r="CG392"/>
  <c r="BY392"/>
  <c r="CN392"/>
  <c r="CF392"/>
  <c r="BX392"/>
  <c r="CM392"/>
  <c r="CE392"/>
  <c r="BW392"/>
  <c r="CK392"/>
  <c r="CC392"/>
  <c r="CL392"/>
  <c r="CJ392"/>
  <c r="CI392"/>
  <c r="CD392"/>
  <c r="CA392"/>
  <c r="CH392"/>
  <c r="BZ392"/>
  <c r="CP392"/>
  <c r="CB392"/>
  <c r="CO328"/>
  <c r="CG328"/>
  <c r="BY328"/>
  <c r="CN328"/>
  <c r="CF328"/>
  <c r="BX328"/>
  <c r="CM328"/>
  <c r="CE328"/>
  <c r="BW328"/>
  <c r="CK328"/>
  <c r="CC328"/>
  <c r="CL328"/>
  <c r="CJ328"/>
  <c r="CI328"/>
  <c r="CD328"/>
  <c r="CA328"/>
  <c r="BZ328"/>
  <c r="CB328"/>
  <c r="CP328"/>
  <c r="CH328"/>
  <c r="CO264"/>
  <c r="CG264"/>
  <c r="BY264"/>
  <c r="CK264"/>
  <c r="CC264"/>
  <c r="CF264"/>
  <c r="CP264"/>
  <c r="CE264"/>
  <c r="CN264"/>
  <c r="CD264"/>
  <c r="CL264"/>
  <c r="CA264"/>
  <c r="CI264"/>
  <c r="CH264"/>
  <c r="CM264"/>
  <c r="CJ264"/>
  <c r="CB264"/>
  <c r="BZ264"/>
  <c r="BX264"/>
  <c r="BW264"/>
  <c r="CO200"/>
  <c r="CG200"/>
  <c r="BY200"/>
  <c r="CN200"/>
  <c r="CF200"/>
  <c r="BX200"/>
  <c r="CM200"/>
  <c r="CE200"/>
  <c r="BW200"/>
  <c r="CK200"/>
  <c r="CC200"/>
  <c r="CA200"/>
  <c r="CB200"/>
  <c r="CP200"/>
  <c r="BZ200"/>
  <c r="CJ200"/>
  <c r="CD200"/>
  <c r="CL200"/>
  <c r="CI200"/>
  <c r="CH200"/>
  <c r="CO136"/>
  <c r="CG136"/>
  <c r="BY136"/>
  <c r="CN136"/>
  <c r="CF136"/>
  <c r="BX136"/>
  <c r="CM136"/>
  <c r="CE136"/>
  <c r="BW136"/>
  <c r="CK136"/>
  <c r="CC136"/>
  <c r="CA136"/>
  <c r="CB136"/>
  <c r="CP136"/>
  <c r="BZ136"/>
  <c r="CJ136"/>
  <c r="CL136"/>
  <c r="CD136"/>
  <c r="CI136"/>
  <c r="CH136"/>
  <c r="CL843"/>
  <c r="CD843"/>
  <c r="CK843"/>
  <c r="CC843"/>
  <c r="CP843"/>
  <c r="CH843"/>
  <c r="BZ843"/>
  <c r="CF843"/>
  <c r="CE843"/>
  <c r="CO843"/>
  <c r="CB843"/>
  <c r="CM843"/>
  <c r="BY843"/>
  <c r="CA843"/>
  <c r="BX843"/>
  <c r="BW843"/>
  <c r="CN843"/>
  <c r="CJ843"/>
  <c r="CI843"/>
  <c r="CG843"/>
  <c r="F12" i="9"/>
  <c r="E12" s="1"/>
  <c r="C12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/>
  <c r="BU10" i="1"/>
  <c r="T19" i="3" l="1"/>
  <c r="U20" s="1"/>
  <c r="T30"/>
  <c r="P19"/>
  <c r="P11"/>
  <c r="T11"/>
  <c r="U12" s="1"/>
  <c r="CO10" i="1"/>
  <c r="P35" i="3" s="1"/>
  <c r="Q35" s="1"/>
  <c r="CP10" i="1"/>
  <c r="T31" i="3" s="1"/>
  <c r="CN10" i="1"/>
  <c r="CJ10"/>
  <c r="P14" i="3" s="1"/>
  <c r="CK10" i="1"/>
  <c r="CG10"/>
  <c r="CE10"/>
  <c r="CF10"/>
  <c r="P23" i="3" s="1"/>
  <c r="CL10" i="1"/>
  <c r="CM10"/>
  <c r="CI10"/>
  <c r="CH10"/>
  <c r="P24" i="3" s="1"/>
  <c r="CD10" i="1"/>
  <c r="CB10"/>
  <c r="CC10"/>
  <c r="BZ10"/>
  <c r="CA10"/>
  <c r="BY10"/>
  <c r="BX10"/>
  <c r="BW10"/>
  <c r="D9" i="6"/>
  <c r="D8"/>
  <c r="Q23" i="3" l="1"/>
  <c r="Q24"/>
  <c r="Q14"/>
  <c r="U31"/>
  <c r="P31"/>
  <c r="Q31" s="1"/>
  <c r="P34"/>
  <c r="Q34" s="1"/>
  <c r="P33"/>
  <c r="Q33" s="1"/>
  <c r="P32"/>
  <c r="Q32" s="1"/>
  <c r="P13"/>
  <c r="Q13" s="1"/>
  <c r="P12"/>
  <c r="Q12" s="1"/>
  <c r="P22"/>
  <c r="Q22" s="1"/>
  <c r="P21"/>
  <c r="Q21" s="1"/>
  <c r="P20"/>
  <c r="Q20" s="1"/>
  <c r="C16" i="6"/>
  <c r="C28"/>
  <c r="C22"/>
  <c r="K6" i="1"/>
  <c r="K5"/>
  <c r="K4"/>
  <c r="E11" i="4" l="1"/>
  <c r="D11"/>
  <c r="C11"/>
  <c r="BS10" i="1" l="1"/>
  <c r="AP12" i="9" l="1"/>
  <c r="J12"/>
  <c r="R12"/>
  <c r="AS12"/>
  <c r="AI12"/>
  <c r="S12"/>
  <c r="AR12"/>
  <c r="AH12"/>
  <c r="AB12"/>
  <c r="L12"/>
  <c r="AQ12"/>
  <c r="AK12"/>
  <c r="AA12"/>
  <c r="U12"/>
  <c r="K12"/>
  <c r="AJ12"/>
  <c r="Z12"/>
  <c r="T12"/>
  <c r="AC12"/>
  <c r="M12"/>
  <c r="I35" i="3"/>
  <c r="I36"/>
  <c r="G36"/>
  <c r="I34"/>
  <c r="G34"/>
  <c r="G35"/>
  <c r="E36"/>
  <c r="G32"/>
  <c r="E35"/>
  <c r="E34"/>
  <c r="I33"/>
  <c r="E33"/>
  <c r="G33"/>
  <c r="I32"/>
  <c r="E32"/>
  <c r="C35"/>
  <c r="C36"/>
  <c r="C33"/>
  <c r="C34"/>
  <c r="C32"/>
  <c r="H28" i="6"/>
  <c r="I28"/>
  <c r="F28"/>
  <c r="G28"/>
  <c r="P22"/>
  <c r="Q22"/>
  <c r="N22"/>
  <c r="O22"/>
  <c r="H22"/>
  <c r="I22"/>
  <c r="F22"/>
  <c r="G22"/>
  <c r="P16"/>
  <c r="Q16"/>
  <c r="N16"/>
  <c r="O16"/>
  <c r="I16"/>
  <c r="G16"/>
  <c r="H16"/>
  <c r="F16"/>
  <c r="BT10" i="1"/>
  <c r="AT12" i="9" l="1"/>
  <c r="V12"/>
  <c r="AM12"/>
  <c r="AL12"/>
  <c r="AU12"/>
  <c r="AE12"/>
  <c r="O12"/>
  <c r="AD12"/>
  <c r="N12"/>
  <c r="W12"/>
  <c r="Q12"/>
  <c r="X12"/>
  <c r="Y12"/>
  <c r="AF12"/>
  <c r="H12"/>
  <c r="AG12"/>
  <c r="AN12"/>
  <c r="P12"/>
  <c r="AO12"/>
  <c r="I12"/>
  <c r="G31" i="3"/>
  <c r="I31"/>
  <c r="E31"/>
  <c r="E26"/>
  <c r="E25"/>
  <c r="E24"/>
  <c r="N28" i="6"/>
  <c r="P28"/>
  <c r="O28"/>
  <c r="Q28"/>
  <c r="J28"/>
  <c r="K28"/>
  <c r="R22"/>
  <c r="S22"/>
  <c r="J22"/>
  <c r="K22"/>
  <c r="R16"/>
  <c r="S16"/>
  <c r="K16"/>
  <c r="E23" i="3"/>
  <c r="J16" i="6"/>
  <c r="D28"/>
  <c r="E28"/>
  <c r="L22"/>
  <c r="M22"/>
  <c r="D22"/>
  <c r="E22"/>
  <c r="L16"/>
  <c r="M16"/>
  <c r="E16"/>
  <c r="C25" i="3"/>
  <c r="E22"/>
  <c r="D16" i="6"/>
  <c r="C13" i="3"/>
  <c r="C26"/>
  <c r="C22"/>
  <c r="C23"/>
  <c r="C24"/>
  <c r="C14"/>
  <c r="C15"/>
  <c r="C12"/>
  <c r="E14"/>
  <c r="E16"/>
  <c r="E12"/>
  <c r="E15"/>
  <c r="E13"/>
  <c r="C16"/>
  <c r="G24" l="1"/>
  <c r="G25"/>
  <c r="G26"/>
  <c r="K36"/>
  <c r="C31"/>
  <c r="M28" i="6"/>
  <c r="R28"/>
  <c r="S28"/>
  <c r="L28"/>
  <c r="E21" i="3"/>
  <c r="G23"/>
  <c r="G13"/>
  <c r="C21"/>
  <c r="G14"/>
  <c r="G15"/>
  <c r="G16"/>
  <c r="F16" s="1"/>
  <c r="G12"/>
  <c r="D12" s="1"/>
  <c r="G22"/>
  <c r="E11"/>
  <c r="C11"/>
  <c r="H36" l="1"/>
  <c r="J36"/>
  <c r="D36"/>
  <c r="F36"/>
  <c r="F12"/>
  <c r="F15"/>
  <c r="F14"/>
  <c r="F13"/>
  <c r="D16"/>
  <c r="D15"/>
  <c r="D14"/>
  <c r="D13"/>
  <c r="D26"/>
  <c r="D25"/>
  <c r="D24"/>
  <c r="D23"/>
  <c r="D22"/>
  <c r="F22"/>
  <c r="F26"/>
  <c r="F23"/>
  <c r="F25"/>
  <c r="F24"/>
  <c r="K34"/>
  <c r="K33"/>
  <c r="K35"/>
  <c r="K32"/>
  <c r="G21"/>
  <c r="D21" s="1"/>
  <c r="G11"/>
  <c r="D11" s="1"/>
  <c r="H32" l="1"/>
  <c r="J32"/>
  <c r="H35"/>
  <c r="J35"/>
  <c r="H33"/>
  <c r="J33"/>
  <c r="H34"/>
  <c r="J34"/>
  <c r="D32"/>
  <c r="F32"/>
  <c r="D35"/>
  <c r="F35"/>
  <c r="D33"/>
  <c r="F33"/>
  <c r="D34"/>
  <c r="F34"/>
  <c r="H16"/>
  <c r="H14"/>
  <c r="H15"/>
  <c r="H13"/>
  <c r="H12"/>
  <c r="F11"/>
  <c r="H24"/>
  <c r="H26"/>
  <c r="H25"/>
  <c r="H22"/>
  <c r="H23"/>
  <c r="K31"/>
  <c r="J31" s="1"/>
  <c r="F21"/>
  <c r="F31" l="1"/>
  <c r="H31"/>
  <c r="L32"/>
  <c r="L36"/>
  <c r="L35"/>
  <c r="L34"/>
  <c r="L33"/>
  <c r="D31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<sst xmlns="http://schemas.openxmlformats.org/spreadsheetml/2006/main" count="7028" uniqueCount="1633">
  <si>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</si>
  <si>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</si>
  <si>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</si>
  <si>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</si>
  <si>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</si>
  <si>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</si>
  <si>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</si>
  <si>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</si>
  <si>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</si>
  <si>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</si>
  <si>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</si>
  <si>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</si>
  <si>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</si>
  <si>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</si>
  <si>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</si>
  <si>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</si>
  <si>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</si>
  <si>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</si>
  <si>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</si>
  <si>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</si>
  <si>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</si>
  <si>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</si>
  <si>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</si>
  <si>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</si>
  <si>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</si>
  <si>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</si>
  <si>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</si>
  <si>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</si>
  <si>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</si>
  <si>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</si>
  <si>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</si>
  <si>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</si>
  <si>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</si>
  <si>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</si>
  <si>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</si>
  <si>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</si>
  <si>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</si>
  <si>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</si>
  <si>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</si>
  <si>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</si>
  <si>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</si>
  <si>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</si>
  <si>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</si>
  <si>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</si>
  <si>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</si>
  <si>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</si>
  <si>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</si>
  <si>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</si>
  <si>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</si>
  <si>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</si>
  <si>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</si>
  <si>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</si>
  <si>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</si>
  <si>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</si>
  <si>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</si>
  <si>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</si>
  <si>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</si>
  <si>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</si>
  <si>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</si>
  <si>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</si>
  <si>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</si>
  <si>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</si>
  <si>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</si>
  <si>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</si>
  <si>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</si>
  <si>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</si>
  <si>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</si>
  <si>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</si>
  <si>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</si>
  <si>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</si>
  <si>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</si>
  <si>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</si>
  <si>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</si>
  <si>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</si>
  <si>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</si>
  <si>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</si>
  <si>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</si>
  <si>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</si>
  <si>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</si>
  <si>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</si>
  <si>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</si>
  <si>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</si>
  <si>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</si>
  <si>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</si>
  <si>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</si>
  <si>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</si>
  <si>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</si>
  <si>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</si>
  <si>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</si>
  <si>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</si>
  <si>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</si>
  <si>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</si>
  <si>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</si>
  <si>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</si>
  <si>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</si>
  <si>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</si>
  <si>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</si>
  <si>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</si>
  <si>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</si>
  <si>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</si>
  <si>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</si>
  <si>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</si>
  <si>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</si>
  <si>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</si>
  <si>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</si>
  <si>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</si>
  <si>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</si>
  <si>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</si>
  <si>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</si>
  <si>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</si>
  <si>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</si>
  <si>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</si>
  <si>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</si>
  <si>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</si>
  <si>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</si>
  <si>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</si>
  <si>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</si>
  <si>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</si>
  <si>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</si>
  <si>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</si>
  <si>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</si>
  <si>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</si>
  <si>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</si>
  <si>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</si>
  <si>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</si>
  <si>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</si>
  <si>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</si>
  <si>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</si>
  <si>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</si>
  <si>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</si>
  <si>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</si>
  <si>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</si>
  <si>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</si>
  <si>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</si>
  <si>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</si>
  <si>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</si>
  <si>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</si>
  <si>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</si>
  <si>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</si>
  <si>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</si>
  <si>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</si>
  <si>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</si>
  <si>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</si>
  <si>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</si>
  <si>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</si>
  <si>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</si>
  <si>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</si>
  <si>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</si>
  <si>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</si>
  <si>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</si>
  <si>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</si>
  <si>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</si>
  <si>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</si>
  <si>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</si>
  <si>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</si>
  <si>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</si>
  <si>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</si>
  <si>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</si>
  <si>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</si>
  <si>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</si>
  <si>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</si>
  <si>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</si>
  <si>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</si>
  <si>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</si>
  <si>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</si>
  <si>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</si>
  <si>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</si>
  <si>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</si>
  <si>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</si>
  <si>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</si>
  <si>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</si>
  <si>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</si>
  <si>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</si>
  <si>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</si>
  <si>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</si>
  <si>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</si>
  <si>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</si>
  <si>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</si>
  <si>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</si>
  <si>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</si>
  <si>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</si>
  <si>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</si>
  <si>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</si>
  <si>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</si>
  <si>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</si>
  <si>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</si>
  <si>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</si>
  <si>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</si>
  <si>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</si>
  <si>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</si>
  <si>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</si>
  <si>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</si>
  <si>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</si>
  <si>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</si>
  <si>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</si>
  <si>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</si>
  <si>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</si>
  <si>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</si>
  <si>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</si>
  <si>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</si>
  <si>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</si>
  <si>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</si>
  <si>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</si>
  <si>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</si>
  <si>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</si>
  <si>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</si>
  <si>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</si>
  <si>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</si>
  <si>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</si>
  <si>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</si>
  <si>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</si>
  <si>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</si>
  <si>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</si>
  <si>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</si>
  <si>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</si>
  <si>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</si>
  <si>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</si>
  <si>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</si>
  <si>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</si>
  <si>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</si>
  <si>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</si>
  <si>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</si>
  <si>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</si>
  <si>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</si>
  <si>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</si>
  <si>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</si>
  <si>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</si>
  <si>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</si>
  <si>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</si>
  <si>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</si>
  <si>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</si>
  <si>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</si>
  <si>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</si>
  <si>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</si>
  <si>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</si>
  <si>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</si>
  <si>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</si>
  <si>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</si>
  <si>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</si>
  <si>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</si>
  <si>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</si>
  <si>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</si>
  <si>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</si>
  <si>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</si>
  <si>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</si>
  <si>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</si>
  <si>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</si>
  <si>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</si>
  <si>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</si>
  <si>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</si>
  <si>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</si>
  <si>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</si>
  <si>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</si>
  <si>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</si>
  <si>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</si>
  <si>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</si>
  <si>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</si>
  <si>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</si>
  <si>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</si>
  <si>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</si>
  <si>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</si>
  <si>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</si>
  <si>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</si>
  <si>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</si>
  <si>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</si>
  <si>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</si>
  <si>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</si>
  <si>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</si>
  <si>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</si>
  <si>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</si>
  <si>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</si>
  <si>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</si>
  <si>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</si>
  <si>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</si>
  <si>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</si>
  <si>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</si>
  <si>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</si>
  <si>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</si>
  <si>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</si>
  <si>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</si>
  <si>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</si>
  <si>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</si>
  <si>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</si>
  <si>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</si>
  <si>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</si>
  <si>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</si>
  <si>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</si>
  <si>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</si>
  <si>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</si>
  <si>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</si>
  <si>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</si>
  <si>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</si>
  <si>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</si>
  <si>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</si>
  <si>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</si>
  <si>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</si>
  <si>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</si>
  <si>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</si>
  <si>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</si>
  <si>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</si>
  <si>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</si>
  <si>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</si>
  <si>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</si>
  <si>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</si>
  <si>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</si>
  <si>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</si>
  <si>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</si>
  <si>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</si>
  <si>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</si>
  <si>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</si>
  <si>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</si>
  <si>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</si>
  <si>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</si>
  <si>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</si>
  <si>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</si>
  <si>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</si>
  <si>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</si>
  <si>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</si>
  <si>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</si>
  <si>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</si>
  <si>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</si>
  <si>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</si>
  <si>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</si>
  <si>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</si>
  <si>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</si>
  <si>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</si>
  <si>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</si>
  <si>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</si>
  <si>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</si>
  <si>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</si>
  <si>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</si>
  <si>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</si>
  <si>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</si>
  <si>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</si>
  <si>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</si>
  <si>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</si>
  <si>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</si>
  <si>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</si>
  <si>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</si>
  <si>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</si>
  <si>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</si>
  <si>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</si>
  <si>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</si>
  <si>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</si>
  <si>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</si>
  <si>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</si>
  <si>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</si>
  <si>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</si>
  <si>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</si>
  <si>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</si>
  <si>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</si>
  <si>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</si>
  <si>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</si>
  <si>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</si>
  <si>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</si>
  <si>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</si>
  <si>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</si>
  <si>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</si>
  <si>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</si>
  <si>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</si>
  <si>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</si>
  <si>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</si>
  <si>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</si>
  <si>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</si>
  <si>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</si>
  <si>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</si>
  <si>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</si>
  <si>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</si>
  <si>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</si>
  <si>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</si>
  <si>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</si>
  <si>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</si>
  <si>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</si>
  <si>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</si>
  <si>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</si>
  <si>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</si>
  <si>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</si>
  <si>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</si>
  <si>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</si>
  <si>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</si>
  <si>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</si>
  <si>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</si>
  <si>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</si>
  <si>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</si>
  <si>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</si>
  <si>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</si>
  <si>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</si>
  <si>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</si>
  <si>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</si>
  <si>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</si>
  <si>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</si>
  <si>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</si>
  <si>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</si>
  <si>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</si>
  <si>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</si>
  <si>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</si>
  <si>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</si>
  <si>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</si>
  <si>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</si>
  <si>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</si>
  <si>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</si>
  <si>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</si>
  <si>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</si>
  <si>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</si>
  <si>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</si>
  <si>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</si>
  <si>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</si>
  <si>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</si>
  <si>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</si>
  <si>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</si>
  <si>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</si>
  <si>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</si>
  <si>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</si>
  <si>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</si>
  <si>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</si>
  <si>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</si>
  <si>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</si>
  <si>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</si>
  <si>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</si>
  <si>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</si>
  <si>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</si>
  <si>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</si>
  <si>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</si>
  <si>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</si>
  <si>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</si>
  <si>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</si>
  <si>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</si>
  <si>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</si>
  <si>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</si>
  <si>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</si>
  <si>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</si>
  <si>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</si>
  <si>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</si>
  <si>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</si>
  <si>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</si>
  <si>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</si>
  <si>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</si>
  <si>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</si>
  <si>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</si>
  <si>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</si>
  <si>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</si>
  <si>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</si>
  <si>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</si>
  <si>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</si>
  <si>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</si>
  <si>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</si>
  <si>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</si>
  <si>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</si>
  <si>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</si>
  <si>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</si>
  <si>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</si>
  <si>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</si>
  <si>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</si>
  <si>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</si>
  <si>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</si>
  <si>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</si>
  <si>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</si>
  <si>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</si>
  <si>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</si>
  <si>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</si>
  <si>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</si>
  <si>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</si>
  <si>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</si>
  <si>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</si>
  <si>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</si>
  <si>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</si>
  <si>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</si>
  <si>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</si>
  <si>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</si>
  <si>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</si>
  <si>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</si>
  <si>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</si>
  <si>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</si>
  <si>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</si>
  <si>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</si>
  <si>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</si>
  <si>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</si>
  <si>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</si>
  <si>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</si>
  <si>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</si>
  <si>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</si>
  <si>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</si>
  <si>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</si>
  <si>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</si>
  <si>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</si>
  <si>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</si>
  <si>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</si>
  <si>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</si>
  <si>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</si>
  <si>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</si>
  <si>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</si>
  <si>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</si>
  <si>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</si>
  <si>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</si>
  <si>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</si>
  <si>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</si>
  <si>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</si>
  <si>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</si>
  <si>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</si>
  <si>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</si>
  <si>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</si>
  <si>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</si>
  <si>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</si>
  <si>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</si>
  <si>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</si>
  <si>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</si>
  <si>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</si>
  <si>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</si>
  <si>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</si>
  <si>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</si>
  <si>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</si>
  <si>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</si>
  <si>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</si>
  <si>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</si>
  <si>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</si>
  <si>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</si>
  <si>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</si>
  <si>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</si>
  <si>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</si>
  <si>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</si>
  <si>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</si>
  <si>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</si>
  <si>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</si>
  <si>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</si>
  <si>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</si>
  <si>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</si>
  <si>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</si>
  <si>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</si>
  <si>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</si>
  <si>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</si>
  <si>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</si>
  <si>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</si>
  <si>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</si>
  <si>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</si>
  <si>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</si>
  <si>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</si>
  <si>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</si>
  <si>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</si>
  <si>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</si>
  <si>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</si>
  <si>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</si>
  <si>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</si>
  <si>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</si>
  <si>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</si>
  <si>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</si>
  <si>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</si>
  <si>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</si>
  <si>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</si>
  <si>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</si>
  <si>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</si>
  <si>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</si>
  <si>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</si>
  <si>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</si>
  <si>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</si>
  <si>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</si>
  <si>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</si>
  <si>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</si>
  <si>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</si>
  <si>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</si>
  <si>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</si>
  <si>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</si>
  <si>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</si>
  <si>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</si>
  <si>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</si>
  <si>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</si>
  <si>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</si>
  <si>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</si>
  <si>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</si>
  <si>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</si>
  <si>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</si>
  <si>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</si>
  <si>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</si>
  <si>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</si>
  <si>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</si>
  <si>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</si>
  <si>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</si>
  <si>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</si>
  <si>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</si>
  <si>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</si>
  <si>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</si>
  <si>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</si>
  <si>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</si>
  <si>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</si>
  <si>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</si>
  <si>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</si>
  <si>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</si>
  <si>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</si>
  <si>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</si>
  <si>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</si>
  <si>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</si>
  <si>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</si>
  <si>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</si>
  <si>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</si>
  <si>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</si>
  <si>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</si>
  <si>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</si>
  <si>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</si>
  <si>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</si>
  <si>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</si>
  <si>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</si>
  <si>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</si>
  <si>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</si>
  <si>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</si>
  <si>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</si>
  <si>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</si>
  <si>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</si>
  <si>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</si>
  <si>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</si>
  <si>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</si>
  <si>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</si>
  <si>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</si>
  <si>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</si>
  <si>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</si>
  <si>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</si>
  <si>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</si>
  <si>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</si>
  <si>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</si>
  <si>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</si>
  <si>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</si>
  <si>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</si>
  <si>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</si>
  <si>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</si>
  <si>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</si>
  <si>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</si>
  <si>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</si>
  <si>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</si>
  <si>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</si>
  <si>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</si>
  <si>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</si>
  <si>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</si>
  <si>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</si>
  <si>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</si>
  <si>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</si>
  <si>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</si>
  <si>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</si>
  <si>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</si>
  <si>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</si>
  <si>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</si>
  <si>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</si>
  <si>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</si>
  <si>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</si>
  <si>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</si>
  <si>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</si>
  <si>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</si>
  <si>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</si>
  <si>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</si>
  <si>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</si>
  <si>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</si>
  <si>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</si>
  <si>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</si>
  <si>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</si>
  <si>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</si>
  <si>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</si>
  <si>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</si>
  <si>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</si>
  <si>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</si>
  <si>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</si>
  <si>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</si>
  <si>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</si>
  <si>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</si>
  <si>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</si>
  <si>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</si>
  <si>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</si>
  <si>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</si>
  <si>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</si>
  <si>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</si>
  <si>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</si>
  <si>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</si>
  <si>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</si>
  <si>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</si>
  <si>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</si>
  <si>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</si>
  <si>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</si>
  <si>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</si>
  <si>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</si>
  <si>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</si>
  <si>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</si>
  <si>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</si>
  <si>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</si>
  <si>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</si>
  <si>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</si>
  <si>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</si>
  <si>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</si>
  <si>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</si>
  <si>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</si>
  <si>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</si>
  <si>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</si>
  <si>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</si>
  <si>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</si>
  <si>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</si>
  <si>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</si>
  <si>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</si>
  <si>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</si>
  <si>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</si>
  <si>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</si>
  <si>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</si>
  <si>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</si>
  <si>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</si>
  <si>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</si>
  <si>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</si>
  <si>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</si>
  <si>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</si>
  <si>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</si>
  <si>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</si>
  <si>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</si>
  <si>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</si>
  <si>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</si>
  <si>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</si>
  <si>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</si>
  <si>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</si>
  <si>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</si>
  <si>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</si>
  <si>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</si>
  <si>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</si>
  <si>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</si>
  <si>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</si>
  <si>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</si>
  <si>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</si>
  <si>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</si>
  <si>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</si>
  <si>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</si>
  <si>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</si>
  <si>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</si>
  <si>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</si>
  <si>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</si>
  <si>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</si>
  <si>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</si>
  <si>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</si>
  <si>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</si>
  <si>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</si>
  <si>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</si>
  <si>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</si>
  <si>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</si>
  <si>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</si>
  <si>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</si>
  <si>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</si>
  <si>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</si>
  <si>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</si>
  <si>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</si>
  <si>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</si>
  <si>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</si>
  <si>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</si>
  <si>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</si>
  <si>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</si>
  <si>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</si>
  <si>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</si>
  <si>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</si>
  <si>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</si>
  <si>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</si>
  <si>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</si>
  <si>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</si>
  <si>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</si>
  <si>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</si>
  <si>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</si>
  <si>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</si>
  <si>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</si>
  <si>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</si>
  <si>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</si>
  <si>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</si>
  <si>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</si>
  <si>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</si>
  <si>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</si>
  <si>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</si>
  <si>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</si>
  <si>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</si>
  <si>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</si>
  <si>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</si>
  <si>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</si>
  <si>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</si>
  <si>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</si>
  <si>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</si>
  <si>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</si>
  <si>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</si>
  <si>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</si>
  <si>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</si>
  <si>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</si>
  <si>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</si>
  <si>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</si>
  <si>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</si>
  <si>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</si>
  <si>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</si>
  <si>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</si>
  <si>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</si>
  <si>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</si>
  <si>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</si>
  <si>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</si>
  <si>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</si>
  <si>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</si>
  <si>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</si>
  <si>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</si>
  <si>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</si>
  <si>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</si>
  <si>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</si>
  <si>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</si>
  <si>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</si>
  <si>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</si>
  <si>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</si>
  <si>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</si>
  <si>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</si>
  <si>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</si>
  <si>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</si>
  <si>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</si>
  <si>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</si>
  <si>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</si>
  <si>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</si>
  <si>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</si>
  <si>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</si>
  <si>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</si>
  <si>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</si>
  <si>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</si>
  <si>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</si>
  <si>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</si>
  <si>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</si>
  <si>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</si>
  <si>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</si>
  <si>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</si>
  <si>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</si>
  <si>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</si>
  <si>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</si>
  <si>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</si>
  <si>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</si>
  <si>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</si>
  <si>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</si>
  <si>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</si>
  <si>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</si>
  <si>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</si>
  <si>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</si>
  <si>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</si>
  <si>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</si>
  <si>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</si>
  <si>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</si>
  <si>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</si>
  <si>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</si>
  <si>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</si>
  <si>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</si>
  <si>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</si>
  <si>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</si>
  <si>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</si>
  <si>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</si>
  <si>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</si>
  <si>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</si>
  <si>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</si>
  <si>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</si>
  <si>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</si>
  <si>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</si>
  <si>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</si>
  <si>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</si>
  <si>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</si>
  <si>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</si>
  <si>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</si>
  <si>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</si>
  <si>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</si>
  <si>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</si>
  <si>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</si>
  <si>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</si>
  <si>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</si>
  <si>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</si>
  <si>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</si>
  <si>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</si>
  <si>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</si>
  <si>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</si>
  <si>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</si>
  <si>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</si>
  <si>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</si>
  <si>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</si>
  <si>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</si>
  <si>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</si>
  <si>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</si>
  <si>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</si>
  <si>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</si>
  <si>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</si>
  <si>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</si>
  <si>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</si>
  <si>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</si>
  <si>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</si>
  <si>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</si>
  <si>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</si>
  <si>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</si>
  <si>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</si>
  <si>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</si>
  <si>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</si>
  <si>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</si>
  <si>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</si>
  <si>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</si>
  <si>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</si>
  <si>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</si>
  <si>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</si>
  <si>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</si>
  <si>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</si>
  <si>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</si>
  <si>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</si>
  <si>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</si>
  <si>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</si>
  <si>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</si>
  <si>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</si>
  <si>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</si>
  <si>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</si>
  <si>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</si>
  <si>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</si>
  <si>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</si>
  <si>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</si>
  <si>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</si>
  <si>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</si>
  <si>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</si>
  <si>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</si>
  <si>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</si>
  <si>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</si>
  <si>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</si>
  <si>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</si>
  <si>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</si>
  <si>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</si>
  <si>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</si>
  <si>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</si>
  <si>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</si>
  <si>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</si>
  <si>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</si>
  <si>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</si>
  <si>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</si>
  <si>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CERCADO</t>
  </si>
  <si>
    <t xml:space="preserve">JAZMIN MELIZA </t>
  </si>
  <si>
    <t>ANCONEYRA ANCO</t>
  </si>
  <si>
    <t>CERCADO S/N</t>
  </si>
  <si>
    <t>MERCADO</t>
  </si>
  <si>
    <t>YENSI FLOR</t>
  </si>
  <si>
    <t>RAVE QUINTANA</t>
  </si>
  <si>
    <t>SARA PACCHA CORNEJO</t>
  </si>
  <si>
    <t>MELIZA CHOQUE QUISPE</t>
  </si>
  <si>
    <t>ANYI ALEJANDRA</t>
  </si>
  <si>
    <t>VILCARANA RABE</t>
  </si>
  <si>
    <t>Av. Argentina s/n cercado</t>
  </si>
  <si>
    <t>HEYDAN DAYIRA</t>
  </si>
  <si>
    <t>INCA VARA</t>
  </si>
  <si>
    <t>ZEA LUCIANA</t>
  </si>
  <si>
    <t>JIMENEZ CHOQUE</t>
  </si>
  <si>
    <t>CALLE TACNA 101</t>
  </si>
  <si>
    <t>BENJAMIN JESUS</t>
  </si>
  <si>
    <t>CASTAÑEDA MALTICA</t>
  </si>
  <si>
    <t>SIMON BOLIVAR 202</t>
  </si>
  <si>
    <t>CRITELL YAMILA</t>
  </si>
  <si>
    <t>FELIX CLEMENTE</t>
  </si>
  <si>
    <t>SIMON BOLIVAR 203</t>
  </si>
  <si>
    <t xml:space="preserve">YORDI EYAL </t>
  </si>
  <si>
    <t xml:space="preserve"> GUTIERREZ CONDORCAHUANA</t>
  </si>
  <si>
    <t>SIMON BOLIVAR 204</t>
  </si>
  <si>
    <t>KINDRA BELINDA</t>
  </si>
  <si>
    <t>SACSI YANA</t>
  </si>
  <si>
    <t>YAEL MATIAS</t>
  </si>
  <si>
    <t>SANA MIRANDA</t>
  </si>
  <si>
    <t>CERCADO S/N MARISCAL CASTILLA</t>
  </si>
  <si>
    <t>ROSMERI MARGOT</t>
  </si>
  <si>
    <t>HUMAÑA CONDORCAHUANA</t>
  </si>
  <si>
    <t xml:space="preserve">CERCADO S/N </t>
  </si>
  <si>
    <t>GUTIERREZ CONDORCAHUANA</t>
  </si>
  <si>
    <t xml:space="preserve">SIMON BOLIVAR </t>
  </si>
  <si>
    <t>EMERSON NEIMAR</t>
  </si>
  <si>
    <t>JANDI ALICIA</t>
  </si>
  <si>
    <t>CONDORCAHUANA PUCHO</t>
  </si>
  <si>
    <t>JUAN YEISON</t>
  </si>
  <si>
    <t>CONDORCAHUANA QUISPE</t>
  </si>
  <si>
    <t>YERSON FREDY</t>
  </si>
  <si>
    <t>VILCARANA RAVE</t>
  </si>
  <si>
    <t>JOSEPH AÑEXANDER</t>
  </si>
  <si>
    <t>RAVE HUAMANGA</t>
  </si>
  <si>
    <t>THALIA</t>
  </si>
  <si>
    <t>ROJAS FLORES</t>
  </si>
  <si>
    <t>ASTRID KATE</t>
  </si>
  <si>
    <t>ARIAS OTASO</t>
  </si>
  <si>
    <t>JEFERSON JOEL</t>
  </si>
  <si>
    <t>MATIAS SEBASTIAN</t>
  </si>
  <si>
    <t>AL COSTADO DEL INTERNET</t>
  </si>
  <si>
    <t>AYSEL LUCERO</t>
  </si>
  <si>
    <t>HUAMANI LLASA</t>
  </si>
  <si>
    <t xml:space="preserve">CALLE TACNA </t>
  </si>
  <si>
    <t>YDELI LUCERO</t>
  </si>
  <si>
    <t>HUAMANI YUCRA</t>
  </si>
  <si>
    <t>SIMON BOLIVAR</t>
  </si>
  <si>
    <t xml:space="preserve">MARIELA </t>
  </si>
  <si>
    <t>QUINTANA ALVAREZ</t>
  </si>
  <si>
    <t>LUIS FERNANDO</t>
  </si>
  <si>
    <t>VERA HUAMANI</t>
  </si>
  <si>
    <t>MIGUEL GRAU 207</t>
  </si>
  <si>
    <t>HUAMANI CHOYLLE</t>
  </si>
  <si>
    <t xml:space="preserve">JOSE FERNANDO </t>
  </si>
  <si>
    <t>MIRADORES</t>
  </si>
  <si>
    <t xml:space="preserve">MILAN </t>
  </si>
  <si>
    <t>CRUZ LAZO</t>
  </si>
  <si>
    <t>MIRADORES S/N</t>
  </si>
  <si>
    <t>EVELIN TRIVIÑOS CASCO</t>
  </si>
  <si>
    <t>BELINDA VALDIVIA CHURA</t>
  </si>
  <si>
    <t>MAYTE PIERINA</t>
  </si>
  <si>
    <t>LLACACHI SANCCA</t>
  </si>
  <si>
    <t xml:space="preserve">MIRADORES </t>
  </si>
  <si>
    <t>CALLE 9 DE OCTUBRE</t>
  </si>
  <si>
    <t xml:space="preserve">JADIEL </t>
  </si>
  <si>
    <t>VILCARANA QUINTANA</t>
  </si>
  <si>
    <t>CALLE 9 S/N</t>
  </si>
  <si>
    <t>VENECIA JAKELINE</t>
  </si>
  <si>
    <t>HERRERA CHAUCA</t>
  </si>
  <si>
    <t xml:space="preserve">YADIRA </t>
  </si>
  <si>
    <t>CCASA VILCA</t>
  </si>
  <si>
    <t>MIRADOR</t>
  </si>
  <si>
    <t xml:space="preserve">RONALD JAVIER </t>
  </si>
  <si>
    <t>MOLLOCAHUANA QUINTANA</t>
  </si>
  <si>
    <t>CALLE CUSCO S/N</t>
  </si>
  <si>
    <t xml:space="preserve">ASTRID </t>
  </si>
  <si>
    <t>CALLE 22 DE OCTUBRE</t>
  </si>
  <si>
    <t>MAMANI HUAYHUA</t>
  </si>
  <si>
    <t>CELMIRA</t>
  </si>
  <si>
    <t>SAMI KENIA</t>
  </si>
  <si>
    <t>VILCARANA SANA</t>
  </si>
  <si>
    <t>CALLE MACHUPICHU</t>
  </si>
  <si>
    <t>LIAN TRIAGO</t>
  </si>
  <si>
    <t>HILARIO UMILLAURI</t>
  </si>
  <si>
    <t>CALLE MUNCIPAL S/N</t>
  </si>
  <si>
    <t>1 UNA CUADRA DEL RESTAURANTE MECHITA</t>
  </si>
  <si>
    <t>JUAN DE DIOS</t>
  </si>
  <si>
    <t>CHINO OYUQUIPA</t>
  </si>
  <si>
    <t>AV. BUENAVENTURA</t>
  </si>
  <si>
    <t>JOAQUIN AQUILES</t>
  </si>
  <si>
    <t>HUISACAYANA YALLERCO</t>
  </si>
  <si>
    <t>AV. AREQUIPA S/N</t>
  </si>
  <si>
    <t>3 UNA CUADRA DEL RESTAURANTE MECHITA</t>
  </si>
  <si>
    <t>ARMANDO DENIS</t>
  </si>
  <si>
    <t>QUISPE USCA</t>
  </si>
  <si>
    <t>CALLE SAN MIGUEL J-10</t>
  </si>
  <si>
    <t>2 UNA CUADRA DEL RESTAURANTE MECHITA</t>
  </si>
  <si>
    <t>SHANTAL JOSELIN</t>
  </si>
  <si>
    <t>CUEVA QUICANA</t>
  </si>
  <si>
    <t>SAN GREGORIO S/N</t>
  </si>
  <si>
    <t>JEAN FRANCO</t>
  </si>
  <si>
    <t>HUAMANI RAMOS</t>
  </si>
  <si>
    <t>ANYELI</t>
  </si>
  <si>
    <t>HUAMANI HUAMANI</t>
  </si>
  <si>
    <t>ISMAEL</t>
  </si>
  <si>
    <t>CONDORCAHUANA HUAMANI</t>
  </si>
  <si>
    <t>SAN FELIX</t>
  </si>
  <si>
    <t>MELISA SHANTAL</t>
  </si>
  <si>
    <t>URACCAHUA CUEVA</t>
  </si>
  <si>
    <t>EDIK MISHA</t>
  </si>
  <si>
    <t>TACO YANCAPALLO</t>
  </si>
  <si>
    <t>CALLE AREQUIPA</t>
  </si>
  <si>
    <t>CARMEN ESTRADA QUISPE</t>
  </si>
  <si>
    <t>ANGELICA PATRICIA JUSTO CERVANTES</t>
  </si>
  <si>
    <t>AMY ARIANA</t>
  </si>
  <si>
    <t>FERIA LOPEZ</t>
  </si>
  <si>
    <t>4 UNA CUADRA DEL RESTAURANTE MECHITA</t>
  </si>
  <si>
    <t>DARON SANTIAGO</t>
  </si>
  <si>
    <t>HEYMY ARELY</t>
  </si>
  <si>
    <t>YANCAPALLO YANCAPALLO</t>
  </si>
  <si>
    <t>CIELO</t>
  </si>
  <si>
    <t>ALA HUISACAYNA</t>
  </si>
  <si>
    <t>URB SAN GREGORIO</t>
  </si>
  <si>
    <t>MISHEL ADRIANA</t>
  </si>
  <si>
    <t>PUMA CAYLLAHUI</t>
  </si>
  <si>
    <t>CALLE MUNICIPAL</t>
  </si>
  <si>
    <t>MUNICIPAL</t>
  </si>
  <si>
    <t>CALEF EDISON</t>
  </si>
  <si>
    <t>CHOQUE NAUPANO</t>
  </si>
  <si>
    <t xml:space="preserve">YAMILET MICHEL </t>
  </si>
  <si>
    <t>ANCCARI CCORAHUA</t>
  </si>
  <si>
    <t xml:space="preserve">SAN GREGORIO  CALLE CONCEPCION S/N </t>
  </si>
  <si>
    <t>A 1 CUADRA DEL RESTAURANT MECHITA</t>
  </si>
  <si>
    <t>VAYOLET ZAHORY</t>
  </si>
  <si>
    <t>VIZCARDO QUISPE</t>
  </si>
  <si>
    <t>ANGELA JUSTO CERVANTES</t>
  </si>
  <si>
    <t xml:space="preserve">DAYRO  LONEL </t>
  </si>
  <si>
    <t>USCCA VALLEJO</t>
  </si>
  <si>
    <t xml:space="preserve">SAN GREGORIO  CALLE MUNICIPAL S/N </t>
  </si>
  <si>
    <t xml:space="preserve">RAUL JOSEMIR </t>
  </si>
  <si>
    <t>MAMANI QUISPE</t>
  </si>
  <si>
    <t xml:space="preserve">PROGRESO S/N </t>
  </si>
  <si>
    <t>NATALY</t>
  </si>
  <si>
    <t>HUARACAHUA HUISACAYNA</t>
  </si>
  <si>
    <t>ALISON</t>
  </si>
  <si>
    <t>HUILLCA HUACHA</t>
  </si>
  <si>
    <t>YASMIN</t>
  </si>
  <si>
    <t>ACHUMA MERMA</t>
  </si>
  <si>
    <t xml:space="preserve">SAN GROGORIO S/N </t>
  </si>
  <si>
    <t xml:space="preserve">DANERY LISETH </t>
  </si>
  <si>
    <t>CACERES CUNO</t>
  </si>
  <si>
    <t>EMIR ALEX</t>
  </si>
  <si>
    <t>MENDIGURI MADARIAGA</t>
  </si>
  <si>
    <t>PROGRESO A-9</t>
  </si>
  <si>
    <t>A 2 CUADRAS DE LA RADIO SAN ANDRES</t>
  </si>
  <si>
    <t xml:space="preserve">ARON </t>
  </si>
  <si>
    <t xml:space="preserve">PURGUAYA VICENTE </t>
  </si>
  <si>
    <t xml:space="preserve">JASMIN </t>
  </si>
  <si>
    <t>BELINDA FLOR</t>
  </si>
  <si>
    <t>TAIPE JUÑO</t>
  </si>
  <si>
    <t>JOSEP ANDRIANO</t>
  </si>
  <si>
    <t>CANAHUIRE CCAÑA</t>
  </si>
  <si>
    <t>A  2 CUADRAS DE L RESTAURANT LA MECHITA</t>
  </si>
  <si>
    <t>IDOMAR  BORIS</t>
  </si>
  <si>
    <t>MOLINA CHUPA</t>
  </si>
  <si>
    <t>COACALLE QUISPE</t>
  </si>
  <si>
    <t>DIEGO ALONSO</t>
  </si>
  <si>
    <t>JOSEP</t>
  </si>
  <si>
    <t>AUCAHUAQUI PINTO</t>
  </si>
  <si>
    <t xml:space="preserve">KARELYN </t>
  </si>
  <si>
    <t xml:space="preserve">MARTINEZ SOLIS </t>
  </si>
  <si>
    <t xml:space="preserve">SAN GREGORIO S/N </t>
  </si>
  <si>
    <t xml:space="preserve">KEVIN MILDER </t>
  </si>
  <si>
    <t>VALLERCO CHICHUAYA</t>
  </si>
  <si>
    <t xml:space="preserve">MILAGROS </t>
  </si>
  <si>
    <t>TACO HUAYAPA</t>
  </si>
  <si>
    <t xml:space="preserve">MAXIMO JOAQUIN </t>
  </si>
  <si>
    <t>LINARES GUILLEN</t>
  </si>
  <si>
    <t>GABRIELA</t>
  </si>
  <si>
    <t>CRUZ PAUCAR</t>
  </si>
  <si>
    <t>ANGELI MELINE</t>
  </si>
  <si>
    <t>HUAMANI SANO</t>
  </si>
  <si>
    <t>DIANET HERMELINDA</t>
  </si>
  <si>
    <t>TAYA TAYA</t>
  </si>
  <si>
    <t>JR. TUMBES S/N</t>
  </si>
  <si>
    <t xml:space="preserve">MEYMAR MANUEL </t>
  </si>
  <si>
    <t xml:space="preserve">PATIÑO QUISPE </t>
  </si>
  <si>
    <t>CALLE SAN LUCIANO 103</t>
  </si>
  <si>
    <t xml:space="preserve">CERCA A NACLAR </t>
  </si>
  <si>
    <t>CARMEN ESTRADA QUIESPE</t>
  </si>
  <si>
    <t>ANGELA JUSTO CERVENTES</t>
  </si>
  <si>
    <t>MELISA CHOQUE QUISPE</t>
  </si>
  <si>
    <t>KARINA ZUÑIGA FLORES</t>
  </si>
  <si>
    <t>VISTA ALEGRE</t>
  </si>
  <si>
    <t>JHONATAN NEYMAR</t>
  </si>
  <si>
    <t>CAÑAHUA HINOJOSA</t>
  </si>
  <si>
    <t>CALLE 23 Nº 611</t>
  </si>
  <si>
    <t>CASETA CAFÉ</t>
  </si>
  <si>
    <t xml:space="preserve">ADRIANA RUTH </t>
  </si>
  <si>
    <t>CHOQUITOMA HUAMANI</t>
  </si>
  <si>
    <t>SAN MARCOS S/N</t>
  </si>
  <si>
    <t>CERCA AL CEMENTERIO</t>
  </si>
  <si>
    <t xml:space="preserve">ESMERALDA ANALI </t>
  </si>
  <si>
    <t>MOLLOCAHUANA CHAWI</t>
  </si>
  <si>
    <t xml:space="preserve">CALLE SAN MARTIN S/N </t>
  </si>
  <si>
    <t>FRENTE A LA EMPRESA ALAG</t>
  </si>
  <si>
    <t xml:space="preserve">JOSUE JARED </t>
  </si>
  <si>
    <t xml:space="preserve">LAURA CUEVA </t>
  </si>
  <si>
    <t>CALLE SAN MARTIN 614</t>
  </si>
  <si>
    <t>CERCA A LA EMPRESA ALAG</t>
  </si>
  <si>
    <t xml:space="preserve">DAYRO JOSEP </t>
  </si>
  <si>
    <t>GARATE HERENCIA</t>
  </si>
  <si>
    <t>CALLE 23 Nº 609</t>
  </si>
  <si>
    <t>CERCA A MANTO</t>
  </si>
  <si>
    <t>JASMIN ROCIO</t>
  </si>
  <si>
    <t xml:space="preserve">LLAMCA SACI </t>
  </si>
  <si>
    <t xml:space="preserve">CALLE SANTA CRUZ S/N </t>
  </si>
  <si>
    <t>CERCA A LA CANCHITA</t>
  </si>
  <si>
    <t xml:space="preserve">ELOY RENZO </t>
  </si>
  <si>
    <t>HUAMANI CHAUCA</t>
  </si>
  <si>
    <t>MIRAMAR S/N</t>
  </si>
  <si>
    <t>CERCA DEL PUENTE</t>
  </si>
  <si>
    <t xml:space="preserve">ABRAN ENRIQUE </t>
  </si>
  <si>
    <t>AL COSTADO DEL CEMENTERIO</t>
  </si>
  <si>
    <t xml:space="preserve">JANDY ABIGAIL </t>
  </si>
  <si>
    <t>NIFLA CHIRE</t>
  </si>
  <si>
    <t>ITHALO FABRICIO</t>
  </si>
  <si>
    <t>FLORES COLQUE</t>
  </si>
  <si>
    <t>CALLE SAN MARTIN  S/N</t>
  </si>
  <si>
    <t>A 2 CUADRAS DE LA CANCHITA</t>
  </si>
  <si>
    <t xml:space="preserve">PIERE </t>
  </si>
  <si>
    <t xml:space="preserve">CALLE SAN LUCAS S/N </t>
  </si>
  <si>
    <t>AL FRENTE DE LA CANCHITA</t>
  </si>
  <si>
    <t>ROSMEL FABRICIO</t>
  </si>
  <si>
    <t>MIRAMAR 202 VISTA ALEGRE</t>
  </si>
  <si>
    <t xml:space="preserve">KARINA ZUÑIGA FLORES </t>
  </si>
  <si>
    <t>ROSEYDA CRUZ CRUZ</t>
  </si>
  <si>
    <t>VISTA ALEGRE A</t>
  </si>
  <si>
    <t>DAPHNE YANETH GUADALUPE</t>
  </si>
  <si>
    <t>CHIRI CATORA</t>
  </si>
  <si>
    <t>A ESPALDAS DE LA CANCHITA</t>
  </si>
  <si>
    <t>JEAN CARLOS</t>
  </si>
  <si>
    <t>HUAYHUA YANA</t>
  </si>
  <si>
    <t>MELISSA CHOQUE QUISPE</t>
  </si>
  <si>
    <t>JAZMIN GRECY</t>
  </si>
  <si>
    <t>ZABINA CUEBA</t>
  </si>
  <si>
    <t>FRENTE AL CEMENTARIO</t>
  </si>
  <si>
    <t>DANIEL ALEJANDRO</t>
  </si>
  <si>
    <t>CALACHUA ALCASIHUINCHA</t>
  </si>
  <si>
    <t>ESPALDAS DEL TERMINAL</t>
  </si>
  <si>
    <t>NEYMAS DAYIRO</t>
  </si>
  <si>
    <t>HUAMANI LA TORRE</t>
  </si>
  <si>
    <t>POR LA CANCHITA</t>
  </si>
  <si>
    <t>YURI ANDY</t>
  </si>
  <si>
    <t>ARENAS CCAPIRA</t>
  </si>
  <si>
    <t>SAN JOSE 407</t>
  </si>
  <si>
    <t>POR EL CEMENTERIO</t>
  </si>
  <si>
    <t>LISBETH DAMARIS</t>
  </si>
  <si>
    <t>ANDERSON</t>
  </si>
  <si>
    <t>ALCASIHUINCHA CUEVA</t>
  </si>
  <si>
    <t>SHEYLA</t>
  </si>
  <si>
    <t>CACERES YUCRA</t>
  </si>
  <si>
    <t>REYNER JEFERSON</t>
  </si>
  <si>
    <t>VILCARANA LLAZA</t>
  </si>
  <si>
    <t>DENTRAS DE LA CANCHA</t>
  </si>
  <si>
    <t>FLOR EVELIN</t>
  </si>
  <si>
    <t>CONDORCAHUANA SAXI</t>
  </si>
  <si>
    <t>ROSENDA CRUZ CRUZ</t>
  </si>
  <si>
    <t xml:space="preserve"> SAN GREGORIO -SAN FELIX</t>
  </si>
  <si>
    <t>MANUEL</t>
  </si>
  <si>
    <t>INCAROQUE HUISACAYANA</t>
  </si>
  <si>
    <t xml:space="preserve"> SAN GREGORIO SAN FELIX</t>
  </si>
  <si>
    <t>ANGIE LISBETH</t>
  </si>
  <si>
    <t xml:space="preserve"> SAN GREGORIO SAN LAZARO</t>
  </si>
  <si>
    <t>ASHLY NICOLE</t>
  </si>
  <si>
    <t>QUISPE YUCRA</t>
  </si>
  <si>
    <t>CALLE 2 OCTUBRE 104</t>
  </si>
  <si>
    <t>SINDEL ALISON</t>
  </si>
  <si>
    <t>GUTIERRES AVALOS</t>
  </si>
  <si>
    <t>MATHIAS LIONEL</t>
  </si>
  <si>
    <t>TACO YUCRA</t>
  </si>
  <si>
    <t>YURLEY</t>
  </si>
  <si>
    <t>PAREDES QUISPE</t>
  </si>
  <si>
    <t>LEONCIO PRADO</t>
  </si>
  <si>
    <t>LUZ BELIA</t>
  </si>
  <si>
    <t>TEILO TOTUCAYO</t>
  </si>
  <si>
    <t>SAN LAZARO</t>
  </si>
  <si>
    <t>TANIA ROCIO</t>
  </si>
  <si>
    <t>INCARROQUE HUISACAYNA</t>
  </si>
  <si>
    <t>MILDER HU</t>
  </si>
  <si>
    <t>HUAMANI CCALLOCSA</t>
  </si>
  <si>
    <t>SAN GREGORIO    B</t>
  </si>
  <si>
    <t xml:space="preserve"> SAN GREGORIO  B SAN FELIX</t>
  </si>
  <si>
    <t>YASMARI</t>
  </si>
  <si>
    <t>CONDORCAHUANA QUINTANA</t>
  </si>
  <si>
    <t>SAN FELIX S/N</t>
  </si>
  <si>
    <t>A 1/2 CUADRA DE LA RADIO SAN ANDRES</t>
  </si>
  <si>
    <t>ANDREW PERCY</t>
  </si>
  <si>
    <t>VILCAPE CCAME</t>
  </si>
  <si>
    <t>EL CERCADO A</t>
  </si>
  <si>
    <t>ANTHONY SEBASTIAN</t>
  </si>
  <si>
    <t>LAYME HERENCIA</t>
  </si>
  <si>
    <t>AV MARISCAL CASTILLA S/N</t>
  </si>
  <si>
    <t>A UNA CUADRA DEL CENTRO DE SALUD</t>
  </si>
  <si>
    <t>FRANCK NEYMAR</t>
  </si>
  <si>
    <t>CUEVA YANA</t>
  </si>
  <si>
    <t>AV ARGENTINA 123</t>
  </si>
  <si>
    <t xml:space="preserve">MATEU </t>
  </si>
  <si>
    <t>RUBIO CHULLO</t>
  </si>
  <si>
    <t>AV 22 DE OCTUBRE S7N CERCADO</t>
  </si>
  <si>
    <t xml:space="preserve">SAMUEL  </t>
  </si>
  <si>
    <t>CASTANEDA MALPIRA</t>
  </si>
  <si>
    <t>ANTES DE LLEGAR AL PUENTE</t>
  </si>
  <si>
    <t>BRITHANY YASMIN</t>
  </si>
  <si>
    <t>LAYME RADO</t>
  </si>
  <si>
    <t>CALLE MIGUEL GRAU 203</t>
  </si>
  <si>
    <t>JOSE MANUEL</t>
  </si>
  <si>
    <t>TIAGO JAMIR</t>
  </si>
  <si>
    <t>TICONA MESTAS</t>
  </si>
  <si>
    <t>JR VENEZUELA S/N</t>
  </si>
  <si>
    <t>YUBAL OREICA</t>
  </si>
  <si>
    <t>FERIA LOAYZA</t>
  </si>
  <si>
    <t>CALLE URUGUAY S/N CERCADO</t>
  </si>
  <si>
    <t>AZARENCA</t>
  </si>
  <si>
    <t>CHOQUEHUANCA VALDEZ</t>
  </si>
  <si>
    <t>CALLE LIBERTAD 102 CERCADO</t>
  </si>
  <si>
    <t>XIOMARA YANDI</t>
  </si>
  <si>
    <t>ROJAS CONDOR</t>
  </si>
  <si>
    <t>CALLE MIGUEL SN CERCADO</t>
  </si>
  <si>
    <t>HELLEN MARIANA</t>
  </si>
  <si>
    <t>MAQUERA CALISAYA</t>
  </si>
  <si>
    <t>AV ORCOPAMPA 111</t>
  </si>
  <si>
    <t>POR EL MERCADO</t>
  </si>
  <si>
    <t>FATIMA LARISE</t>
  </si>
  <si>
    <t xml:space="preserve">HERENCIA UMAÑA </t>
  </si>
  <si>
    <t xml:space="preserve">AV ORCOPAMPA   s/N </t>
  </si>
  <si>
    <t>FABRIZIO RAFAEL</t>
  </si>
  <si>
    <t xml:space="preserve">YAURI TORRES </t>
  </si>
  <si>
    <t xml:space="preserve">PLAZA 28 DE JULIO S/N </t>
  </si>
  <si>
    <t>POR LA PLAZA</t>
  </si>
  <si>
    <t>ESTRELLA</t>
  </si>
  <si>
    <t>CALLE PRINCIPAL</t>
  </si>
  <si>
    <t>RICARDO ARTURO</t>
  </si>
  <si>
    <t>QUINTANA CHIPA</t>
  </si>
  <si>
    <t>MARISCAL 401</t>
  </si>
  <si>
    <t>MIRIAM ORIANA</t>
  </si>
  <si>
    <t xml:space="preserve">GOMOCIO YANCAPALLO </t>
  </si>
  <si>
    <t>SIMON BOLIVAR  s/N</t>
  </si>
  <si>
    <t>FRANCK  MESI</t>
  </si>
  <si>
    <t>RAMOS YANCAPALLO</t>
  </si>
  <si>
    <t>CERCADO SN</t>
  </si>
  <si>
    <t>IAN SAMIR</t>
  </si>
  <si>
    <t>LAURA GOMEZ</t>
  </si>
  <si>
    <t>CALLE COLOMBIA T9 CERCADO</t>
  </si>
  <si>
    <t>PARADERO DE MINEROS</t>
  </si>
  <si>
    <t>CARLA MARGOT</t>
  </si>
  <si>
    <t>ANCONEYRA QUISPE</t>
  </si>
  <si>
    <t>AV ORCOPAMPA S N</t>
  </si>
  <si>
    <t>CAROL YERYNA</t>
  </si>
  <si>
    <t xml:space="preserve">HUAMANI TAYA </t>
  </si>
  <si>
    <t>NARDA</t>
  </si>
  <si>
    <t>HUAMANI RIOS</t>
  </si>
  <si>
    <t>LA MOLINA ARGENTINA</t>
  </si>
  <si>
    <t>JOSE RODOLFO</t>
  </si>
  <si>
    <t>AYSHELL YAMILET</t>
  </si>
  <si>
    <t>BURGO CCALTA</t>
  </si>
  <si>
    <t>MARISCAL CARILLA 112</t>
  </si>
  <si>
    <t>ROSSI ELIZABETH</t>
  </si>
  <si>
    <t>MARIA JESUS</t>
  </si>
  <si>
    <t>AV  ORCOPAMPA SN</t>
  </si>
  <si>
    <t>SAL LAZARO</t>
  </si>
  <si>
    <t>YOSUA HECTOR</t>
  </si>
  <si>
    <t xml:space="preserve">HUALPA LOPEZ </t>
  </si>
  <si>
    <t>MARIANO MELGAR 602</t>
  </si>
  <si>
    <t>LA CANCHITA</t>
  </si>
  <si>
    <t>JOAQUIN STIP</t>
  </si>
  <si>
    <t xml:space="preserve">MORALES SURI </t>
  </si>
  <si>
    <t>ERICK JACK</t>
  </si>
  <si>
    <t>VALENCIA PEREZ</t>
  </si>
  <si>
    <t>YURI YUSEIL</t>
  </si>
  <si>
    <t>CONDORCOHUANA HUAMANI</t>
  </si>
  <si>
    <t>EBANDER MATIAS</t>
  </si>
  <si>
    <t>TAYA MIRANDA</t>
  </si>
  <si>
    <t>SAN LAZARO FRANCISCO MOSTAJO  104</t>
  </si>
  <si>
    <t>RECTA I.E ORCOPAMPA</t>
  </si>
  <si>
    <t>NEYMAR ANGEL</t>
  </si>
  <si>
    <t>CHOQUE SURI</t>
  </si>
  <si>
    <t>SAN LAZARO JOSE OLBALDE</t>
  </si>
  <si>
    <t>DANILL DENSI</t>
  </si>
  <si>
    <t>QUIJAHUAMAN ANCCO</t>
  </si>
  <si>
    <t>SAN LAZARO  MARIANO MELGAR</t>
  </si>
  <si>
    <t>JOSE FERNANDO</t>
  </si>
  <si>
    <t>QUIHUAMAN PORTILLA</t>
  </si>
  <si>
    <t>SAN LAZARO MARIANO MELGAR 603</t>
  </si>
  <si>
    <t>ALEXANDRO EDU</t>
  </si>
  <si>
    <t>SAN LAZARO FRANCISCO BOLOGNESI 104</t>
  </si>
  <si>
    <t>DAMARIS</t>
  </si>
  <si>
    <t>LLAZA CALACHUA</t>
  </si>
  <si>
    <t>SAN LAZARO S/N</t>
  </si>
  <si>
    <t>ARNOLD ESTEFANO</t>
  </si>
  <si>
    <t>PACO QUISPE</t>
  </si>
  <si>
    <t>SAN LAZARO RAMON CASTILLA</t>
  </si>
  <si>
    <t>DENIS CARLOS DANIEL</t>
  </si>
  <si>
    <t>ISER PAUL</t>
  </si>
  <si>
    <t>YANCAPALLO RUFINO</t>
  </si>
  <si>
    <t>SAN LAZARO SN  MIRADOR</t>
  </si>
  <si>
    <t>YOHAN</t>
  </si>
  <si>
    <t>YALLERCO CHAVEZ</t>
  </si>
  <si>
    <t>RONIE LIVER</t>
  </si>
  <si>
    <t>YANCAPALLO CASQUINA</t>
  </si>
  <si>
    <t>RENE</t>
  </si>
  <si>
    <t xml:space="preserve">CUEVA ALCASIHUINCHA </t>
  </si>
  <si>
    <t>SAN LAZARO MARIANO MELGAR 303</t>
  </si>
  <si>
    <t>ALISON INES</t>
  </si>
  <si>
    <t>LAS MALVINAS SN</t>
  </si>
  <si>
    <t>RESTAURANT  LA MECHITA</t>
  </si>
  <si>
    <t xml:space="preserve"> EDWARDANIEL</t>
  </si>
  <si>
    <t>LUIS RICARDO</t>
  </si>
  <si>
    <t>CHOQUE HUAMANI</t>
  </si>
  <si>
    <t>FRANCISCO BOLOGNESIS 202</t>
  </si>
  <si>
    <t>CAMILA</t>
  </si>
  <si>
    <t>FABIAN HUAMAN</t>
  </si>
  <si>
    <t>KEET RODRIGO</t>
  </si>
  <si>
    <t>MAYHUIRE QUIJAHUAMAN</t>
  </si>
  <si>
    <t>MARIANO MELGAR 500 A</t>
  </si>
  <si>
    <t>MILAGROS</t>
  </si>
  <si>
    <t>PACO HUAYAPA</t>
  </si>
  <si>
    <t>MARIANO MELGAR 703</t>
  </si>
  <si>
    <t>JOSEF</t>
  </si>
  <si>
    <t>LLANOS QUISPE</t>
  </si>
  <si>
    <t>FABIOLA</t>
  </si>
  <si>
    <t>PATIÑO CRUZ</t>
  </si>
  <si>
    <t>ANAI</t>
  </si>
  <si>
    <t>CONTERAS SANA</t>
  </si>
  <si>
    <t>A DOS CUADRAS DEL CENTRO DE SALUD</t>
  </si>
  <si>
    <t>A UNAS CUADRAS DEL CENTRO DE SALUD</t>
  </si>
  <si>
    <t>KEIDY</t>
  </si>
  <si>
    <t>RIVEROS VELERO</t>
  </si>
  <si>
    <t>22 DE OCTUBRE SN</t>
  </si>
  <si>
    <t>JOAQUIN ESTEFANO</t>
  </si>
  <si>
    <t>YANCAPAYO CASQUINA</t>
  </si>
  <si>
    <t>CALLE22 DE OCTUBRE S/N</t>
  </si>
  <si>
    <t xml:space="preserve">ALEXANDRA </t>
  </si>
  <si>
    <t>CHOQUE CAPIRA</t>
  </si>
  <si>
    <t>POR TORRE VIEJA</t>
  </si>
  <si>
    <t>ANGELA BRIGGITHE</t>
  </si>
  <si>
    <t>PINO SANA</t>
  </si>
  <si>
    <t>MACHU PICCHU</t>
  </si>
  <si>
    <t xml:space="preserve">LAYME HERENCIA </t>
  </si>
  <si>
    <t>YUMIRE YENY</t>
  </si>
  <si>
    <t>QUISPE SAYHUA</t>
  </si>
  <si>
    <t>LIMITE CON LA LAGUNA</t>
  </si>
  <si>
    <t>VANIA</t>
  </si>
  <si>
    <t xml:space="preserve">YANA AGUILAR </t>
  </si>
  <si>
    <t>22 DE OCTUBRE</t>
  </si>
  <si>
    <t>PUMATANCA YANCAPALLO</t>
  </si>
  <si>
    <t>LEONEL ANDY</t>
  </si>
  <si>
    <t>RAVI JAUJA</t>
  </si>
  <si>
    <t>ALDAIR</t>
  </si>
  <si>
    <t xml:space="preserve">CASALY RAVI </t>
  </si>
  <si>
    <t>MACHIPICHU SN</t>
  </si>
  <si>
    <t>MARI PAZ</t>
  </si>
  <si>
    <t>SACSI GUTIERREZ</t>
  </si>
  <si>
    <t>22 DE OCTUBRE PUERTA VERDE</t>
  </si>
  <si>
    <t>YADIRO</t>
  </si>
  <si>
    <t>CUEVA QUISPE</t>
  </si>
  <si>
    <t>MAYRA ADRIANA</t>
  </si>
  <si>
    <t>SONCCO TACO</t>
  </si>
  <si>
    <t>NICOL CRISTEL</t>
  </si>
  <si>
    <t>VILCARANA PARIASACA</t>
  </si>
  <si>
    <t>LUIS ENRIQUE</t>
  </si>
  <si>
    <t>DIAZ LLAZA</t>
  </si>
  <si>
    <t>CALLE  9</t>
  </si>
  <si>
    <t>WILMAR</t>
  </si>
  <si>
    <t>QUISPE VILCARANA</t>
  </si>
  <si>
    <t>CALLE MACHU PICHU</t>
  </si>
  <si>
    <t>LA LAGUNA</t>
  </si>
  <si>
    <t>GIAN LUIGI</t>
  </si>
  <si>
    <t>HUAMANI CAMPERA</t>
  </si>
  <si>
    <t>CALLE 16</t>
  </si>
  <si>
    <t>DAYARA</t>
  </si>
  <si>
    <t>KIZU YUPANQUI</t>
  </si>
  <si>
    <t>CALLE LOS TRIGALES S/N</t>
  </si>
  <si>
    <t>TIAGO</t>
  </si>
  <si>
    <t>RODRIGUEZ SANA</t>
  </si>
  <si>
    <t>CALLE LOS TRIGALES Nº105</t>
  </si>
  <si>
    <t>JACK GUSTAVO</t>
  </si>
  <si>
    <t>LLANO SALLHUA</t>
  </si>
  <si>
    <t>AL LADO DEL COMEDOR POPULAR</t>
  </si>
  <si>
    <t>BRIGITTE</t>
  </si>
  <si>
    <t>PATIÑO QUINTANA</t>
  </si>
  <si>
    <t>CALLE CUSCO Nº723</t>
  </si>
  <si>
    <t>SHEYLA JAZMIN</t>
  </si>
  <si>
    <t>ANCO CUEVA</t>
  </si>
  <si>
    <t>PORTON NARANJA</t>
  </si>
  <si>
    <t>BENJAMIN JACK</t>
  </si>
  <si>
    <t>MAMANI CHAUCA</t>
  </si>
  <si>
    <t>CALLECUSCO S/N PORTON AZUL</t>
  </si>
  <si>
    <t>ANGEL</t>
  </si>
  <si>
    <t>CAÑAHUA JISHUAYA</t>
  </si>
  <si>
    <t>POR EL PARQUE</t>
  </si>
  <si>
    <t>ANGIE ALEXANDRA</t>
  </si>
  <si>
    <t>LLAMOSA SANA</t>
  </si>
  <si>
    <t>FRENTE AL PARQUE</t>
  </si>
  <si>
    <t>MILCA CAMILA</t>
  </si>
  <si>
    <t>HUAMANI CHAMBI</t>
  </si>
  <si>
    <t>CALLE CUSCO NS/N</t>
  </si>
  <si>
    <t>MEDALIT JAZMIN</t>
  </si>
  <si>
    <t>APARICIO LAIME</t>
  </si>
  <si>
    <t>ALEX IMANUEL</t>
  </si>
  <si>
    <t>LLAMOCA CCATERA</t>
  </si>
  <si>
    <t>JHON SILVESTRE</t>
  </si>
  <si>
    <t>QUINTANA CONDORCAHUANA</t>
  </si>
  <si>
    <t>MARIA ELNEA</t>
  </si>
  <si>
    <t>CACSI FLORES</t>
  </si>
  <si>
    <t>AL FRENTE DEL GRIFO</t>
  </si>
  <si>
    <t>NAJANI SHANELL</t>
  </si>
  <si>
    <t>ZOE SANATAYA</t>
  </si>
  <si>
    <t>MATHIAS</t>
  </si>
  <si>
    <t>SALLHUA QUISPE</t>
  </si>
  <si>
    <t>AL COSTADO DEL COMEDOR POPULAR</t>
  </si>
  <si>
    <t>ROUSE SAYURI</t>
  </si>
  <si>
    <t>YANCAPALLO QUISPE</t>
  </si>
  <si>
    <t>CALLE 16 S/N</t>
  </si>
  <si>
    <t>MIRIAM LISET</t>
  </si>
  <si>
    <t>JULIAN FERNANDO</t>
  </si>
  <si>
    <t>MADARIAGA TAYA</t>
  </si>
  <si>
    <t>CALLE MARIANO MELGAR S/N</t>
  </si>
  <si>
    <t>DAYANE CELESTE</t>
  </si>
  <si>
    <t>RIVEROS VALERO</t>
  </si>
  <si>
    <t>GIAN FRANCO</t>
  </si>
  <si>
    <t>YANA CCASA</t>
  </si>
  <si>
    <t>THEDI RONEL</t>
  </si>
  <si>
    <t>WILMER</t>
  </si>
  <si>
    <t>CAÑAHUA CHICHUAYA</t>
  </si>
  <si>
    <t>CALLES CUSCO S/N</t>
  </si>
  <si>
    <t xml:space="preserve">JAZMIN </t>
  </si>
  <si>
    <t>HUAMANI APAZA</t>
  </si>
  <si>
    <t>CALLE 9</t>
  </si>
  <si>
    <t>TONY LUCK</t>
  </si>
  <si>
    <t>CRUZ LASO</t>
  </si>
  <si>
    <t>GERALD MICHEL</t>
  </si>
  <si>
    <t>SANCA MOLLOCAHUANA</t>
  </si>
  <si>
    <t>AV TINTAYMARCA</t>
  </si>
  <si>
    <t>VALENTINA</t>
  </si>
  <si>
    <t>MONTALVAN FUENTES</t>
  </si>
  <si>
    <t>AV MARIMAR S/N</t>
  </si>
  <si>
    <t>FRAN MIGUEL</t>
  </si>
  <si>
    <t>LLAQUI CESPEDES</t>
  </si>
  <si>
    <t>CALLE SAN LUCIANO 200</t>
  </si>
  <si>
    <t xml:space="preserve">ALMIRA </t>
  </si>
  <si>
    <t>CASIHUINCHA CUEVA</t>
  </si>
  <si>
    <t>CALLE SAN PABLO S/N</t>
  </si>
  <si>
    <t xml:space="preserve">ANDERSON </t>
  </si>
  <si>
    <t>HUAMANI JAUJA</t>
  </si>
  <si>
    <t>CALLE SAN MARCOS S/N</t>
  </si>
  <si>
    <t xml:space="preserve">VALERIA </t>
  </si>
  <si>
    <t>LUPINTA YANA</t>
  </si>
  <si>
    <t>CALLE TUMBRES S/N</t>
  </si>
  <si>
    <t>YUSEMIR YUNIOR</t>
  </si>
  <si>
    <t>CACSIHUYSACAYNA</t>
  </si>
  <si>
    <t>SANTA INES S/N</t>
  </si>
  <si>
    <t xml:space="preserve">NEYMAR </t>
  </si>
  <si>
    <t>HUAMANI QUISPE</t>
  </si>
  <si>
    <t>LIONEL YIANPOL</t>
  </si>
  <si>
    <t>PINEDA QUISPE</t>
  </si>
  <si>
    <t>CALLE TUMBES S/N</t>
  </si>
  <si>
    <t xml:space="preserve">ANTONY </t>
  </si>
  <si>
    <t>CALLAHUA HUAMANI</t>
  </si>
  <si>
    <t>CALLE 21</t>
  </si>
  <si>
    <t>RANDI ALEX</t>
  </si>
  <si>
    <t>PAUCARA HUAMANI</t>
  </si>
  <si>
    <t>CALLE SAN JOSE 204</t>
  </si>
  <si>
    <t>GERALDINE</t>
  </si>
  <si>
    <t>HERENCIA LLANCAPALLA</t>
  </si>
  <si>
    <t>CALLE SAN MARTIN 609</t>
  </si>
  <si>
    <t>ALBERT</t>
  </si>
  <si>
    <t>CACSI VILCARANA</t>
  </si>
  <si>
    <t>CALLE SAN MARTIN S/N</t>
  </si>
  <si>
    <t>FERNANDO</t>
  </si>
  <si>
    <t>HACHA VERA</t>
  </si>
  <si>
    <t>CALLE SAN JOSE S/N</t>
  </si>
  <si>
    <t>DAVID ALEXANDER</t>
  </si>
  <si>
    <t>HUAYHUA VILCA</t>
  </si>
  <si>
    <t>CALLE TUMBRES 165</t>
  </si>
  <si>
    <t xml:space="preserve">BRAY </t>
  </si>
  <si>
    <t>CALLE 23</t>
  </si>
  <si>
    <t>JOESE MARISELA</t>
  </si>
  <si>
    <t>SANA HUAMANI</t>
  </si>
  <si>
    <t>AV TINTAYMARCA 301</t>
  </si>
  <si>
    <t>MELISA FRIDA</t>
  </si>
  <si>
    <t>CONDORCAHUANA CONDORCAHUANA</t>
  </si>
  <si>
    <t>CORACAHUA TIZON</t>
  </si>
  <si>
    <t xml:space="preserve">CALLE SAN LUCAS </t>
  </si>
  <si>
    <t xml:space="preserve">BRIGITE </t>
  </si>
  <si>
    <t>HUAMANI VERA</t>
  </si>
  <si>
    <t>NICOL</t>
  </si>
  <si>
    <t>PANTIGOSO VALDIVIA</t>
  </si>
  <si>
    <t xml:space="preserve">CALLE SAN JOSE </t>
  </si>
  <si>
    <t>VISTA ALEGRE C</t>
  </si>
  <si>
    <t>LESLIE EMELY</t>
  </si>
  <si>
    <t>HIERRA HUAYHUA</t>
  </si>
  <si>
    <t>SANTA INES VISTA  ALEGRE</t>
  </si>
  <si>
    <t>POR EL RIO</t>
  </si>
  <si>
    <t>EMERSON  ADRIANO</t>
  </si>
  <si>
    <t>CONDO TORRES</t>
  </si>
  <si>
    <t>TUMBES VISTA ALEGRE</t>
  </si>
  <si>
    <t>POR LA PUERTA DEL COLEGIO QUINTANA</t>
  </si>
  <si>
    <t>YAITZA</t>
  </si>
  <si>
    <t xml:space="preserve">CCASA HUAMANI </t>
  </si>
  <si>
    <t>AV TINTAYMARCA VISTA LEGRE</t>
  </si>
  <si>
    <t>PARADERO AL TERMINAL</t>
  </si>
  <si>
    <t>ANGELUZ</t>
  </si>
  <si>
    <t>HUALPA YANA</t>
  </si>
  <si>
    <t>SAN LUCAS 405 VISTA ALEGRE</t>
  </si>
  <si>
    <t>POR EL TERMINAL</t>
  </si>
  <si>
    <t xml:space="preserve"> VISTA ALEGRE  B</t>
  </si>
  <si>
    <t>YEREMI</t>
  </si>
  <si>
    <t>MILANA SANA</t>
  </si>
  <si>
    <t xml:space="preserve">SANTA INES 300 </t>
  </si>
  <si>
    <t>EL TERMINAL</t>
  </si>
  <si>
    <t>YAMILA</t>
  </si>
  <si>
    <t>PURUGUAYA ACHO</t>
  </si>
  <si>
    <t>SAN MARTIN SN</t>
  </si>
  <si>
    <t>DETRÁS DEL COLEGIO DE LA QUINTANA</t>
  </si>
  <si>
    <t>EYDAN ZAIR</t>
  </si>
  <si>
    <t>LAZARO PORTILLA</t>
  </si>
  <si>
    <t xml:space="preserve">CALLE 23 </t>
  </si>
  <si>
    <t>AL COSTADO DEL TERMINAL</t>
  </si>
  <si>
    <t>GABRIEL</t>
  </si>
  <si>
    <t>CATORA CHICAÑA</t>
  </si>
  <si>
    <t>JEAMPIER YORDI</t>
  </si>
  <si>
    <t>VILCARANA QUISPE</t>
  </si>
  <si>
    <t>AV MARIMAR SN</t>
  </si>
  <si>
    <t>RECTA VENTA DE MOTOS</t>
  </si>
  <si>
    <t xml:space="preserve">YELKA </t>
  </si>
  <si>
    <t>LAURA MALAGA</t>
  </si>
  <si>
    <t xml:space="preserve">AV MANTO SN </t>
  </si>
  <si>
    <t>FRENTE AL TERMINAL TERRESTRE</t>
  </si>
  <si>
    <t>ROSALINDA</t>
  </si>
  <si>
    <t xml:space="preserve">CASTRO HUAMANI </t>
  </si>
  <si>
    <t>SAN MARTIN 200</t>
  </si>
  <si>
    <t>RUTH ANGIE</t>
  </si>
  <si>
    <t>CHUMBES PAREDES</t>
  </si>
  <si>
    <t>POR EL COLEGIO DE LA QUINTANA</t>
  </si>
  <si>
    <t>RICARDO FRANK</t>
  </si>
  <si>
    <t>GUEVARA HUAMANI</t>
  </si>
  <si>
    <t>SAN LUCAS S/N</t>
  </si>
  <si>
    <t>DAYLIN RIGUI</t>
  </si>
  <si>
    <t>LLAMOCA VILCARANA</t>
  </si>
  <si>
    <t>SAN PABLO S N</t>
  </si>
  <si>
    <t>JOSE ARMANDO</t>
  </si>
  <si>
    <t>CAJAHUACCHA  TAYA</t>
  </si>
  <si>
    <t>SAN MARCOS SN  VISTA ALEGRE</t>
  </si>
  <si>
    <t xml:space="preserve">GUEVARA HUAMANI </t>
  </si>
  <si>
    <t>SAN LUCAS SN  VISTA ALEGRE</t>
  </si>
  <si>
    <t>RUBI PAMELA</t>
  </si>
  <si>
    <t>ANCASI CAPIRA</t>
  </si>
  <si>
    <t>SAN JOSE 407 VISTA ALEGRE</t>
  </si>
  <si>
    <t>YULISSA</t>
  </si>
  <si>
    <t>JIRON TUMBES SN</t>
  </si>
  <si>
    <t>YESSICA NAYELI</t>
  </si>
  <si>
    <t>CALLE 23  611 VISTA ALGRE</t>
  </si>
  <si>
    <t>POR LA CASETA CAFÉ</t>
  </si>
  <si>
    <t>IAN MANUEL</t>
  </si>
  <si>
    <t>ARIAS CASTILLO</t>
  </si>
  <si>
    <t>SAN PABLO SN</t>
  </si>
  <si>
    <t>FRENTE AL COLEGIO DE LA QUINTANA</t>
  </si>
  <si>
    <t>YASMIN ALEXIA</t>
  </si>
  <si>
    <t>YANA YANA</t>
  </si>
  <si>
    <t>CALLE 23 VISTA ALEGRE</t>
  </si>
  <si>
    <t>COSTADO DEL TERMINAL</t>
  </si>
  <si>
    <t>ISBAEL</t>
  </si>
  <si>
    <t>CALLE 23  VISTA ALEGRE</t>
  </si>
  <si>
    <t>LISETH CAMILA</t>
  </si>
  <si>
    <t>YANA HUAMANI</t>
  </si>
  <si>
    <t>SAN MARTIN 112 VISTA ALEGRE</t>
  </si>
  <si>
    <t>MIGUEL ANGEL</t>
  </si>
  <si>
    <t>PURUHUAYA ACHO</t>
  </si>
  <si>
    <t>SAN MARTIN VISTA ALEGRE</t>
  </si>
  <si>
    <t>DIEGO</t>
  </si>
  <si>
    <t>SEBASTIAN</t>
  </si>
  <si>
    <t>ARIAS YANA</t>
  </si>
  <si>
    <t>SAN LUCAS  SN</t>
  </si>
  <si>
    <t>ELIZABETH</t>
  </si>
  <si>
    <t>CALADRINA LLAMOCA</t>
  </si>
  <si>
    <t>SAN MARTIN 114 VISTA ALEGRE</t>
  </si>
  <si>
    <t>ZAIR</t>
  </si>
  <si>
    <t>CAPA PARICAHUA</t>
  </si>
  <si>
    <t>VISTA ALEGRE   SALLE SAN MARCOS SN</t>
  </si>
  <si>
    <t>WILLIAM</t>
  </si>
  <si>
    <t>UMAÑA CONDORCHUANA</t>
  </si>
  <si>
    <t>SAN PABLO 223  VISTA ALEGRE</t>
  </si>
  <si>
    <t>POR LA LLANTERIA</t>
  </si>
  <si>
    <t>SARA PACHA CORNEJO</t>
  </si>
  <si>
    <t>EDITH LAURA SALAZAR ZAVALA</t>
  </si>
  <si>
    <t>EVELYN TRIVIIÑOS CASCO</t>
  </si>
  <si>
    <t>EVELYN TRIVIÑOS CASCO</t>
  </si>
  <si>
    <t>NANCY QUISPE DAVID</t>
  </si>
  <si>
    <t>ELIZABETH CORNEJO COQUEÑA</t>
  </si>
  <si>
    <t>ELIZABETH CORNEJOCOQUEÑA</t>
  </si>
  <si>
    <t>GINA SUCA CRUZ</t>
  </si>
  <si>
    <t>YESSICA MONTES VEGA</t>
  </si>
  <si>
    <t>ROSEIDA CRUZ CRUZ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</si>
</sst>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746"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#4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#4"/>
    <dgm:cxn modelId="{2D7D085B-3E84-4A09-8590-C3E8AFD72E8D}" type="presOf" srcId="{028C47BE-9FA1-4802-8C3B-86EF45FF0E09}" destId="{3AFB46BC-09F0-489D-8FB9-5969B6DFCD1E}" srcOrd="0" destOrd="0" presId="urn:microsoft.com/office/officeart/2005/8/layout/vList3#4"/>
    <dgm:cxn modelId="{743BB2F1-43F8-4763-BA3E-B177CE19D8F1}" type="presParOf" srcId="{3AFB46BC-09F0-489D-8FB9-5969B6DFCD1E}" destId="{F85894DB-378C-484B-90C1-07431B9EB89C}" srcOrd="0" destOrd="0" presId="urn:microsoft.com/office/officeart/2005/8/layout/vList3#4"/>
    <dgm:cxn modelId="{701D3974-4A31-4CB7-A176-712F23C8D4F1}" type="presParOf" srcId="{F85894DB-378C-484B-90C1-07431B9EB89C}" destId="{E8E700C8-D554-4BA0-A51F-605B1CD9C055}" srcOrd="0" destOrd="0" presId="urn:microsoft.com/office/officeart/2005/8/layout/vList3#4"/>
    <dgm:cxn modelId="{FB718DB5-E043-46A2-A887-84387AA9B00E}" type="presParOf" srcId="{F85894DB-378C-484B-90C1-07431B9EB89C}" destId="{5B66CEFB-D3CD-4E28-8C74-D5E0CA41CCB6}" srcOrd="1" destOrd="0" presId="urn:microsoft.com/office/officeart/2005/8/layout/vList3#4"/>
  </dgm:cxnLst>
  <dgm:bg/>
  <dgm:whole/>
  <dgm:extLst>
    <a:ext uri="http://schemas.microsoft.com/office/drawing/2008/diagram">
      <dsp:dataModelExt xmlns:dsp="http://schemas.microsoft.com/office/drawing/2008/diagram" xmlns="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#5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#5"/>
    <dgm:cxn modelId="{D3A07E83-2BF5-40B8-8BE3-154DFD710915}" type="presOf" srcId="{D0B2A0FB-3336-43B1-A7E6-156536C41AA5}" destId="{5B66CEFB-D3CD-4E28-8C74-D5E0CA41CCB6}" srcOrd="0" destOrd="0" presId="urn:microsoft.com/office/officeart/2005/8/layout/vList3#5"/>
    <dgm:cxn modelId="{9E2B9EAD-6AF3-4003-862D-AFEF44D5CEB7}" type="presParOf" srcId="{3AFB46BC-09F0-489D-8FB9-5969B6DFCD1E}" destId="{F85894DB-378C-484B-90C1-07431B9EB89C}" srcOrd="0" destOrd="0" presId="urn:microsoft.com/office/officeart/2005/8/layout/vList3#5"/>
    <dgm:cxn modelId="{C9F68D1E-C556-436C-9E3E-B28AF429452D}" type="presParOf" srcId="{F85894DB-378C-484B-90C1-07431B9EB89C}" destId="{E8E700C8-D554-4BA0-A51F-605B1CD9C055}" srcOrd="0" destOrd="0" presId="urn:microsoft.com/office/officeart/2005/8/layout/vList3#5"/>
    <dgm:cxn modelId="{233069A1-8DFE-403E-82E9-1A6F348DE700}" type="presParOf" srcId="{F85894DB-378C-484B-90C1-07431B9EB89C}" destId="{5B66CEFB-D3CD-4E28-8C74-D5E0CA41CCB6}" srcOrd="1" destOrd="0" presId="urn:microsoft.com/office/officeart/2005/8/layout/vList3#5"/>
  </dgm:cxnLst>
  <dgm:bg/>
  <dgm:whole/>
  <dgm:extLst>
    <a:ext uri="http://schemas.microsoft.com/office/drawing/2008/diagram">
      <dsp:dataModelExt xmlns:dsp="http://schemas.microsoft.com/office/drawing/2008/diagram" xmlns="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#6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#6"/>
    <dgm:cxn modelId="{E1A4261B-E1B7-44CF-B5D9-06E3827CD079}" type="presOf" srcId="{D0B2A0FB-3336-43B1-A7E6-156536C41AA5}" destId="{5B66CEFB-D3CD-4E28-8C74-D5E0CA41CCB6}" srcOrd="0" destOrd="0" presId="urn:microsoft.com/office/officeart/2005/8/layout/vList3#6"/>
    <dgm:cxn modelId="{E635EEAF-02A2-4ECC-B1F8-10FA7E445BB9}" type="presParOf" srcId="{3AFB46BC-09F0-489D-8FB9-5969B6DFCD1E}" destId="{F85894DB-378C-484B-90C1-07431B9EB89C}" srcOrd="0" destOrd="0" presId="urn:microsoft.com/office/officeart/2005/8/layout/vList3#6"/>
    <dgm:cxn modelId="{3F52EDC4-C56B-4A7B-9BC2-0959C2E13591}" type="presParOf" srcId="{F85894DB-378C-484B-90C1-07431B9EB89C}" destId="{E8E700C8-D554-4BA0-A51F-605B1CD9C055}" srcOrd="0" destOrd="0" presId="urn:microsoft.com/office/officeart/2005/8/layout/vList3#6"/>
    <dgm:cxn modelId="{1FDBBAB3-5573-4B57-A598-84FFCD3AB809}" type="presParOf" srcId="{F85894DB-378C-484B-90C1-07431B9EB89C}" destId="{5B66CEFB-D3CD-4E28-8C74-D5E0CA41CCB6}" srcOrd="1" destOrd="0" presId="urn:microsoft.com/office/officeart/2005/8/layout/vList3#6"/>
  </dgm:cxnLst>
  <dgm:bg/>
  <dgm:whole/>
  <dgm:extLst>
    <a:ext uri="http://schemas.microsoft.com/office/drawing/2008/diagram">
      <dsp:dataModelExt xmlns:dsp="http://schemas.microsoft.com/office/drawing/2008/diagram" xmlns="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#4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#5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#6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eg"/><Relationship Id="rId16" Type="http://schemas.openxmlformats.org/officeDocument/2006/relationships/image" Target="../media/image6.jpe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/>
    <row r="2" spans="1:14" ht="15"/>
    <row r="3" spans="1:14" ht="15"/>
    <row r="4" spans="1:14" ht="15"/>
    <row r="5" spans="1:14" ht="26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>
      <c r="A19" s="82"/>
      <c r="B19" s="82"/>
      <c r="M19" s="82"/>
      <c r="N19" s="82"/>
    </row>
    <row r="20" spans="1:14" ht="18" customHeight="1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>
      <c r="A39" s="82"/>
      <c r="B39" s="131" t="s">
        <v>257</v>
      </c>
      <c r="M39" s="82"/>
      <c r="N39" s="82"/>
    </row>
    <row r="40" spans="1:14" ht="18" customHeight="1">
      <c r="B40" s="138" t="s">
        <v>258</v>
      </c>
    </row>
    <row r="41" spans="1:14" ht="18" customHeight="1">
      <c r="B41" s="138" t="s">
        <v>259</v>
      </c>
    </row>
    <row r="42" spans="1:14" ht="18" customHeight="1">
      <c r="B42" s="139" t="s">
        <v>260</v>
      </c>
    </row>
    <row r="43" spans="1:14" ht="18" customHeight="1">
      <c r="B43" s="138" t="s">
        <v>261</v>
      </c>
    </row>
    <row r="44" spans="1:14" ht="18" customHeight="1">
      <c r="B44" s="139" t="s">
        <v>262</v>
      </c>
    </row>
    <row r="45" spans="1:14" ht="18" customHeight="1">
      <c r="B45" s="138" t="s">
        <v>263</v>
      </c>
    </row>
    <row r="46" spans="1:14" ht="18" customHeight="1">
      <c r="B46" s="139" t="s">
        <v>264</v>
      </c>
    </row>
    <row r="47" spans="1:14" ht="9.9499999999999993" customHeight="1">
      <c r="B47" s="139"/>
    </row>
    <row r="48" spans="1:14" ht="39" customHeight="1" thickBot="1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/>
    <row r="50" spans="1:14" ht="18" customHeight="1"/>
    <row r="51" spans="1:14" ht="18" customHeight="1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>
      <c r="A66" s="82"/>
      <c r="B66" s="82"/>
      <c r="M66" s="82"/>
      <c r="N66" s="82"/>
    </row>
    <row r="67" spans="1:14" ht="18" customHeight="1">
      <c r="B67" s="131" t="s">
        <v>268</v>
      </c>
    </row>
    <row r="68" spans="1:14" ht="18" customHeight="1">
      <c r="B68" s="138" t="s">
        <v>266</v>
      </c>
    </row>
    <row r="69" spans="1:14" ht="18" customHeight="1">
      <c r="B69" s="131" t="s">
        <v>349</v>
      </c>
    </row>
    <row r="70" spans="1:14" ht="18" customHeight="1">
      <c r="B70" s="138" t="s">
        <v>350</v>
      </c>
    </row>
    <row r="71" spans="1:14" ht="18" customHeight="1">
      <c r="B71" s="138" t="s">
        <v>269</v>
      </c>
    </row>
    <row r="72" spans="1:14" ht="18" customHeight="1">
      <c r="B72" s="138" t="s">
        <v>270</v>
      </c>
    </row>
    <row r="73" spans="1:14" ht="18" customHeight="1"/>
    <row r="74" spans="1:14" ht="18" customHeight="1">
      <c r="B74" s="131" t="s">
        <v>279</v>
      </c>
    </row>
    <row r="75" spans="1:14" ht="18" customHeight="1"/>
    <row r="76" spans="1:14" ht="18" customHeight="1"/>
    <row r="77" spans="1:14" ht="18" customHeight="1"/>
    <row r="78" spans="1:14" ht="18" customHeight="1">
      <c r="B78" s="118" t="s">
        <v>280</v>
      </c>
      <c r="C78" s="119"/>
    </row>
    <row r="79" spans="1:14" ht="18" customHeight="1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/>
    <row r="82" ht="17.100000000000001" customHeight="1"/>
    <row r="83" ht="17.100000000000001" customHeight="1"/>
    <row r="84" ht="17.100000000000001" customHeight="1"/>
    <row r="85" ht="17.100000000000001" hidden="1" customHeight="1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DO2026"/>
  <sheetViews>
    <sheetView showGridLines="0" showRowColHeaders="0" zoomScale="50" zoomScaleNormal="50" workbookViewId="0">
      <pane ySplit="9" topLeftCell="A10" activePane="bottomLeft" state="frozen"/>
      <selection activeCell="L1" sqref="L1"/>
      <selection pane="bottomLeft" activeCell="I13" sqref="I13"/>
    </sheetView>
  </sheetViews>
  <sheetFormatPr baseColWidth="10" defaultColWidth="0" defaultRowHeight="1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242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CASTILLA CONDESUYOS - LA UNION</v>
      </c>
      <c r="L4" s="8"/>
      <c r="M4" s="83" t="s">
        <v>84</v>
      </c>
      <c r="N4" s="84"/>
      <c r="O4" s="84"/>
      <c r="P4" s="84"/>
      <c r="Q4" s="140">
        <v>214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>
      <c r="A5" s="1"/>
      <c r="B5" s="1"/>
      <c r="C5" s="1"/>
      <c r="D5" s="1"/>
      <c r="E5" s="1"/>
      <c r="F5" s="9" t="s">
        <v>73</v>
      </c>
      <c r="G5" s="185" t="s">
        <v>739</v>
      </c>
      <c r="H5" s="187"/>
      <c r="I5" s="186"/>
      <c r="J5" s="9" t="s">
        <v>69</v>
      </c>
      <c r="K5" s="15" t="str">
        <f>IFERROR(VLOOKUP($G$5,Master!$G$6:$T$261,14,FALSE),"")</f>
        <v>ANDAGUA</v>
      </c>
      <c r="L5" s="7"/>
      <c r="M5" s="83" t="s">
        <v>85</v>
      </c>
      <c r="N5" s="84"/>
      <c r="O5" s="84"/>
      <c r="P5" s="84"/>
      <c r="Q5" s="140">
        <v>91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ORCOPAMPA</v>
      </c>
      <c r="L6" s="1"/>
      <c r="M6" s="83" t="s">
        <v>86</v>
      </c>
      <c r="N6" s="84"/>
      <c r="O6" s="84"/>
      <c r="P6" s="84"/>
      <c r="Q6" s="140">
        <v>270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>
      <c r="A10" s="14">
        <v>1</v>
      </c>
      <c r="B10" s="33">
        <v>41994</v>
      </c>
      <c r="C10" s="32" t="s">
        <v>1122</v>
      </c>
      <c r="D10" s="32">
        <v>3</v>
      </c>
      <c r="E10" s="32" t="s">
        <v>30</v>
      </c>
      <c r="F10" s="32" t="s">
        <v>156</v>
      </c>
      <c r="G10" s="32" t="s">
        <v>31</v>
      </c>
      <c r="H10" s="32"/>
      <c r="I10" s="31" t="s">
        <v>1111</v>
      </c>
      <c r="J10" s="31" t="s">
        <v>1112</v>
      </c>
      <c r="K10" s="31" t="s">
        <v>1113</v>
      </c>
      <c r="L10" s="31" t="s">
        <v>1061</v>
      </c>
      <c r="M10" s="32" t="s">
        <v>147</v>
      </c>
      <c r="N10" s="33">
        <v>41909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2</v>
      </c>
      <c r="Q10" s="28">
        <f t="shared" ref="Q10:Q73" ca="1" si="2">IF(N10="",0,DATEDIF(N10,TODAY(),"MD"))</f>
        <v>29</v>
      </c>
      <c r="R10" s="33">
        <v>41910</v>
      </c>
      <c r="S10" s="32"/>
      <c r="T10" s="33">
        <v>41910</v>
      </c>
      <c r="U10" s="32"/>
      <c r="V10" s="33"/>
      <c r="W10" s="32"/>
      <c r="X10" s="33"/>
      <c r="Y10" s="32"/>
      <c r="Z10" s="33"/>
      <c r="AA10" s="32"/>
      <c r="AB10" s="33"/>
      <c r="AC10" s="32"/>
      <c r="AD10" s="33"/>
      <c r="AE10" s="32"/>
      <c r="AF10" s="33"/>
      <c r="AG10" s="32"/>
      <c r="AH10" s="33"/>
      <c r="AI10" s="32"/>
      <c r="AJ10" s="33"/>
      <c r="AK10" s="32"/>
      <c r="AL10" s="33"/>
      <c r="AM10" s="32"/>
      <c r="AN10" s="33"/>
      <c r="AO10" s="32"/>
      <c r="AP10" s="33"/>
      <c r="AQ10" s="32"/>
      <c r="AR10" s="33"/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1120</v>
      </c>
      <c r="BG10" s="31"/>
      <c r="BH10" s="31">
        <v>951215356</v>
      </c>
      <c r="BI10" s="31" t="s">
        <v>1121</v>
      </c>
      <c r="BJ10" s="31"/>
      <c r="BK10" s="31">
        <v>952082255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NO_VAC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NO_VAC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NO_VAC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NO_VAC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2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>
      <c r="A11" s="14">
        <v>2</v>
      </c>
      <c r="B11" s="33">
        <v>41994</v>
      </c>
      <c r="C11" s="32" t="s">
        <v>1122</v>
      </c>
      <c r="D11" s="32">
        <v>4</v>
      </c>
      <c r="E11" s="32" t="s">
        <v>30</v>
      </c>
      <c r="F11" s="32" t="s">
        <v>156</v>
      </c>
      <c r="G11" s="32" t="s">
        <v>31</v>
      </c>
      <c r="H11" s="32"/>
      <c r="I11" s="31" t="s">
        <v>1114</v>
      </c>
      <c r="J11" s="31" t="s">
        <v>1115</v>
      </c>
      <c r="K11" s="31" t="s">
        <v>1116</v>
      </c>
      <c r="L11" s="31" t="s">
        <v>1117</v>
      </c>
      <c r="M11" s="32" t="s">
        <v>148</v>
      </c>
      <c r="N11" s="33">
        <v>41779</v>
      </c>
      <c r="O11" s="28">
        <f t="shared" ca="1" si="0"/>
        <v>0</v>
      </c>
      <c r="P11" s="28">
        <f t="shared" ca="1" si="1"/>
        <v>7</v>
      </c>
      <c r="Q11" s="28">
        <f t="shared" ca="1" si="2"/>
        <v>6</v>
      </c>
      <c r="R11" s="33">
        <v>41787</v>
      </c>
      <c r="S11" s="32"/>
      <c r="T11" s="33">
        <v>41787</v>
      </c>
      <c r="U11" s="32"/>
      <c r="V11" s="33"/>
      <c r="W11" s="32">
        <v>16</v>
      </c>
      <c r="X11" s="33"/>
      <c r="Y11" s="32">
        <v>16</v>
      </c>
      <c r="Z11" s="33"/>
      <c r="AA11" s="32">
        <v>16</v>
      </c>
      <c r="AB11" s="33"/>
      <c r="AC11" s="32">
        <v>16</v>
      </c>
      <c r="AD11" s="33"/>
      <c r="AE11" s="32">
        <v>16</v>
      </c>
      <c r="AF11" s="33"/>
      <c r="AG11" s="32">
        <v>16</v>
      </c>
      <c r="AH11" s="33"/>
      <c r="AI11" s="32">
        <v>16</v>
      </c>
      <c r="AJ11" s="33"/>
      <c r="AK11" s="32">
        <v>16</v>
      </c>
      <c r="AL11" s="33"/>
      <c r="AM11" s="32">
        <v>16</v>
      </c>
      <c r="AN11" s="33"/>
      <c r="AO11" s="32"/>
      <c r="AP11" s="33"/>
      <c r="AQ11" s="32"/>
      <c r="AR11" s="33"/>
      <c r="AS11" s="32">
        <v>16</v>
      </c>
      <c r="AT11" s="33"/>
      <c r="AU11" s="32">
        <v>16</v>
      </c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1120</v>
      </c>
      <c r="BG11" s="31"/>
      <c r="BH11" s="31">
        <v>951215356</v>
      </c>
      <c r="BI11" s="31" t="s">
        <v>1121</v>
      </c>
      <c r="BJ11" s="31"/>
      <c r="BK11" s="31">
        <v>952082255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NO_VAC</v>
      </c>
      <c r="BZ11" s="151" t="str">
        <f t="shared" ref="BZ11:BZ74" ca="1" si="14">IF($BV11=0,IF(P11&gt;=4,IF(X11&lt;&gt;"","VAC","NO_VAC")))</f>
        <v>NO_VAC</v>
      </c>
      <c r="CA11" s="151" t="str">
        <f t="shared" ref="CA11:CA74" ca="1" si="15">IF($BV11=0,IF(P11&gt;=6,IF(Z11&lt;&gt;"","VAC","NO_VAC")))</f>
        <v>NO_VAC</v>
      </c>
      <c r="CB11" s="151" t="str">
        <f t="shared" ref="CB11:CB74" ca="1" si="16">IF($BV11=0,IF(P11&gt;=2,IF(AB11&lt;&gt;"","VAC","NO_VAC")))</f>
        <v>NO_VAC</v>
      </c>
      <c r="CC11" s="151" t="str">
        <f t="shared" ref="CC11:CC74" ca="1" si="17">IF($BV11=0,IF(P11&gt;=4,IF(AD11&lt;&gt;"","VAC","NO_VAC")))</f>
        <v>NO_VAC</v>
      </c>
      <c r="CD11" s="151" t="str">
        <f t="shared" ref="CD11:CD74" ca="1" si="18">IF($BV11=0,IF(P11&gt;=6,IF(AF11&lt;&gt;"","VAC","NO_VAC")))</f>
        <v>NO_VAC</v>
      </c>
      <c r="CE11" s="151" t="str">
        <f t="shared" ref="CE11:CE74" ca="1" si="19">IF($BV11=0,IF(P11&gt;=2,IF(AH11&lt;&gt;"","VAC","NO_VAC")))</f>
        <v>NO_VAC</v>
      </c>
      <c r="CF11" s="151" t="str">
        <f t="shared" ref="CF11:CF74" ca="1" si="20">IF($BV11=0,IF(P11&gt;=4,IF(AJ11&lt;&gt;"","VAC","NO_VAC")))</f>
        <v>NO_VAC</v>
      </c>
      <c r="CG11" s="151" t="str">
        <f t="shared" ref="CG11:CG74" ca="1" si="21">IF($BV11=0,IF(P11&gt;=7,IF(AL11&lt;&gt;"","VAC","NO_VAC")))</f>
        <v>NO_VAC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NO_VAC</v>
      </c>
      <c r="CK11" s="151" t="str">
        <f t="shared" ref="CK11:CK74" ca="1" si="25">IF($BV11=0,IF(P11&gt;=4,IF(AT11&lt;&gt;"","VAC","NO_VAC")))</f>
        <v>NO_VAC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>
      <c r="A12" s="14">
        <v>3</v>
      </c>
      <c r="B12" s="33">
        <v>41994</v>
      </c>
      <c r="C12" s="32" t="s">
        <v>1122</v>
      </c>
      <c r="D12" s="32">
        <v>10</v>
      </c>
      <c r="E12" s="32" t="s">
        <v>30</v>
      </c>
      <c r="F12" s="32" t="s">
        <v>156</v>
      </c>
      <c r="G12" s="32" t="s">
        <v>31</v>
      </c>
      <c r="H12" s="32"/>
      <c r="I12" s="31" t="s">
        <v>1162</v>
      </c>
      <c r="J12" s="31" t="s">
        <v>1148</v>
      </c>
      <c r="K12" s="31" t="s">
        <v>1163</v>
      </c>
      <c r="L12" s="31" t="s">
        <v>1150</v>
      </c>
      <c r="M12" s="32" t="s">
        <v>148</v>
      </c>
      <c r="N12" s="33">
        <v>41961</v>
      </c>
      <c r="O12" s="28">
        <f t="shared" ca="1" si="0"/>
        <v>0</v>
      </c>
      <c r="P12" s="28">
        <f t="shared" ca="1" si="1"/>
        <v>1</v>
      </c>
      <c r="Q12" s="28">
        <f t="shared" ca="1" si="2"/>
        <v>8</v>
      </c>
      <c r="R12" s="33">
        <v>41962</v>
      </c>
      <c r="S12" s="32"/>
      <c r="T12" s="33">
        <v>41962</v>
      </c>
      <c r="U12" s="32"/>
      <c r="V12" s="33"/>
      <c r="W12" s="32"/>
      <c r="X12" s="33"/>
      <c r="Y12" s="32"/>
      <c r="Z12" s="33"/>
      <c r="AA12" s="32"/>
      <c r="AB12" s="33"/>
      <c r="AC12" s="32"/>
      <c r="AD12" s="33"/>
      <c r="AE12" s="32"/>
      <c r="AF12" s="33"/>
      <c r="AG12" s="32"/>
      <c r="AH12" s="33"/>
      <c r="AI12" s="32"/>
      <c r="AJ12" s="33"/>
      <c r="AK12" s="32"/>
      <c r="AL12" s="33"/>
      <c r="AM12" s="32"/>
      <c r="AN12" s="33"/>
      <c r="AO12" s="32"/>
      <c r="AP12" s="33"/>
      <c r="AQ12" s="32"/>
      <c r="AR12" s="33"/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1120</v>
      </c>
      <c r="BG12" s="31"/>
      <c r="BH12" s="31">
        <v>951215356</v>
      </c>
      <c r="BI12" s="31" t="s">
        <v>1121</v>
      </c>
      <c r="BJ12" s="31"/>
      <c r="BK12" s="31">
        <v>952082255</v>
      </c>
      <c r="BR12" s="151" t="str">
        <f t="shared" ca="1" si="6"/>
        <v>Z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MP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>
      <c r="A13" s="14">
        <v>4</v>
      </c>
      <c r="B13" s="33">
        <v>41994</v>
      </c>
      <c r="C13" s="32" t="s">
        <v>1122</v>
      </c>
      <c r="D13" s="32">
        <v>12</v>
      </c>
      <c r="E13" s="32" t="s">
        <v>30</v>
      </c>
      <c r="F13" s="32" t="s">
        <v>156</v>
      </c>
      <c r="G13" s="32" t="s">
        <v>31</v>
      </c>
      <c r="H13" s="32"/>
      <c r="I13" s="31" t="s">
        <v>1123</v>
      </c>
      <c r="J13" s="31" t="s">
        <v>1124</v>
      </c>
      <c r="K13" s="31" t="s">
        <v>1125</v>
      </c>
      <c r="L13" s="31" t="s">
        <v>1126</v>
      </c>
      <c r="M13" s="32" t="s">
        <v>148</v>
      </c>
      <c r="N13" s="33">
        <v>41639</v>
      </c>
      <c r="O13" s="28">
        <f t="shared" ca="1" si="0"/>
        <v>0</v>
      </c>
      <c r="P13" s="28">
        <f t="shared" ca="1" si="1"/>
        <v>11</v>
      </c>
      <c r="Q13" s="28">
        <f t="shared" ca="1" si="2"/>
        <v>25</v>
      </c>
      <c r="R13" s="33">
        <v>41699</v>
      </c>
      <c r="S13" s="32"/>
      <c r="T13" s="33">
        <v>41699</v>
      </c>
      <c r="U13" s="32"/>
      <c r="V13" s="33">
        <v>41706</v>
      </c>
      <c r="W13" s="32"/>
      <c r="X13" s="33">
        <v>41800</v>
      </c>
      <c r="Y13" s="32"/>
      <c r="Z13" s="33">
        <v>41862</v>
      </c>
      <c r="AA13" s="32"/>
      <c r="AB13" s="33">
        <v>41706</v>
      </c>
      <c r="AC13" s="32"/>
      <c r="AD13" s="33">
        <v>41800</v>
      </c>
      <c r="AE13" s="32"/>
      <c r="AF13" s="33">
        <v>41846</v>
      </c>
      <c r="AG13" s="32"/>
      <c r="AH13" s="33">
        <v>41699</v>
      </c>
      <c r="AI13" s="32"/>
      <c r="AJ13" s="33">
        <v>41800</v>
      </c>
      <c r="AK13" s="32"/>
      <c r="AL13" s="33"/>
      <c r="AM13" s="32"/>
      <c r="AN13" s="33">
        <v>41895</v>
      </c>
      <c r="AO13" s="32"/>
      <c r="AP13" s="33">
        <v>41976</v>
      </c>
      <c r="AQ13" s="32"/>
      <c r="AR13" s="33"/>
      <c r="AS13" s="32"/>
      <c r="AT13" s="33">
        <v>41706</v>
      </c>
      <c r="AU13" s="32"/>
      <c r="AV13" s="33">
        <v>41800</v>
      </c>
      <c r="AW13" s="32"/>
      <c r="AX13" s="33">
        <v>41993</v>
      </c>
      <c r="AY13" s="32"/>
      <c r="AZ13" s="33"/>
      <c r="BA13" s="32"/>
      <c r="BB13" s="33"/>
      <c r="BC13" s="32"/>
      <c r="BD13" s="33"/>
      <c r="BE13" s="32"/>
      <c r="BF13" s="31" t="s">
        <v>1120</v>
      </c>
      <c r="BG13" s="31"/>
      <c r="BH13" s="31">
        <v>951215356</v>
      </c>
      <c r="BI13" s="31" t="s">
        <v>1121</v>
      </c>
      <c r="BJ13" s="31"/>
      <c r="BK13" s="31">
        <v>952082255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Z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NO_VAC</v>
      </c>
      <c r="CH13" s="151" t="str">
        <f t="shared" ca="1" si="22"/>
        <v>VAC</v>
      </c>
      <c r="CI13" s="151" t="b">
        <f t="shared" ca="1" si="23"/>
        <v>0</v>
      </c>
      <c r="CJ13" s="151" t="str">
        <f t="shared" ca="1" si="24"/>
        <v>NO_VAC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12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>
      <c r="A14" s="14">
        <v>5</v>
      </c>
      <c r="B14" s="33">
        <v>41994</v>
      </c>
      <c r="C14" s="32" t="s">
        <v>1122</v>
      </c>
      <c r="D14" s="32">
        <v>14</v>
      </c>
      <c r="E14" s="32" t="s">
        <v>30</v>
      </c>
      <c r="F14" s="32" t="s">
        <v>156</v>
      </c>
      <c r="G14" s="32" t="s">
        <v>31</v>
      </c>
      <c r="H14" s="32"/>
      <c r="I14" s="31" t="s">
        <v>1127</v>
      </c>
      <c r="J14" s="31" t="s">
        <v>1128</v>
      </c>
      <c r="K14" s="31" t="s">
        <v>1129</v>
      </c>
      <c r="L14" s="31" t="s">
        <v>1130</v>
      </c>
      <c r="M14" s="32" t="s">
        <v>147</v>
      </c>
      <c r="N14" s="33">
        <v>41854</v>
      </c>
      <c r="O14" s="28">
        <f t="shared" ca="1" si="0"/>
        <v>0</v>
      </c>
      <c r="P14" s="28">
        <f t="shared" ca="1" si="1"/>
        <v>4</v>
      </c>
      <c r="Q14" s="28">
        <f t="shared" ca="1" si="2"/>
        <v>23</v>
      </c>
      <c r="R14" s="33">
        <v>41855</v>
      </c>
      <c r="S14" s="32"/>
      <c r="T14" s="33">
        <v>41855</v>
      </c>
      <c r="U14" s="32"/>
      <c r="V14" s="33">
        <v>41916</v>
      </c>
      <c r="W14" s="32"/>
      <c r="X14" s="33">
        <v>41989</v>
      </c>
      <c r="Y14" s="32"/>
      <c r="Z14" s="33"/>
      <c r="AA14" s="32"/>
      <c r="AB14" s="33">
        <v>41916</v>
      </c>
      <c r="AC14" s="32"/>
      <c r="AD14" s="33">
        <v>41976</v>
      </c>
      <c r="AE14" s="32"/>
      <c r="AF14" s="33"/>
      <c r="AG14" s="32"/>
      <c r="AH14" s="33">
        <v>41916</v>
      </c>
      <c r="AI14" s="32"/>
      <c r="AJ14" s="33">
        <v>41976</v>
      </c>
      <c r="AK14" s="32"/>
      <c r="AL14" s="33"/>
      <c r="AM14" s="32"/>
      <c r="AN14" s="33"/>
      <c r="AO14" s="32"/>
      <c r="AP14" s="33"/>
      <c r="AQ14" s="32"/>
      <c r="AR14" s="33">
        <v>41916</v>
      </c>
      <c r="AS14" s="32"/>
      <c r="AT14" s="33">
        <v>41976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1164</v>
      </c>
      <c r="BG14" s="31"/>
      <c r="BH14" s="31">
        <v>952082255</v>
      </c>
      <c r="BI14" s="31" t="s">
        <v>1120</v>
      </c>
      <c r="BJ14" s="31"/>
      <c r="BK14" s="31">
        <v>951215356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10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>
      <c r="A15" s="14">
        <v>6</v>
      </c>
      <c r="B15" s="33">
        <v>41994</v>
      </c>
      <c r="C15" s="32" t="s">
        <v>1122</v>
      </c>
      <c r="D15" s="32">
        <v>18</v>
      </c>
      <c r="E15" s="32" t="s">
        <v>30</v>
      </c>
      <c r="F15" s="32" t="s">
        <v>156</v>
      </c>
      <c r="G15" s="32" t="s">
        <v>31</v>
      </c>
      <c r="H15" s="32"/>
      <c r="I15" s="31" t="s">
        <v>1131</v>
      </c>
      <c r="J15" s="31" t="s">
        <v>1132</v>
      </c>
      <c r="K15" s="177" t="s">
        <v>1133</v>
      </c>
      <c r="L15" s="31" t="s">
        <v>1134</v>
      </c>
      <c r="M15" s="32" t="s">
        <v>147</v>
      </c>
      <c r="N15" s="33">
        <v>41371</v>
      </c>
      <c r="O15" s="28">
        <f t="shared" ca="1" si="0"/>
        <v>1</v>
      </c>
      <c r="P15" s="28">
        <f t="shared" ca="1" si="1"/>
        <v>8</v>
      </c>
      <c r="Q15" s="28">
        <f t="shared" ca="1" si="2"/>
        <v>19</v>
      </c>
      <c r="R15" s="33">
        <v>41372</v>
      </c>
      <c r="S15" s="32"/>
      <c r="T15" s="33">
        <v>41372</v>
      </c>
      <c r="U15" s="32"/>
      <c r="V15" s="33">
        <v>41434</v>
      </c>
      <c r="W15" s="32"/>
      <c r="X15" s="33">
        <v>41495</v>
      </c>
      <c r="Y15" s="32"/>
      <c r="Z15" s="33">
        <v>41587</v>
      </c>
      <c r="AA15" s="32"/>
      <c r="AB15" s="33">
        <v>41434</v>
      </c>
      <c r="AC15" s="32"/>
      <c r="AD15" s="33">
        <v>41495</v>
      </c>
      <c r="AE15" s="32"/>
      <c r="AF15" s="33">
        <v>41587</v>
      </c>
      <c r="AG15" s="32"/>
      <c r="AH15" s="33">
        <v>41434</v>
      </c>
      <c r="AI15" s="32"/>
      <c r="AJ15" s="33">
        <v>41495</v>
      </c>
      <c r="AK15" s="32"/>
      <c r="AL15" s="33">
        <v>41587</v>
      </c>
      <c r="AM15" s="32"/>
      <c r="AN15" s="33">
        <v>41767</v>
      </c>
      <c r="AO15" s="32"/>
      <c r="AP15" s="33"/>
      <c r="AQ15" s="32"/>
      <c r="AR15" s="33">
        <v>41434</v>
      </c>
      <c r="AS15" s="32"/>
      <c r="AT15" s="33">
        <v>41495</v>
      </c>
      <c r="AU15" s="32"/>
      <c r="AV15" s="33">
        <v>41737</v>
      </c>
      <c r="AW15" s="32"/>
      <c r="AX15" s="33">
        <v>41737</v>
      </c>
      <c r="AY15" s="32"/>
      <c r="AZ15" s="33">
        <v>41928</v>
      </c>
      <c r="BA15" s="32"/>
      <c r="BB15" s="33">
        <v>41928</v>
      </c>
      <c r="BC15" s="32"/>
      <c r="BD15" s="33"/>
      <c r="BE15" s="32"/>
      <c r="BF15" s="31" t="s">
        <v>1164</v>
      </c>
      <c r="BG15" s="31"/>
      <c r="BH15" s="31">
        <v>952082255</v>
      </c>
      <c r="BI15" s="31" t="s">
        <v>1120</v>
      </c>
      <c r="BJ15" s="31"/>
      <c r="BK15" s="31">
        <v>951215356</v>
      </c>
      <c r="BR15" s="151" t="str">
        <f t="shared" ca="1" si="6"/>
        <v>B</v>
      </c>
      <c r="BS15" s="151" t="str">
        <f t="shared" ca="1" si="7"/>
        <v>F</v>
      </c>
      <c r="BT15" s="151" t="str">
        <f t="shared" ca="1" si="8"/>
        <v>V</v>
      </c>
      <c r="BU15" s="151" t="str">
        <f t="shared" si="9"/>
        <v>FP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str">
        <f t="shared" ca="1" si="28"/>
        <v>VAC</v>
      </c>
      <c r="CO15" s="151" t="str">
        <f t="shared" ca="1" si="29"/>
        <v>VAC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18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>
      <c r="A16" s="14">
        <v>7</v>
      </c>
      <c r="B16" s="33">
        <v>41994</v>
      </c>
      <c r="C16" s="32" t="s">
        <v>1122</v>
      </c>
      <c r="D16" s="32">
        <v>19</v>
      </c>
      <c r="E16" s="32" t="s">
        <v>30</v>
      </c>
      <c r="F16" s="32" t="s">
        <v>156</v>
      </c>
      <c r="G16" s="32" t="s">
        <v>31</v>
      </c>
      <c r="H16" s="32"/>
      <c r="I16" s="31" t="s">
        <v>1135</v>
      </c>
      <c r="J16" s="31" t="s">
        <v>1136</v>
      </c>
      <c r="K16" s="31" t="s">
        <v>1137</v>
      </c>
      <c r="L16" s="31" t="s">
        <v>1138</v>
      </c>
      <c r="M16" s="32" t="s">
        <v>148</v>
      </c>
      <c r="N16" s="33">
        <v>41341</v>
      </c>
      <c r="O16" s="28">
        <f t="shared" ca="1" si="0"/>
        <v>1</v>
      </c>
      <c r="P16" s="28">
        <f t="shared" ca="1" si="1"/>
        <v>9</v>
      </c>
      <c r="Q16" s="28">
        <f t="shared" ca="1" si="2"/>
        <v>18</v>
      </c>
      <c r="R16" s="33">
        <v>41342</v>
      </c>
      <c r="S16" s="32"/>
      <c r="T16" s="33">
        <v>41342</v>
      </c>
      <c r="U16" s="32"/>
      <c r="V16" s="33">
        <v>41390</v>
      </c>
      <c r="W16" s="32"/>
      <c r="X16" s="33">
        <v>41619</v>
      </c>
      <c r="Y16" s="32"/>
      <c r="Z16" s="33">
        <v>41681</v>
      </c>
      <c r="AA16" s="32"/>
      <c r="AB16" s="33">
        <v>41390</v>
      </c>
      <c r="AC16" s="32"/>
      <c r="AD16" s="33">
        <v>41495</v>
      </c>
      <c r="AE16" s="32"/>
      <c r="AF16" s="33">
        <v>41619</v>
      </c>
      <c r="AG16" s="32"/>
      <c r="AH16" s="33">
        <v>41390</v>
      </c>
      <c r="AI16" s="32"/>
      <c r="AJ16" s="33">
        <v>41490</v>
      </c>
      <c r="AK16" s="32"/>
      <c r="AL16" s="33">
        <v>41770</v>
      </c>
      <c r="AM16" s="32"/>
      <c r="AN16" s="33"/>
      <c r="AO16" s="32">
        <v>14</v>
      </c>
      <c r="AP16" s="33"/>
      <c r="AQ16" s="32">
        <v>14</v>
      </c>
      <c r="AR16" s="33">
        <v>41390</v>
      </c>
      <c r="AS16" s="32"/>
      <c r="AT16" s="33">
        <v>41495</v>
      </c>
      <c r="AU16" s="32"/>
      <c r="AV16" s="33">
        <v>41713</v>
      </c>
      <c r="AW16" s="32"/>
      <c r="AX16" s="33">
        <v>41713</v>
      </c>
      <c r="AY16" s="32"/>
      <c r="AZ16" s="33">
        <v>41897</v>
      </c>
      <c r="BA16" s="32"/>
      <c r="BB16" s="33">
        <v>41897</v>
      </c>
      <c r="BC16" s="32"/>
      <c r="BD16" s="33"/>
      <c r="BE16" s="32"/>
      <c r="BF16" s="31" t="s">
        <v>1164</v>
      </c>
      <c r="BG16" s="31"/>
      <c r="BH16" s="31">
        <v>952082255</v>
      </c>
      <c r="BI16" s="31" t="s">
        <v>1120</v>
      </c>
      <c r="BJ16" s="31"/>
      <c r="BK16" s="31">
        <v>951215356</v>
      </c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V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17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>
      <c r="A17" s="14">
        <v>8</v>
      </c>
      <c r="B17" s="33">
        <v>41994</v>
      </c>
      <c r="C17" s="32" t="s">
        <v>1122</v>
      </c>
      <c r="D17" s="32">
        <v>22</v>
      </c>
      <c r="E17" s="32" t="s">
        <v>30</v>
      </c>
      <c r="F17" s="32" t="s">
        <v>156</v>
      </c>
      <c r="G17" s="32" t="s">
        <v>31</v>
      </c>
      <c r="H17" s="32"/>
      <c r="I17" s="31" t="s">
        <v>1139</v>
      </c>
      <c r="J17" s="31" t="s">
        <v>1140</v>
      </c>
      <c r="K17" s="31" t="s">
        <v>1141</v>
      </c>
      <c r="L17" s="31" t="s">
        <v>1142</v>
      </c>
      <c r="M17" s="32" t="s">
        <v>148</v>
      </c>
      <c r="N17" s="33">
        <v>41572</v>
      </c>
      <c r="O17" s="28">
        <f t="shared" ca="1" si="0"/>
        <v>1</v>
      </c>
      <c r="P17" s="28">
        <f t="shared" ca="1" si="1"/>
        <v>2</v>
      </c>
      <c r="Q17" s="28">
        <f t="shared" ca="1" si="2"/>
        <v>1</v>
      </c>
      <c r="R17" s="33">
        <v>41573</v>
      </c>
      <c r="S17" s="32"/>
      <c r="T17" s="33">
        <v>41573</v>
      </c>
      <c r="U17" s="32"/>
      <c r="V17" s="33">
        <v>41713</v>
      </c>
      <c r="W17" s="32"/>
      <c r="X17" s="33">
        <v>41874</v>
      </c>
      <c r="Y17" s="32"/>
      <c r="Z17" s="33">
        <v>41895</v>
      </c>
      <c r="AA17" s="32"/>
      <c r="AB17" s="33">
        <v>41713</v>
      </c>
      <c r="AC17" s="32"/>
      <c r="AD17" s="33">
        <v>41762</v>
      </c>
      <c r="AE17" s="32"/>
      <c r="AF17" s="33">
        <v>41846</v>
      </c>
      <c r="AG17" s="32"/>
      <c r="AH17" s="33">
        <v>41713</v>
      </c>
      <c r="AI17" s="32"/>
      <c r="AJ17" s="33">
        <v>41762</v>
      </c>
      <c r="AK17" s="32"/>
      <c r="AL17" s="33">
        <v>41895</v>
      </c>
      <c r="AM17" s="32"/>
      <c r="AN17" s="33">
        <v>41928</v>
      </c>
      <c r="AO17" s="32"/>
      <c r="AP17" s="33"/>
      <c r="AQ17" s="32"/>
      <c r="AR17" s="33">
        <v>41713</v>
      </c>
      <c r="AS17" s="32"/>
      <c r="AT17" s="33">
        <v>41818</v>
      </c>
      <c r="AU17" s="32"/>
      <c r="AV17" s="33">
        <v>41965</v>
      </c>
      <c r="AW17" s="32"/>
      <c r="AX17" s="33">
        <v>41965</v>
      </c>
      <c r="AY17" s="32"/>
      <c r="AZ17" s="33"/>
      <c r="BA17" s="32"/>
      <c r="BB17" s="33"/>
      <c r="BC17" s="32"/>
      <c r="BD17" s="33"/>
      <c r="BE17" s="32"/>
      <c r="BF17" s="31" t="s">
        <v>1120</v>
      </c>
      <c r="BG17" s="31"/>
      <c r="BH17" s="31">
        <v>951215356</v>
      </c>
      <c r="BI17" s="31" t="s">
        <v>1121</v>
      </c>
      <c r="BJ17" s="31"/>
      <c r="BK17" s="31">
        <v>952082255</v>
      </c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16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>
      <c r="A18" s="14">
        <v>9</v>
      </c>
      <c r="B18" s="33">
        <v>41994</v>
      </c>
      <c r="C18" s="32" t="s">
        <v>1122</v>
      </c>
      <c r="D18" s="32">
        <v>23</v>
      </c>
      <c r="E18" s="32" t="s">
        <v>30</v>
      </c>
      <c r="F18" s="32" t="s">
        <v>156</v>
      </c>
      <c r="G18" s="32" t="s">
        <v>31</v>
      </c>
      <c r="H18" s="32"/>
      <c r="I18" s="31" t="s">
        <v>1143</v>
      </c>
      <c r="J18" s="31" t="s">
        <v>1144</v>
      </c>
      <c r="K18" s="31" t="s">
        <v>1145</v>
      </c>
      <c r="L18" s="31" t="s">
        <v>1146</v>
      </c>
      <c r="M18" s="32" t="s">
        <v>147</v>
      </c>
      <c r="N18" s="33">
        <v>41588</v>
      </c>
      <c r="O18" s="28">
        <f t="shared" ca="1" si="0"/>
        <v>1</v>
      </c>
      <c r="P18" s="28">
        <f t="shared" ca="1" si="1"/>
        <v>1</v>
      </c>
      <c r="Q18" s="28">
        <f t="shared" ca="1" si="2"/>
        <v>16</v>
      </c>
      <c r="R18" s="33">
        <v>41588</v>
      </c>
      <c r="S18" s="32"/>
      <c r="T18" s="33">
        <v>41588</v>
      </c>
      <c r="U18" s="32"/>
      <c r="V18" s="33"/>
      <c r="W18" s="32">
        <v>16</v>
      </c>
      <c r="X18" s="33"/>
      <c r="Y18" s="32">
        <v>16</v>
      </c>
      <c r="Z18" s="33"/>
      <c r="AA18" s="32">
        <v>16</v>
      </c>
      <c r="AB18" s="33"/>
      <c r="AC18" s="32">
        <v>16</v>
      </c>
      <c r="AD18" s="33"/>
      <c r="AE18" s="32">
        <v>16</v>
      </c>
      <c r="AF18" s="33"/>
      <c r="AG18" s="32">
        <v>16</v>
      </c>
      <c r="AH18" s="33"/>
      <c r="AI18" s="32">
        <v>16</v>
      </c>
      <c r="AJ18" s="33"/>
      <c r="AK18" s="32">
        <v>16</v>
      </c>
      <c r="AL18" s="33"/>
      <c r="AM18" s="32">
        <v>16</v>
      </c>
      <c r="AN18" s="33"/>
      <c r="AO18" s="32">
        <v>16</v>
      </c>
      <c r="AP18" s="33"/>
      <c r="AQ18" s="32">
        <v>16</v>
      </c>
      <c r="AR18" s="33"/>
      <c r="AS18" s="32">
        <v>16</v>
      </c>
      <c r="AT18" s="33"/>
      <c r="AU18" s="32">
        <v>16</v>
      </c>
      <c r="AV18" s="33"/>
      <c r="AW18" s="32">
        <v>16</v>
      </c>
      <c r="AX18" s="33"/>
      <c r="AY18" s="32">
        <v>16</v>
      </c>
      <c r="AZ18" s="33"/>
      <c r="BA18" s="32"/>
      <c r="BB18" s="33"/>
      <c r="BC18" s="32"/>
      <c r="BD18" s="33"/>
      <c r="BE18" s="32"/>
      <c r="BF18" s="31" t="s">
        <v>1120</v>
      </c>
      <c r="BG18" s="31"/>
      <c r="BH18" s="31">
        <v>951215356</v>
      </c>
      <c r="BI18" s="31" t="s">
        <v>1121</v>
      </c>
      <c r="BJ18" s="31"/>
      <c r="BK18" s="31">
        <v>952082255</v>
      </c>
      <c r="BR18" s="151" t="str">
        <f t="shared" ca="1" si="6"/>
        <v>B</v>
      </c>
      <c r="BS18" s="151" t="str">
        <f t="shared" ca="1" si="7"/>
        <v>F</v>
      </c>
      <c r="BT18" s="151" t="str">
        <f t="shared" ca="1" si="8"/>
        <v>V</v>
      </c>
      <c r="BU18" s="151" t="str">
        <f t="shared" si="9"/>
        <v>FP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NO_VAC</v>
      </c>
      <c r="CM18" s="151" t="str">
        <f t="shared" ca="1" si="27"/>
        <v>NO_VAC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2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>
      <c r="A19" s="14">
        <v>10</v>
      </c>
      <c r="B19" s="33">
        <v>41994</v>
      </c>
      <c r="C19" s="32" t="s">
        <v>1122</v>
      </c>
      <c r="D19" s="32">
        <v>20</v>
      </c>
      <c r="E19" s="32" t="s">
        <v>30</v>
      </c>
      <c r="F19" s="32" t="s">
        <v>156</v>
      </c>
      <c r="G19" s="32" t="s">
        <v>31</v>
      </c>
      <c r="H19" s="32"/>
      <c r="I19" s="31" t="s">
        <v>1147</v>
      </c>
      <c r="J19" s="31" t="s">
        <v>1148</v>
      </c>
      <c r="K19" s="31" t="s">
        <v>1149</v>
      </c>
      <c r="L19" s="31" t="s">
        <v>1150</v>
      </c>
      <c r="M19" s="32" t="s">
        <v>148</v>
      </c>
      <c r="N19" s="33">
        <v>41346</v>
      </c>
      <c r="O19" s="28">
        <f t="shared" ca="1" si="0"/>
        <v>1</v>
      </c>
      <c r="P19" s="28">
        <f t="shared" ca="1" si="1"/>
        <v>9</v>
      </c>
      <c r="Q19" s="28">
        <f t="shared" ca="1" si="2"/>
        <v>13</v>
      </c>
      <c r="R19" s="33">
        <v>41347</v>
      </c>
      <c r="S19" s="32"/>
      <c r="T19" s="33">
        <v>41347</v>
      </c>
      <c r="U19" s="32"/>
      <c r="V19" s="33">
        <v>41566</v>
      </c>
      <c r="W19" s="32"/>
      <c r="X19" s="33">
        <v>41629</v>
      </c>
      <c r="Y19" s="32"/>
      <c r="Z19" s="33">
        <v>41809</v>
      </c>
      <c r="AA19" s="32"/>
      <c r="AB19" s="33">
        <v>41501</v>
      </c>
      <c r="AC19" s="32"/>
      <c r="AD19" s="33">
        <v>41533</v>
      </c>
      <c r="AE19" s="32"/>
      <c r="AF19" s="33">
        <v>41597</v>
      </c>
      <c r="AG19" s="32"/>
      <c r="AH19" s="33">
        <v>41501</v>
      </c>
      <c r="AI19" s="32"/>
      <c r="AJ19" s="33"/>
      <c r="AK19" s="32">
        <v>16</v>
      </c>
      <c r="AL19" s="33">
        <v>41874</v>
      </c>
      <c r="AM19" s="32"/>
      <c r="AN19" s="33">
        <v>41690</v>
      </c>
      <c r="AO19" s="32"/>
      <c r="AP19" s="33"/>
      <c r="AQ19" s="32"/>
      <c r="AR19" s="33">
        <v>41501</v>
      </c>
      <c r="AS19" s="32"/>
      <c r="AT19" s="33">
        <v>41533</v>
      </c>
      <c r="AU19" s="32"/>
      <c r="AV19" s="33">
        <v>41809</v>
      </c>
      <c r="AW19" s="32"/>
      <c r="AX19" s="33">
        <v>41809</v>
      </c>
      <c r="AY19" s="32"/>
      <c r="AZ19" s="33">
        <v>41991</v>
      </c>
      <c r="BA19" s="32"/>
      <c r="BB19" s="33">
        <v>41948</v>
      </c>
      <c r="BC19" s="32"/>
      <c r="BD19" s="33"/>
      <c r="BE19" s="32"/>
      <c r="BF19" s="31" t="s">
        <v>1120</v>
      </c>
      <c r="BG19" s="31"/>
      <c r="BH19" s="31">
        <v>951215356</v>
      </c>
      <c r="BI19" s="31" t="s">
        <v>1121</v>
      </c>
      <c r="BJ19" s="31"/>
      <c r="BK19" s="31">
        <v>952082255</v>
      </c>
      <c r="BR19" s="151" t="str">
        <f t="shared" ca="1" si="6"/>
        <v>V</v>
      </c>
      <c r="BS19" s="151" t="str">
        <f t="shared" ca="1" si="7"/>
        <v>F</v>
      </c>
      <c r="BT19" s="151" t="str">
        <f t="shared" ca="1" si="8"/>
        <v>V</v>
      </c>
      <c r="BU19" s="151" t="str">
        <f t="shared" si="9"/>
        <v>MP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17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>
      <c r="A20" s="14">
        <v>11</v>
      </c>
      <c r="B20" s="33">
        <v>41994</v>
      </c>
      <c r="C20" s="32" t="s">
        <v>1122</v>
      </c>
      <c r="D20" s="32">
        <v>24</v>
      </c>
      <c r="E20" s="32" t="s">
        <v>30</v>
      </c>
      <c r="F20" s="32" t="s">
        <v>156</v>
      </c>
      <c r="G20" s="32" t="s">
        <v>31</v>
      </c>
      <c r="H20" s="32"/>
      <c r="I20" s="31" t="s">
        <v>1151</v>
      </c>
      <c r="J20" s="31" t="s">
        <v>1128</v>
      </c>
      <c r="K20" s="31" t="s">
        <v>1129</v>
      </c>
      <c r="L20" s="31" t="s">
        <v>1152</v>
      </c>
      <c r="M20" s="32" t="s">
        <v>148</v>
      </c>
      <c r="N20" s="33">
        <v>41024</v>
      </c>
      <c r="O20" s="28">
        <f t="shared" ca="1" si="0"/>
        <v>2</v>
      </c>
      <c r="P20" s="28">
        <f t="shared" ca="1" si="1"/>
        <v>8</v>
      </c>
      <c r="Q20" s="28">
        <f t="shared" ca="1" si="2"/>
        <v>1</v>
      </c>
      <c r="R20" s="33">
        <v>41024</v>
      </c>
      <c r="S20" s="32"/>
      <c r="T20" s="33">
        <v>41024</v>
      </c>
      <c r="U20" s="32"/>
      <c r="V20" s="33">
        <v>41101</v>
      </c>
      <c r="W20" s="32"/>
      <c r="X20" s="33">
        <v>41166</v>
      </c>
      <c r="Y20" s="32"/>
      <c r="Z20" s="33">
        <v>41227</v>
      </c>
      <c r="AA20" s="32"/>
      <c r="AB20" s="33">
        <v>41101</v>
      </c>
      <c r="AC20" s="32"/>
      <c r="AD20" s="33">
        <v>41166</v>
      </c>
      <c r="AE20" s="32"/>
      <c r="AF20" s="33">
        <v>41227</v>
      </c>
      <c r="AG20" s="32"/>
      <c r="AH20" s="33">
        <v>41101</v>
      </c>
      <c r="AI20" s="32"/>
      <c r="AJ20" s="33">
        <v>41166</v>
      </c>
      <c r="AK20" s="32"/>
      <c r="AL20" s="33">
        <v>41261</v>
      </c>
      <c r="AM20" s="32"/>
      <c r="AN20" s="33">
        <v>41304</v>
      </c>
      <c r="AO20" s="32"/>
      <c r="AP20" s="33">
        <v>41476</v>
      </c>
      <c r="AQ20" s="32"/>
      <c r="AR20" s="33">
        <v>41101</v>
      </c>
      <c r="AS20" s="32"/>
      <c r="AT20" s="33">
        <v>41166</v>
      </c>
      <c r="AU20" s="32"/>
      <c r="AV20" s="33">
        <v>41692</v>
      </c>
      <c r="AW20" s="32"/>
      <c r="AX20" s="33">
        <v>41692</v>
      </c>
      <c r="AY20" s="32"/>
      <c r="AZ20" s="33"/>
      <c r="BA20" s="32">
        <v>16</v>
      </c>
      <c r="BB20" s="33">
        <v>41976</v>
      </c>
      <c r="BC20" s="32"/>
      <c r="BD20" s="33"/>
      <c r="BE20" s="32"/>
      <c r="BF20" s="31" t="s">
        <v>1165</v>
      </c>
      <c r="BG20" s="31"/>
      <c r="BH20" s="31">
        <v>948454583</v>
      </c>
      <c r="BI20" s="31" t="s">
        <v>1121</v>
      </c>
      <c r="BJ20" s="31"/>
      <c r="BK20" s="31">
        <v>952082255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>
      <c r="A21" s="14">
        <v>12</v>
      </c>
      <c r="B21" s="33">
        <v>41994</v>
      </c>
      <c r="C21" s="32" t="s">
        <v>1122</v>
      </c>
      <c r="D21" s="32">
        <v>28</v>
      </c>
      <c r="E21" s="32" t="s">
        <v>30</v>
      </c>
      <c r="F21" s="32" t="s">
        <v>156</v>
      </c>
      <c r="G21" s="32" t="s">
        <v>31</v>
      </c>
      <c r="H21" s="32"/>
      <c r="I21" s="31" t="s">
        <v>1153</v>
      </c>
      <c r="J21" s="31" t="s">
        <v>1154</v>
      </c>
      <c r="K21" s="31" t="s">
        <v>1129</v>
      </c>
      <c r="L21" s="31" t="s">
        <v>1152</v>
      </c>
      <c r="M21" s="32" t="s">
        <v>147</v>
      </c>
      <c r="N21" s="33">
        <v>41156</v>
      </c>
      <c r="O21" s="28">
        <f t="shared" ca="1" si="0"/>
        <v>2</v>
      </c>
      <c r="P21" s="28">
        <f t="shared" ca="1" si="1"/>
        <v>3</v>
      </c>
      <c r="Q21" s="28">
        <f t="shared" ca="1" si="2"/>
        <v>22</v>
      </c>
      <c r="R21" s="33">
        <v>41156</v>
      </c>
      <c r="S21" s="32"/>
      <c r="T21" s="33">
        <v>41156</v>
      </c>
      <c r="U21" s="32"/>
      <c r="V21" s="33">
        <v>41218</v>
      </c>
      <c r="W21" s="32"/>
      <c r="X21" s="33">
        <v>41292</v>
      </c>
      <c r="Y21" s="32"/>
      <c r="Z21" s="33">
        <v>41354</v>
      </c>
      <c r="AA21" s="32"/>
      <c r="AB21" s="33">
        <v>41218</v>
      </c>
      <c r="AC21" s="32"/>
      <c r="AD21" s="33">
        <v>41284</v>
      </c>
      <c r="AE21" s="32"/>
      <c r="AF21" s="33">
        <v>41354</v>
      </c>
      <c r="AG21" s="32"/>
      <c r="AH21" s="33">
        <v>41218</v>
      </c>
      <c r="AI21" s="32"/>
      <c r="AJ21" s="33">
        <v>41292</v>
      </c>
      <c r="AK21" s="32"/>
      <c r="AL21" s="33">
        <v>41403</v>
      </c>
      <c r="AM21" s="32"/>
      <c r="AN21" s="33">
        <v>41498</v>
      </c>
      <c r="AO21" s="32"/>
      <c r="AP21" s="33"/>
      <c r="AQ21" s="32">
        <v>16</v>
      </c>
      <c r="AR21" s="33">
        <v>41218</v>
      </c>
      <c r="AS21" s="32"/>
      <c r="AT21" s="33">
        <v>41292</v>
      </c>
      <c r="AU21" s="32"/>
      <c r="AV21" s="33">
        <v>41524</v>
      </c>
      <c r="AW21" s="32"/>
      <c r="AX21" s="33">
        <v>41524</v>
      </c>
      <c r="AY21" s="32"/>
      <c r="AZ21" s="33">
        <v>41713</v>
      </c>
      <c r="BA21" s="32"/>
      <c r="BB21" s="33">
        <v>41713</v>
      </c>
      <c r="BC21" s="32"/>
      <c r="BD21" s="33"/>
      <c r="BE21" s="32"/>
      <c r="BF21" s="31" t="s">
        <v>1165</v>
      </c>
      <c r="BG21" s="31"/>
      <c r="BH21" s="31">
        <v>948454583</v>
      </c>
      <c r="BI21" s="31" t="s">
        <v>1121</v>
      </c>
      <c r="BJ21" s="31"/>
      <c r="BK21" s="31">
        <v>952082255</v>
      </c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>
      <c r="A22" s="14">
        <v>13</v>
      </c>
      <c r="B22" s="33">
        <v>41994</v>
      </c>
      <c r="C22" s="32" t="s">
        <v>1122</v>
      </c>
      <c r="D22" s="32">
        <v>29</v>
      </c>
      <c r="E22" s="32" t="s">
        <v>30</v>
      </c>
      <c r="F22" s="32" t="s">
        <v>156</v>
      </c>
      <c r="G22" s="32" t="s">
        <v>31</v>
      </c>
      <c r="H22" s="32"/>
      <c r="I22" s="31" t="s">
        <v>1155</v>
      </c>
      <c r="J22" s="31" t="s">
        <v>1156</v>
      </c>
      <c r="K22" s="31" t="s">
        <v>1157</v>
      </c>
      <c r="L22" s="31" t="s">
        <v>1158</v>
      </c>
      <c r="M22" s="32" t="s">
        <v>148</v>
      </c>
      <c r="N22" s="33">
        <v>41243</v>
      </c>
      <c r="O22" s="28">
        <f t="shared" ca="1" si="0"/>
        <v>2</v>
      </c>
      <c r="P22" s="28">
        <f t="shared" ca="1" si="1"/>
        <v>0</v>
      </c>
      <c r="Q22" s="28">
        <f t="shared" ca="1" si="2"/>
        <v>26</v>
      </c>
      <c r="R22" s="33">
        <v>41246</v>
      </c>
      <c r="S22" s="32"/>
      <c r="T22" s="33">
        <v>41246</v>
      </c>
      <c r="U22" s="32"/>
      <c r="V22" s="33">
        <v>41312</v>
      </c>
      <c r="W22" s="32"/>
      <c r="X22" s="33">
        <v>41387</v>
      </c>
      <c r="Y22" s="32"/>
      <c r="Z22" s="33">
        <v>41444</v>
      </c>
      <c r="AA22" s="32"/>
      <c r="AB22" s="33">
        <v>41312</v>
      </c>
      <c r="AC22" s="32"/>
      <c r="AD22" s="33">
        <v>41370</v>
      </c>
      <c r="AE22" s="32"/>
      <c r="AF22" s="33">
        <v>41444</v>
      </c>
      <c r="AG22" s="32"/>
      <c r="AH22" s="33">
        <v>41312</v>
      </c>
      <c r="AI22" s="32"/>
      <c r="AJ22" s="33">
        <v>41370</v>
      </c>
      <c r="AK22" s="32"/>
      <c r="AL22" s="33">
        <v>41473</v>
      </c>
      <c r="AM22" s="32"/>
      <c r="AN22" s="33">
        <v>41508</v>
      </c>
      <c r="AO22" s="32"/>
      <c r="AP22" s="33"/>
      <c r="AQ22" s="32">
        <v>16</v>
      </c>
      <c r="AR22" s="33">
        <v>41312</v>
      </c>
      <c r="AS22" s="32"/>
      <c r="AT22" s="33">
        <v>41370</v>
      </c>
      <c r="AU22" s="32"/>
      <c r="AV22" s="33">
        <v>41641</v>
      </c>
      <c r="AW22" s="32"/>
      <c r="AX22" s="33">
        <v>41650</v>
      </c>
      <c r="AY22" s="32"/>
      <c r="AZ22" s="33">
        <v>41976</v>
      </c>
      <c r="BA22" s="32"/>
      <c r="BB22" s="33">
        <v>41957</v>
      </c>
      <c r="BC22" s="32"/>
      <c r="BD22" s="33"/>
      <c r="BE22" s="32"/>
      <c r="BF22" s="31" t="s">
        <v>1164</v>
      </c>
      <c r="BG22" s="31"/>
      <c r="BH22" s="31">
        <v>952082255</v>
      </c>
      <c r="BI22" s="31" t="s">
        <v>1120</v>
      </c>
      <c r="BJ22" s="31"/>
      <c r="BK22" s="31">
        <v>948454583</v>
      </c>
      <c r="BR22" s="151" t="str">
        <f t="shared" ca="1" si="6"/>
        <v>W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MP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18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>
      <c r="A23" s="14">
        <v>14</v>
      </c>
      <c r="B23" s="33">
        <v>41994</v>
      </c>
      <c r="C23" s="32" t="s">
        <v>1122</v>
      </c>
      <c r="D23" s="32">
        <v>40</v>
      </c>
      <c r="E23" s="32" t="s">
        <v>30</v>
      </c>
      <c r="F23" s="32" t="s">
        <v>156</v>
      </c>
      <c r="G23" s="32" t="s">
        <v>31</v>
      </c>
      <c r="H23" s="32"/>
      <c r="I23" s="31" t="s">
        <v>1159</v>
      </c>
      <c r="J23" s="31" t="s">
        <v>1032</v>
      </c>
      <c r="K23" s="31" t="s">
        <v>1160</v>
      </c>
      <c r="L23" s="31" t="s">
        <v>1161</v>
      </c>
      <c r="M23" s="32" t="s">
        <v>148</v>
      </c>
      <c r="N23" s="33">
        <v>41024</v>
      </c>
      <c r="O23" s="28">
        <f t="shared" ca="1" si="0"/>
        <v>2</v>
      </c>
      <c r="P23" s="28">
        <f t="shared" ca="1" si="1"/>
        <v>8</v>
      </c>
      <c r="Q23" s="28">
        <f t="shared" ca="1" si="2"/>
        <v>1</v>
      </c>
      <c r="R23" s="33">
        <v>41024</v>
      </c>
      <c r="S23" s="32"/>
      <c r="T23" s="33">
        <v>41024</v>
      </c>
      <c r="U23" s="32"/>
      <c r="V23" s="33">
        <v>41107</v>
      </c>
      <c r="W23" s="32"/>
      <c r="X23" s="33"/>
      <c r="Y23" s="32">
        <v>16</v>
      </c>
      <c r="Z23" s="33"/>
      <c r="AA23" s="32">
        <v>16</v>
      </c>
      <c r="AB23" s="33">
        <v>41107</v>
      </c>
      <c r="AC23" s="32">
        <v>16</v>
      </c>
      <c r="AD23" s="33"/>
      <c r="AE23" s="32">
        <v>16</v>
      </c>
      <c r="AF23" s="33"/>
      <c r="AG23" s="32">
        <v>16</v>
      </c>
      <c r="AH23" s="33">
        <v>41107</v>
      </c>
      <c r="AI23" s="32"/>
      <c r="AJ23" s="33"/>
      <c r="AK23" s="32">
        <v>16</v>
      </c>
      <c r="AL23" s="33"/>
      <c r="AM23" s="32">
        <v>16</v>
      </c>
      <c r="AN23" s="33"/>
      <c r="AO23" s="32">
        <v>16</v>
      </c>
      <c r="AP23" s="33"/>
      <c r="AQ23" s="32">
        <v>16</v>
      </c>
      <c r="AR23" s="33">
        <v>41107</v>
      </c>
      <c r="AS23" s="32">
        <v>16</v>
      </c>
      <c r="AT23" s="33"/>
      <c r="AU23" s="32">
        <v>16</v>
      </c>
      <c r="AV23" s="33"/>
      <c r="AW23" s="32">
        <v>16</v>
      </c>
      <c r="AX23" s="33"/>
      <c r="AY23" s="32">
        <v>16</v>
      </c>
      <c r="AZ23" s="33"/>
      <c r="BA23" s="32">
        <v>16</v>
      </c>
      <c r="BB23" s="33">
        <v>41977</v>
      </c>
      <c r="BC23" s="32"/>
      <c r="BD23" s="33"/>
      <c r="BE23" s="32"/>
      <c r="BF23" s="31" t="s">
        <v>1164</v>
      </c>
      <c r="BG23" s="31"/>
      <c r="BH23" s="31">
        <v>952082255</v>
      </c>
      <c r="BI23" s="31" t="s">
        <v>1120</v>
      </c>
      <c r="BJ23" s="31"/>
      <c r="BK23" s="31">
        <v>948454583</v>
      </c>
      <c r="BR23" s="151" t="str">
        <f t="shared" ca="1" si="6"/>
        <v>W</v>
      </c>
      <c r="BS23" s="151" t="str">
        <f t="shared" ca="1" si="7"/>
        <v>K</v>
      </c>
      <c r="BT23" s="151" t="str">
        <f t="shared" ca="1" si="8"/>
        <v>W</v>
      </c>
      <c r="BU23" s="151" t="str">
        <f t="shared" si="9"/>
        <v>MP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7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>
      <c r="A24" s="14">
        <v>15</v>
      </c>
      <c r="B24" s="33">
        <v>41994</v>
      </c>
      <c r="C24" s="32" t="s">
        <v>1166</v>
      </c>
      <c r="D24" s="32">
        <v>42</v>
      </c>
      <c r="E24" s="32" t="s">
        <v>30</v>
      </c>
      <c r="F24" s="32" t="s">
        <v>156</v>
      </c>
      <c r="G24" s="32" t="s">
        <v>31</v>
      </c>
      <c r="H24" s="32"/>
      <c r="I24" s="31" t="s">
        <v>1167</v>
      </c>
      <c r="J24" s="31" t="s">
        <v>1168</v>
      </c>
      <c r="K24" s="31" t="s">
        <v>1122</v>
      </c>
      <c r="L24" s="31" t="s">
        <v>1169</v>
      </c>
      <c r="M24" s="32" t="s">
        <v>147</v>
      </c>
      <c r="N24" s="33">
        <v>41202</v>
      </c>
      <c r="O24" s="28">
        <f t="shared" ca="1" si="0"/>
        <v>2</v>
      </c>
      <c r="P24" s="28">
        <f t="shared" ca="1" si="1"/>
        <v>2</v>
      </c>
      <c r="Q24" s="28">
        <f t="shared" ca="1" si="2"/>
        <v>6</v>
      </c>
      <c r="R24" s="33">
        <v>41203</v>
      </c>
      <c r="S24" s="32"/>
      <c r="T24" s="33">
        <v>41203</v>
      </c>
      <c r="U24" s="32"/>
      <c r="V24" s="33">
        <v>41270</v>
      </c>
      <c r="W24" s="32"/>
      <c r="X24" s="33">
        <v>41353</v>
      </c>
      <c r="Y24" s="32"/>
      <c r="Z24" s="33">
        <v>41993</v>
      </c>
      <c r="AA24" s="32"/>
      <c r="AB24" s="33">
        <v>41270</v>
      </c>
      <c r="AC24" s="32"/>
      <c r="AD24" s="33">
        <v>41353</v>
      </c>
      <c r="AE24" s="32"/>
      <c r="AF24" s="33">
        <v>41508</v>
      </c>
      <c r="AG24" s="32"/>
      <c r="AH24" s="33">
        <v>41270</v>
      </c>
      <c r="AI24" s="32"/>
      <c r="AJ24" s="33">
        <v>41353</v>
      </c>
      <c r="AK24" s="32"/>
      <c r="AL24" s="33">
        <v>41508</v>
      </c>
      <c r="AM24" s="32"/>
      <c r="AN24" s="33">
        <v>41538</v>
      </c>
      <c r="AO24" s="32"/>
      <c r="AP24" s="33"/>
      <c r="AQ24" s="32"/>
      <c r="AR24" s="33">
        <v>41270</v>
      </c>
      <c r="AS24" s="32"/>
      <c r="AT24" s="33">
        <v>41353</v>
      </c>
      <c r="AU24" s="32"/>
      <c r="AV24" s="33">
        <v>41993</v>
      </c>
      <c r="AW24" s="32"/>
      <c r="AX24" s="33">
        <v>41730</v>
      </c>
      <c r="AY24" s="32"/>
      <c r="AZ24" s="33"/>
      <c r="BA24" s="32">
        <v>16</v>
      </c>
      <c r="BB24" s="33"/>
      <c r="BC24" s="32">
        <v>16</v>
      </c>
      <c r="BD24" s="33"/>
      <c r="BE24" s="32"/>
      <c r="BF24" s="31" t="s">
        <v>1172</v>
      </c>
      <c r="BG24" s="31"/>
      <c r="BH24" s="31">
        <v>951215356</v>
      </c>
      <c r="BI24" s="31" t="s">
        <v>1121</v>
      </c>
      <c r="BJ24" s="31"/>
      <c r="BK24" s="31">
        <v>952082255</v>
      </c>
      <c r="BR24" s="151" t="str">
        <f t="shared" ca="1" si="6"/>
        <v>C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FP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16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>
      <c r="A25" s="14">
        <v>16</v>
      </c>
      <c r="B25" s="33">
        <v>41994</v>
      </c>
      <c r="C25" s="32" t="s">
        <v>1166</v>
      </c>
      <c r="D25" s="32">
        <v>45</v>
      </c>
      <c r="E25" s="32" t="s">
        <v>30</v>
      </c>
      <c r="F25" s="32" t="s">
        <v>156</v>
      </c>
      <c r="G25" s="32" t="s">
        <v>31</v>
      </c>
      <c r="H25" s="32"/>
      <c r="I25" s="31" t="s">
        <v>1170</v>
      </c>
      <c r="J25" s="31" t="s">
        <v>1171</v>
      </c>
      <c r="K25" s="31" t="s">
        <v>1122</v>
      </c>
      <c r="L25" s="31" t="s">
        <v>1169</v>
      </c>
      <c r="M25" s="32" t="s">
        <v>148</v>
      </c>
      <c r="N25" s="33">
        <v>40728</v>
      </c>
      <c r="O25" s="28">
        <f t="shared" ca="1" si="0"/>
        <v>3</v>
      </c>
      <c r="P25" s="28">
        <f t="shared" ca="1" si="1"/>
        <v>5</v>
      </c>
      <c r="Q25" s="28">
        <f t="shared" ca="1" si="2"/>
        <v>22</v>
      </c>
      <c r="R25" s="33">
        <v>40731</v>
      </c>
      <c r="S25" s="32"/>
      <c r="T25" s="33"/>
      <c r="U25" s="32">
        <v>2</v>
      </c>
      <c r="V25" s="33">
        <v>40799</v>
      </c>
      <c r="W25" s="32">
        <v>2</v>
      </c>
      <c r="X25" s="33">
        <v>40892</v>
      </c>
      <c r="Y25" s="32">
        <v>2</v>
      </c>
      <c r="Z25" s="33">
        <v>40960</v>
      </c>
      <c r="AA25" s="32"/>
      <c r="AB25" s="33">
        <v>40799</v>
      </c>
      <c r="AC25" s="32"/>
      <c r="AD25" s="33">
        <v>40890</v>
      </c>
      <c r="AE25" s="32"/>
      <c r="AF25" s="33">
        <v>40960</v>
      </c>
      <c r="AG25" s="32"/>
      <c r="AH25" s="33">
        <v>40799</v>
      </c>
      <c r="AI25" s="32"/>
      <c r="AJ25" s="33">
        <v>40892</v>
      </c>
      <c r="AK25" s="32"/>
      <c r="AL25" s="33">
        <v>41103</v>
      </c>
      <c r="AM25" s="32"/>
      <c r="AN25" s="33">
        <v>41195</v>
      </c>
      <c r="AO25" s="32"/>
      <c r="AP25" s="33"/>
      <c r="AQ25" s="32"/>
      <c r="AR25" s="33">
        <v>40829</v>
      </c>
      <c r="AS25" s="32"/>
      <c r="AT25" s="33">
        <v>41008</v>
      </c>
      <c r="AU25" s="32"/>
      <c r="AV25" s="33">
        <v>41103</v>
      </c>
      <c r="AW25" s="32"/>
      <c r="AX25" s="33">
        <v>41104</v>
      </c>
      <c r="AY25" s="32"/>
      <c r="AZ25" s="33"/>
      <c r="BA25" s="32">
        <v>2</v>
      </c>
      <c r="BB25" s="33">
        <v>41147</v>
      </c>
      <c r="BC25" s="32"/>
      <c r="BD25" s="33"/>
      <c r="BE25" s="32"/>
      <c r="BF25" s="31" t="s">
        <v>1121</v>
      </c>
      <c r="BG25" s="31"/>
      <c r="BH25" s="31">
        <v>952082255</v>
      </c>
      <c r="BI25" s="31" t="s">
        <v>1172</v>
      </c>
      <c r="BJ25" s="31"/>
      <c r="BK25" s="31">
        <v>951215356</v>
      </c>
      <c r="BR25" s="151" t="str">
        <f t="shared" ca="1" si="6"/>
        <v>X</v>
      </c>
      <c r="BS25" s="151" t="str">
        <f t="shared" ca="1" si="7"/>
        <v>P</v>
      </c>
      <c r="BT25" s="151" t="str">
        <f t="shared" ca="1" si="8"/>
        <v>X</v>
      </c>
      <c r="BU25" s="151" t="str">
        <f t="shared" si="9"/>
        <v>MP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16</v>
      </c>
      <c r="CU25" s="155" t="b">
        <f t="shared" ca="1" si="35"/>
        <v>0</v>
      </c>
    </row>
    <row r="26" spans="1:99" ht="27" customHeight="1">
      <c r="A26" s="14">
        <v>17</v>
      </c>
      <c r="B26" s="33">
        <v>41994</v>
      </c>
      <c r="C26" s="32" t="s">
        <v>1166</v>
      </c>
      <c r="D26" s="32">
        <v>48</v>
      </c>
      <c r="E26" s="32" t="s">
        <v>30</v>
      </c>
      <c r="F26" s="32" t="s">
        <v>156</v>
      </c>
      <c r="G26" s="32" t="s">
        <v>31</v>
      </c>
      <c r="H26" s="32"/>
      <c r="I26" s="31" t="s">
        <v>1173</v>
      </c>
      <c r="J26" s="31" t="s">
        <v>1174</v>
      </c>
      <c r="K26" s="31" t="s">
        <v>1122</v>
      </c>
      <c r="L26" s="31" t="s">
        <v>1175</v>
      </c>
      <c r="M26" s="32" t="s">
        <v>147</v>
      </c>
      <c r="N26" s="33">
        <v>40678</v>
      </c>
      <c r="O26" s="28">
        <f t="shared" ca="1" si="0"/>
        <v>3</v>
      </c>
      <c r="P26" s="28">
        <f t="shared" ca="1" si="1"/>
        <v>7</v>
      </c>
      <c r="Q26" s="28">
        <f t="shared" ca="1" si="2"/>
        <v>11</v>
      </c>
      <c r="R26" s="33">
        <v>40678</v>
      </c>
      <c r="S26" s="32"/>
      <c r="T26" s="33"/>
      <c r="U26" s="32"/>
      <c r="V26" s="33">
        <v>41836</v>
      </c>
      <c r="W26" s="32"/>
      <c r="X26" s="33">
        <v>41836</v>
      </c>
      <c r="Y26" s="32"/>
      <c r="Z26" s="33"/>
      <c r="AA26" s="32">
        <v>24</v>
      </c>
      <c r="AB26" s="33"/>
      <c r="AC26" s="32">
        <v>24</v>
      </c>
      <c r="AD26" s="33"/>
      <c r="AE26" s="32"/>
      <c r="AF26" s="33"/>
      <c r="AG26" s="32">
        <v>24</v>
      </c>
      <c r="AH26" s="33"/>
      <c r="AI26" s="32">
        <v>24</v>
      </c>
      <c r="AJ26" s="33"/>
      <c r="AK26" s="32">
        <v>24</v>
      </c>
      <c r="AL26" s="33"/>
      <c r="AM26" s="32">
        <v>24</v>
      </c>
      <c r="AN26" s="33"/>
      <c r="AO26" s="32"/>
      <c r="AP26" s="33"/>
      <c r="AQ26" s="32"/>
      <c r="AR26" s="33">
        <v>41836</v>
      </c>
      <c r="AS26" s="32"/>
      <c r="AT26" s="33"/>
      <c r="AU26" s="32"/>
      <c r="AV26" s="33"/>
      <c r="AW26" s="32"/>
      <c r="AX26" s="33"/>
      <c r="AY26" s="32"/>
      <c r="AZ26" s="33"/>
      <c r="BA26" s="32"/>
      <c r="BB26" s="33"/>
      <c r="BC26" s="32">
        <v>24</v>
      </c>
      <c r="BD26" s="33"/>
      <c r="BE26" s="32"/>
      <c r="BF26" s="31" t="s">
        <v>1196</v>
      </c>
      <c r="BG26" s="31"/>
      <c r="BH26" s="31">
        <v>948454583</v>
      </c>
      <c r="BI26" s="31" t="s">
        <v>1121</v>
      </c>
      <c r="BJ26" s="31"/>
      <c r="BK26" s="31">
        <v>952082255</v>
      </c>
      <c r="BR26" s="151" t="str">
        <f t="shared" ca="1" si="6"/>
        <v>D</v>
      </c>
      <c r="BS26" s="151" t="str">
        <f t="shared" ca="1" si="7"/>
        <v>P</v>
      </c>
      <c r="BT26" s="151" t="str">
        <f t="shared" ca="1" si="8"/>
        <v>X</v>
      </c>
      <c r="BU26" s="151" t="str">
        <f t="shared" si="9"/>
        <v>FP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4</v>
      </c>
      <c r="CU26" s="155" t="b">
        <f t="shared" ca="1" si="35"/>
        <v>0</v>
      </c>
    </row>
    <row r="27" spans="1:99" ht="27" customHeight="1">
      <c r="A27" s="14">
        <v>18</v>
      </c>
      <c r="B27" s="33">
        <v>41994</v>
      </c>
      <c r="C27" s="32" t="s">
        <v>1166</v>
      </c>
      <c r="D27" s="32">
        <v>52</v>
      </c>
      <c r="E27" s="32" t="s">
        <v>30</v>
      </c>
      <c r="F27" s="32" t="s">
        <v>156</v>
      </c>
      <c r="G27" s="32" t="s">
        <v>30</v>
      </c>
      <c r="H27" s="32"/>
      <c r="I27" s="31" t="s">
        <v>1176</v>
      </c>
      <c r="J27" s="31" t="s">
        <v>1177</v>
      </c>
      <c r="K27" s="31" t="s">
        <v>1122</v>
      </c>
      <c r="L27" s="31" t="s">
        <v>1178</v>
      </c>
      <c r="M27" s="32" t="s">
        <v>148</v>
      </c>
      <c r="N27" s="33">
        <v>40875</v>
      </c>
      <c r="O27" s="28">
        <f t="shared" ca="1" si="0"/>
        <v>3</v>
      </c>
      <c r="P27" s="28">
        <f t="shared" ca="1" si="1"/>
        <v>0</v>
      </c>
      <c r="Q27" s="28">
        <f t="shared" ca="1" si="2"/>
        <v>28</v>
      </c>
      <c r="R27" s="33">
        <v>40884</v>
      </c>
      <c r="S27" s="32"/>
      <c r="T27" s="33">
        <v>40884</v>
      </c>
      <c r="U27" s="32"/>
      <c r="V27" s="33">
        <v>41014</v>
      </c>
      <c r="W27" s="32"/>
      <c r="X27" s="33">
        <v>41055</v>
      </c>
      <c r="Y27" s="32"/>
      <c r="Z27" s="33">
        <v>41122</v>
      </c>
      <c r="AA27" s="32"/>
      <c r="AB27" s="33">
        <v>41014</v>
      </c>
      <c r="AC27" s="32"/>
      <c r="AD27" s="33">
        <v>41055</v>
      </c>
      <c r="AE27" s="32"/>
      <c r="AF27" s="33">
        <v>41122</v>
      </c>
      <c r="AG27" s="32"/>
      <c r="AH27" s="33">
        <v>41014</v>
      </c>
      <c r="AI27" s="32"/>
      <c r="AJ27" s="33">
        <v>41020</v>
      </c>
      <c r="AK27" s="32"/>
      <c r="AL27" s="33">
        <v>41020</v>
      </c>
      <c r="AM27" s="32"/>
      <c r="AN27" s="33">
        <v>41614</v>
      </c>
      <c r="AO27" s="32"/>
      <c r="AP27" s="33"/>
      <c r="AQ27" s="32">
        <v>1</v>
      </c>
      <c r="AR27" s="33">
        <v>41014</v>
      </c>
      <c r="AS27" s="32"/>
      <c r="AT27" s="33">
        <v>41055</v>
      </c>
      <c r="AU27" s="32"/>
      <c r="AV27" s="33">
        <v>41240</v>
      </c>
      <c r="AW27" s="32"/>
      <c r="AX27" s="33">
        <v>41240</v>
      </c>
      <c r="AY27" s="32"/>
      <c r="AZ27" s="33"/>
      <c r="BA27" s="32"/>
      <c r="BB27" s="33">
        <v>41057</v>
      </c>
      <c r="BC27" s="32"/>
      <c r="BD27" s="33">
        <v>41614</v>
      </c>
      <c r="BE27" s="32"/>
      <c r="BF27" s="31" t="s">
        <v>1196</v>
      </c>
      <c r="BG27" s="31"/>
      <c r="BH27" s="31">
        <v>948454583</v>
      </c>
      <c r="BI27" s="31" t="s">
        <v>1121</v>
      </c>
      <c r="BJ27" s="31"/>
      <c r="BK27" s="31">
        <v>952082255</v>
      </c>
      <c r="BR27" s="151" t="str">
        <f t="shared" ca="1" si="6"/>
        <v>X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MP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17</v>
      </c>
      <c r="CU27" s="155" t="b">
        <f t="shared" ca="1" si="35"/>
        <v>0</v>
      </c>
    </row>
    <row r="28" spans="1:99" ht="27" customHeight="1">
      <c r="A28" s="14">
        <v>19</v>
      </c>
      <c r="B28" s="33">
        <v>41994</v>
      </c>
      <c r="C28" s="32" t="s">
        <v>1166</v>
      </c>
      <c r="D28" s="32">
        <v>54</v>
      </c>
      <c r="E28" s="32" t="s">
        <v>30</v>
      </c>
      <c r="F28" s="32" t="s">
        <v>156</v>
      </c>
      <c r="G28" s="32" t="s">
        <v>31</v>
      </c>
      <c r="H28" s="32"/>
      <c r="I28" s="31" t="s">
        <v>1179</v>
      </c>
      <c r="J28" s="31" t="s">
        <v>1180</v>
      </c>
      <c r="K28" s="31" t="s">
        <v>1122</v>
      </c>
      <c r="L28" s="31" t="s">
        <v>1181</v>
      </c>
      <c r="M28" s="32" t="s">
        <v>148</v>
      </c>
      <c r="N28" s="33">
        <v>40652</v>
      </c>
      <c r="O28" s="28">
        <f t="shared" ca="1" si="0"/>
        <v>3</v>
      </c>
      <c r="P28" s="28">
        <f t="shared" ca="1" si="1"/>
        <v>8</v>
      </c>
      <c r="Q28" s="28">
        <f t="shared" ca="1" si="2"/>
        <v>7</v>
      </c>
      <c r="R28" s="33">
        <v>40652</v>
      </c>
      <c r="S28" s="32"/>
      <c r="T28" s="33">
        <v>40652</v>
      </c>
      <c r="U28" s="32"/>
      <c r="V28" s="33">
        <v>40723</v>
      </c>
      <c r="W28" s="32"/>
      <c r="X28" s="33">
        <v>40774</v>
      </c>
      <c r="Y28" s="32"/>
      <c r="Z28" s="33">
        <v>40835</v>
      </c>
      <c r="AA28" s="32"/>
      <c r="AB28" s="33">
        <v>40723</v>
      </c>
      <c r="AC28" s="32"/>
      <c r="AD28" s="33">
        <v>40774</v>
      </c>
      <c r="AE28" s="32"/>
      <c r="AF28" s="33">
        <v>40835</v>
      </c>
      <c r="AG28" s="32"/>
      <c r="AH28" s="33">
        <v>40723</v>
      </c>
      <c r="AI28" s="32"/>
      <c r="AJ28" s="33">
        <v>40774</v>
      </c>
      <c r="AK28" s="32"/>
      <c r="AL28" s="33">
        <v>40867</v>
      </c>
      <c r="AM28" s="32"/>
      <c r="AN28" s="33">
        <v>41082</v>
      </c>
      <c r="AO28" s="32"/>
      <c r="AP28" s="33"/>
      <c r="AQ28" s="32"/>
      <c r="AR28" s="33">
        <v>40723</v>
      </c>
      <c r="AS28" s="32"/>
      <c r="AT28" s="33">
        <v>40774</v>
      </c>
      <c r="AU28" s="32"/>
      <c r="AV28" s="33">
        <v>41018</v>
      </c>
      <c r="AW28" s="32"/>
      <c r="AX28" s="33">
        <v>41018</v>
      </c>
      <c r="AY28" s="32"/>
      <c r="AZ28" s="33"/>
      <c r="BA28" s="32">
        <v>2</v>
      </c>
      <c r="BB28" s="33">
        <v>41150</v>
      </c>
      <c r="BC28" s="32"/>
      <c r="BD28" s="33"/>
      <c r="BE28" s="32"/>
      <c r="BF28" s="31" t="s">
        <v>1121</v>
      </c>
      <c r="BG28" s="31"/>
      <c r="BH28" s="31">
        <v>952082255</v>
      </c>
      <c r="BI28" s="31" t="s">
        <v>1196</v>
      </c>
      <c r="BJ28" s="31"/>
      <c r="BK28" s="31">
        <v>948454583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17</v>
      </c>
      <c r="CU28" s="155" t="b">
        <f t="shared" ca="1" si="35"/>
        <v>0</v>
      </c>
    </row>
    <row r="29" spans="1:99" ht="27" customHeight="1">
      <c r="A29" s="14">
        <v>20</v>
      </c>
      <c r="B29" s="33">
        <v>41994</v>
      </c>
      <c r="C29" s="32" t="s">
        <v>1166</v>
      </c>
      <c r="D29" s="32">
        <v>56</v>
      </c>
      <c r="E29" s="32" t="s">
        <v>30</v>
      </c>
      <c r="F29" s="32" t="s">
        <v>156</v>
      </c>
      <c r="G29" s="32" t="s">
        <v>31</v>
      </c>
      <c r="H29" s="32"/>
      <c r="I29" s="31" t="s">
        <v>1182</v>
      </c>
      <c r="J29" s="31" t="s">
        <v>1183</v>
      </c>
      <c r="K29" s="31" t="s">
        <v>1184</v>
      </c>
      <c r="L29" s="31" t="s">
        <v>1185</v>
      </c>
      <c r="M29" s="32" t="s">
        <v>148</v>
      </c>
      <c r="N29" s="33">
        <v>40597</v>
      </c>
      <c r="O29" s="28">
        <f t="shared" ca="1" si="0"/>
        <v>3</v>
      </c>
      <c r="P29" s="28">
        <f t="shared" ca="1" si="1"/>
        <v>10</v>
      </c>
      <c r="Q29" s="28">
        <f t="shared" ca="1" si="2"/>
        <v>3</v>
      </c>
      <c r="R29" s="33">
        <v>40597</v>
      </c>
      <c r="S29" s="32"/>
      <c r="T29" s="33">
        <v>40598</v>
      </c>
      <c r="U29" s="32"/>
      <c r="V29" s="33">
        <v>40656</v>
      </c>
      <c r="W29" s="32"/>
      <c r="X29" s="33">
        <v>40717</v>
      </c>
      <c r="Y29" s="32"/>
      <c r="Z29" s="33">
        <v>40787</v>
      </c>
      <c r="AA29" s="32"/>
      <c r="AB29" s="33">
        <v>40656</v>
      </c>
      <c r="AC29" s="32"/>
      <c r="AD29" s="33">
        <v>40717</v>
      </c>
      <c r="AE29" s="32"/>
      <c r="AF29" s="33">
        <v>40787</v>
      </c>
      <c r="AG29" s="32"/>
      <c r="AH29" s="33">
        <v>40656</v>
      </c>
      <c r="AI29" s="32"/>
      <c r="AJ29" s="33">
        <v>40717</v>
      </c>
      <c r="AK29" s="32"/>
      <c r="AL29" s="33">
        <v>40809</v>
      </c>
      <c r="AM29" s="32"/>
      <c r="AN29" s="33">
        <v>40839</v>
      </c>
      <c r="AO29" s="32"/>
      <c r="AP29" s="33"/>
      <c r="AQ29" s="32"/>
      <c r="AR29" s="33">
        <v>40686</v>
      </c>
      <c r="AS29" s="32"/>
      <c r="AT29" s="33">
        <v>40748</v>
      </c>
      <c r="AU29" s="32"/>
      <c r="AV29" s="33">
        <v>41022</v>
      </c>
      <c r="AW29" s="32"/>
      <c r="AX29" s="33">
        <v>40962</v>
      </c>
      <c r="AY29" s="32"/>
      <c r="AZ29" s="33">
        <v>41895</v>
      </c>
      <c r="BA29" s="32"/>
      <c r="BB29" s="33">
        <v>41168</v>
      </c>
      <c r="BC29" s="32"/>
      <c r="BD29" s="33"/>
      <c r="BE29" s="32"/>
      <c r="BF29" s="31" t="s">
        <v>1172</v>
      </c>
      <c r="BG29" s="31"/>
      <c r="BH29" s="31">
        <v>951215356</v>
      </c>
      <c r="BI29" s="31" t="s">
        <v>1121</v>
      </c>
      <c r="BJ29" s="31"/>
      <c r="BK29" s="31">
        <v>952082255</v>
      </c>
      <c r="BR29" s="151" t="str">
        <f t="shared" ca="1" si="6"/>
        <v>X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MP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>
      <c r="A30" s="14">
        <v>21</v>
      </c>
      <c r="B30" s="33">
        <v>41994</v>
      </c>
      <c r="C30" s="32" t="s">
        <v>1166</v>
      </c>
      <c r="D30" s="32">
        <v>60</v>
      </c>
      <c r="E30" s="32" t="s">
        <v>30</v>
      </c>
      <c r="F30" s="32" t="s">
        <v>156</v>
      </c>
      <c r="G30" s="32" t="s">
        <v>31</v>
      </c>
      <c r="H30" s="32"/>
      <c r="I30" s="31" t="s">
        <v>1186</v>
      </c>
      <c r="J30" s="31" t="s">
        <v>1140</v>
      </c>
      <c r="K30" s="31" t="s">
        <v>1122</v>
      </c>
      <c r="L30" s="31" t="s">
        <v>1178</v>
      </c>
      <c r="M30" s="32" t="s">
        <v>147</v>
      </c>
      <c r="N30" s="33">
        <v>40198</v>
      </c>
      <c r="O30" s="28">
        <f t="shared" ca="1" si="0"/>
        <v>4</v>
      </c>
      <c r="P30" s="28">
        <f t="shared" ca="1" si="1"/>
        <v>11</v>
      </c>
      <c r="Q30" s="28">
        <f t="shared" ca="1" si="2"/>
        <v>6</v>
      </c>
      <c r="R30" s="33">
        <v>40201</v>
      </c>
      <c r="S30" s="32"/>
      <c r="T30" s="33">
        <v>40201</v>
      </c>
      <c r="U30" s="32"/>
      <c r="V30" s="33">
        <v>40260</v>
      </c>
      <c r="W30" s="32"/>
      <c r="X30" s="33">
        <v>40353</v>
      </c>
      <c r="Y30" s="32"/>
      <c r="Z30" s="33">
        <v>40411</v>
      </c>
      <c r="AA30" s="32"/>
      <c r="AB30" s="33">
        <v>40260</v>
      </c>
      <c r="AC30" s="32"/>
      <c r="AD30" s="33">
        <v>40353</v>
      </c>
      <c r="AE30" s="32"/>
      <c r="AF30" s="33">
        <v>40411</v>
      </c>
      <c r="AG30" s="32"/>
      <c r="AH30" s="33"/>
      <c r="AI30" s="32">
        <v>16</v>
      </c>
      <c r="AJ30" s="33"/>
      <c r="AK30" s="32">
        <v>16</v>
      </c>
      <c r="AL30" s="33"/>
      <c r="AM30" s="32">
        <v>16</v>
      </c>
      <c r="AN30" s="33"/>
      <c r="AO30" s="32">
        <v>16</v>
      </c>
      <c r="AP30" s="33"/>
      <c r="AQ30" s="32">
        <v>16</v>
      </c>
      <c r="AR30" s="33"/>
      <c r="AS30" s="32">
        <v>16</v>
      </c>
      <c r="AT30" s="33"/>
      <c r="AU30" s="32">
        <v>16</v>
      </c>
      <c r="AV30" s="33"/>
      <c r="AW30" s="32">
        <v>16</v>
      </c>
      <c r="AX30" s="33"/>
      <c r="AY30" s="32">
        <v>16</v>
      </c>
      <c r="AZ30" s="33"/>
      <c r="BA30" s="32">
        <v>16</v>
      </c>
      <c r="BB30" s="33"/>
      <c r="BC30" s="32"/>
      <c r="BD30" s="33">
        <v>41132</v>
      </c>
      <c r="BE30" s="32"/>
      <c r="BF30" s="31" t="s">
        <v>1196</v>
      </c>
      <c r="BG30" s="31"/>
      <c r="BH30" s="31">
        <v>948454583</v>
      </c>
      <c r="BI30" s="31" t="s">
        <v>1121</v>
      </c>
      <c r="BJ30" s="31"/>
      <c r="BK30" s="31">
        <v>952082255</v>
      </c>
      <c r="BR30" s="151" t="str">
        <f t="shared" ca="1" si="6"/>
        <v>E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FP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9</v>
      </c>
    </row>
    <row r="31" spans="1:99" ht="27" customHeight="1">
      <c r="A31" s="14">
        <v>22</v>
      </c>
      <c r="B31" s="33">
        <v>41994</v>
      </c>
      <c r="C31" s="32" t="s">
        <v>1166</v>
      </c>
      <c r="D31" s="32">
        <v>65</v>
      </c>
      <c r="E31" s="32" t="s">
        <v>30</v>
      </c>
      <c r="F31" s="32" t="s">
        <v>156</v>
      </c>
      <c r="G31" s="32" t="s">
        <v>31</v>
      </c>
      <c r="H31" s="32"/>
      <c r="I31" s="31" t="s">
        <v>1187</v>
      </c>
      <c r="J31" s="31" t="s">
        <v>1188</v>
      </c>
      <c r="K31" s="31" t="s">
        <v>1122</v>
      </c>
      <c r="L31" s="31" t="s">
        <v>1181</v>
      </c>
      <c r="M31" s="32" t="s">
        <v>148</v>
      </c>
      <c r="N31" s="33">
        <v>40273</v>
      </c>
      <c r="O31" s="28">
        <f t="shared" ca="1" si="0"/>
        <v>4</v>
      </c>
      <c r="P31" s="28">
        <f t="shared" ca="1" si="1"/>
        <v>8</v>
      </c>
      <c r="Q31" s="28">
        <f t="shared" ca="1" si="2"/>
        <v>21</v>
      </c>
      <c r="R31" s="33">
        <v>40273</v>
      </c>
      <c r="S31" s="32"/>
      <c r="T31" s="33">
        <v>40273</v>
      </c>
      <c r="U31" s="32"/>
      <c r="V31" s="33">
        <v>40430</v>
      </c>
      <c r="W31" s="32"/>
      <c r="X31" s="33">
        <v>40491</v>
      </c>
      <c r="Y31" s="32"/>
      <c r="Z31" s="33">
        <v>40556</v>
      </c>
      <c r="AA31" s="32"/>
      <c r="AB31" s="33">
        <v>40430</v>
      </c>
      <c r="AC31" s="32"/>
      <c r="AD31" s="33">
        <v>40491</v>
      </c>
      <c r="AE31" s="32"/>
      <c r="AF31" s="33">
        <v>40556</v>
      </c>
      <c r="AG31" s="32"/>
      <c r="AH31" s="33">
        <v>40430</v>
      </c>
      <c r="AI31" s="32"/>
      <c r="AJ31" s="33">
        <v>40430</v>
      </c>
      <c r="AK31" s="32"/>
      <c r="AL31" s="33">
        <v>40711</v>
      </c>
      <c r="AM31" s="32"/>
      <c r="AN31" s="33">
        <v>40780</v>
      </c>
      <c r="AO31" s="32"/>
      <c r="AP31" s="33">
        <v>41070</v>
      </c>
      <c r="AQ31" s="32"/>
      <c r="AR31" s="33">
        <v>40463</v>
      </c>
      <c r="AS31" s="32"/>
      <c r="AT31" s="33">
        <v>40525</v>
      </c>
      <c r="AU31" s="32"/>
      <c r="AV31" s="33">
        <v>40663</v>
      </c>
      <c r="AW31" s="32"/>
      <c r="AX31" s="33">
        <v>40663</v>
      </c>
      <c r="AY31" s="32"/>
      <c r="AZ31" s="33">
        <v>41992</v>
      </c>
      <c r="BA31" s="32"/>
      <c r="BB31" s="33">
        <v>40841</v>
      </c>
      <c r="BC31" s="32"/>
      <c r="BD31" s="33"/>
      <c r="BE31" s="32">
        <v>19</v>
      </c>
      <c r="BF31" s="31" t="s">
        <v>1121</v>
      </c>
      <c r="BG31" s="31"/>
      <c r="BH31" s="31">
        <v>952082255</v>
      </c>
      <c r="BI31" s="31" t="s">
        <v>1172</v>
      </c>
      <c r="BJ31" s="31"/>
      <c r="BK31" s="31">
        <v>951215356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19</v>
      </c>
    </row>
    <row r="32" spans="1:99" ht="27" customHeight="1">
      <c r="A32" s="14">
        <v>23</v>
      </c>
      <c r="B32" s="33">
        <v>41994</v>
      </c>
      <c r="C32" s="32" t="s">
        <v>1166</v>
      </c>
      <c r="D32" s="32">
        <v>68</v>
      </c>
      <c r="E32" s="32" t="s">
        <v>30</v>
      </c>
      <c r="F32" s="32" t="s">
        <v>156</v>
      </c>
      <c r="G32" s="32" t="s">
        <v>31</v>
      </c>
      <c r="H32" s="32"/>
      <c r="I32" s="31" t="s">
        <v>1189</v>
      </c>
      <c r="J32" s="31" t="s">
        <v>1190</v>
      </c>
      <c r="K32" s="31" t="s">
        <v>1122</v>
      </c>
      <c r="L32" s="31" t="s">
        <v>430</v>
      </c>
      <c r="M32" s="32" t="s">
        <v>147</v>
      </c>
      <c r="N32" s="33">
        <v>40523</v>
      </c>
      <c r="O32" s="28">
        <f t="shared" ca="1" si="0"/>
        <v>4</v>
      </c>
      <c r="P32" s="28">
        <f t="shared" ca="1" si="1"/>
        <v>0</v>
      </c>
      <c r="Q32" s="28">
        <f t="shared" ca="1" si="2"/>
        <v>15</v>
      </c>
      <c r="R32" s="33">
        <v>40530</v>
      </c>
      <c r="S32" s="32"/>
      <c r="T32" s="33">
        <v>40530</v>
      </c>
      <c r="U32" s="32"/>
      <c r="V32" s="33">
        <v>40595</v>
      </c>
      <c r="W32" s="32"/>
      <c r="X32" s="33">
        <v>40653</v>
      </c>
      <c r="Y32" s="32"/>
      <c r="Z32" s="33">
        <v>40718</v>
      </c>
      <c r="AA32" s="32"/>
      <c r="AB32" s="33">
        <v>40595</v>
      </c>
      <c r="AC32" s="32"/>
      <c r="AD32" s="33">
        <v>40653</v>
      </c>
      <c r="AE32" s="32"/>
      <c r="AF32" s="33">
        <v>40718</v>
      </c>
      <c r="AG32" s="32"/>
      <c r="AH32" s="33">
        <v>40595</v>
      </c>
      <c r="AI32" s="32"/>
      <c r="AJ32" s="33">
        <v>40653</v>
      </c>
      <c r="AK32" s="32"/>
      <c r="AL32" s="33">
        <v>40744</v>
      </c>
      <c r="AM32" s="32"/>
      <c r="AN32" s="33">
        <v>40777</v>
      </c>
      <c r="AO32" s="32"/>
      <c r="AP32" s="33"/>
      <c r="AQ32" s="32">
        <v>16</v>
      </c>
      <c r="AR32" s="33">
        <v>40595</v>
      </c>
      <c r="AS32" s="32"/>
      <c r="AT32" s="33">
        <v>40624</v>
      </c>
      <c r="AU32" s="32"/>
      <c r="AV32" s="33">
        <v>41076</v>
      </c>
      <c r="AW32" s="32"/>
      <c r="AX32" s="33">
        <v>40922</v>
      </c>
      <c r="AY32" s="32"/>
      <c r="AZ32" s="33"/>
      <c r="BA32" s="32">
        <v>2</v>
      </c>
      <c r="BB32" s="33">
        <v>41139</v>
      </c>
      <c r="BC32" s="32"/>
      <c r="BD32" s="33">
        <v>41993</v>
      </c>
      <c r="BE32" s="32"/>
      <c r="BF32" s="31" t="s">
        <v>1121</v>
      </c>
      <c r="BG32" s="31"/>
      <c r="BH32" s="31">
        <v>952082255</v>
      </c>
      <c r="BI32" s="31" t="s">
        <v>1172</v>
      </c>
      <c r="BJ32" s="31"/>
      <c r="BK32" s="31">
        <v>951215356</v>
      </c>
      <c r="BR32" s="151" t="str">
        <f t="shared" ca="1" si="6"/>
        <v>E</v>
      </c>
      <c r="BS32" s="151" t="str">
        <f t="shared" ca="1" si="7"/>
        <v>U</v>
      </c>
      <c r="BT32" s="151" t="str">
        <f t="shared" ca="1" si="8"/>
        <v>Y</v>
      </c>
      <c r="BU32" s="151" t="str">
        <f t="shared" si="9"/>
        <v>FP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18</v>
      </c>
    </row>
    <row r="33" spans="1:99" ht="27" customHeight="1">
      <c r="A33" s="14">
        <v>24</v>
      </c>
      <c r="B33" s="33">
        <v>41994</v>
      </c>
      <c r="C33" s="32" t="s">
        <v>1166</v>
      </c>
      <c r="D33" s="32">
        <v>60</v>
      </c>
      <c r="E33" s="32" t="s">
        <v>30</v>
      </c>
      <c r="F33" s="32" t="s">
        <v>156</v>
      </c>
      <c r="G33" s="32" t="s">
        <v>31</v>
      </c>
      <c r="H33" s="32"/>
      <c r="I33" s="31" t="s">
        <v>1191</v>
      </c>
      <c r="J33" s="31" t="s">
        <v>1192</v>
      </c>
      <c r="K33" s="31" t="s">
        <v>1122</v>
      </c>
      <c r="L33" s="31" t="s">
        <v>1193</v>
      </c>
      <c r="M33" s="32" t="s">
        <v>148</v>
      </c>
      <c r="N33" s="33">
        <v>40421</v>
      </c>
      <c r="O33" s="28">
        <f t="shared" ca="1" si="0"/>
        <v>4</v>
      </c>
      <c r="P33" s="28">
        <f t="shared" ca="1" si="1"/>
        <v>3</v>
      </c>
      <c r="Q33" s="28">
        <f t="shared" ca="1" si="2"/>
        <v>25</v>
      </c>
      <c r="R33" s="33">
        <v>40439</v>
      </c>
      <c r="S33" s="32"/>
      <c r="T33" s="33">
        <v>40432</v>
      </c>
      <c r="U33" s="32"/>
      <c r="V33" s="33">
        <v>40827</v>
      </c>
      <c r="W33" s="32"/>
      <c r="X33" s="33">
        <v>40892</v>
      </c>
      <c r="Y33" s="32"/>
      <c r="Z33" s="33">
        <v>40960</v>
      </c>
      <c r="AA33" s="32"/>
      <c r="AB33" s="33">
        <v>40827</v>
      </c>
      <c r="AC33" s="32"/>
      <c r="AD33" s="33">
        <v>40892</v>
      </c>
      <c r="AE33" s="32"/>
      <c r="AF33" s="33">
        <v>40960</v>
      </c>
      <c r="AG33" s="32"/>
      <c r="AH33" s="33"/>
      <c r="AI33" s="32">
        <v>16</v>
      </c>
      <c r="AJ33" s="33"/>
      <c r="AK33" s="32">
        <v>16</v>
      </c>
      <c r="AL33" s="33"/>
      <c r="AM33" s="32">
        <v>16</v>
      </c>
      <c r="AN33" s="33">
        <v>40775</v>
      </c>
      <c r="AO33" s="32"/>
      <c r="AP33" s="33">
        <v>40806</v>
      </c>
      <c r="AQ33" s="32"/>
      <c r="AR33" s="33">
        <v>40782</v>
      </c>
      <c r="AS33" s="32"/>
      <c r="AT33" s="33">
        <v>40827</v>
      </c>
      <c r="AU33" s="32"/>
      <c r="AV33" s="33">
        <v>41101</v>
      </c>
      <c r="AW33" s="32"/>
      <c r="AX33" s="33">
        <v>40782</v>
      </c>
      <c r="AY33" s="32"/>
      <c r="AZ33" s="33"/>
      <c r="BA33" s="32">
        <v>16</v>
      </c>
      <c r="BB33" s="33"/>
      <c r="BC33" s="32">
        <v>16</v>
      </c>
      <c r="BD33" s="33">
        <v>41993</v>
      </c>
      <c r="BE33" s="32">
        <v>16</v>
      </c>
      <c r="BF33" s="31" t="s">
        <v>1121</v>
      </c>
      <c r="BG33" s="31"/>
      <c r="BH33" s="31">
        <v>952082255</v>
      </c>
      <c r="BI33" s="31" t="s">
        <v>1172</v>
      </c>
      <c r="BJ33" s="31"/>
      <c r="BK33" s="31">
        <v>951215356</v>
      </c>
      <c r="BR33" s="151" t="str">
        <f t="shared" ca="1" si="6"/>
        <v>Y</v>
      </c>
      <c r="BS33" s="151" t="str">
        <f t="shared" ca="1" si="7"/>
        <v>U</v>
      </c>
      <c r="BT33" s="151" t="str">
        <f t="shared" ca="1" si="8"/>
        <v>Y</v>
      </c>
      <c r="BU33" s="151" t="str">
        <f t="shared" si="9"/>
        <v>MP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15</v>
      </c>
    </row>
    <row r="34" spans="1:99" ht="27" customHeight="1">
      <c r="A34" s="14">
        <v>25</v>
      </c>
      <c r="B34" s="33">
        <v>41994</v>
      </c>
      <c r="C34" s="32" t="s">
        <v>1166</v>
      </c>
      <c r="D34" s="32">
        <v>7</v>
      </c>
      <c r="E34" s="32" t="s">
        <v>30</v>
      </c>
      <c r="F34" s="32" t="s">
        <v>156</v>
      </c>
      <c r="G34" s="32" t="s">
        <v>31</v>
      </c>
      <c r="H34" s="32"/>
      <c r="I34" s="31" t="s">
        <v>1194</v>
      </c>
      <c r="J34" s="31" t="s">
        <v>1195</v>
      </c>
      <c r="K34" s="31" t="s">
        <v>1122</v>
      </c>
      <c r="L34" s="31" t="s">
        <v>1193</v>
      </c>
      <c r="M34" s="32" t="s">
        <v>147</v>
      </c>
      <c r="N34" s="33">
        <v>40214</v>
      </c>
      <c r="O34" s="28">
        <f t="shared" ca="1" si="0"/>
        <v>4</v>
      </c>
      <c r="P34" s="28">
        <f t="shared" ca="1" si="1"/>
        <v>10</v>
      </c>
      <c r="Q34" s="28">
        <f t="shared" ca="1" si="2"/>
        <v>21</v>
      </c>
      <c r="R34" s="33">
        <v>40234</v>
      </c>
      <c r="S34" s="32"/>
      <c r="T34" s="33">
        <v>40214</v>
      </c>
      <c r="U34" s="32"/>
      <c r="V34" s="33"/>
      <c r="W34" s="32">
        <v>15</v>
      </c>
      <c r="X34" s="33"/>
      <c r="Y34" s="32">
        <v>15</v>
      </c>
      <c r="Z34" s="33"/>
      <c r="AA34" s="32">
        <v>15</v>
      </c>
      <c r="AB34" s="33"/>
      <c r="AC34" s="32">
        <v>15</v>
      </c>
      <c r="AD34" s="33"/>
      <c r="AE34" s="32">
        <v>15</v>
      </c>
      <c r="AF34" s="33"/>
      <c r="AG34" s="32">
        <v>15</v>
      </c>
      <c r="AH34" s="33"/>
      <c r="AI34" s="32">
        <v>15</v>
      </c>
      <c r="AJ34" s="33"/>
      <c r="AK34" s="32">
        <v>15</v>
      </c>
      <c r="AL34" s="33"/>
      <c r="AM34" s="32">
        <v>15</v>
      </c>
      <c r="AN34" s="33"/>
      <c r="AO34" s="32">
        <v>15</v>
      </c>
      <c r="AP34" s="33"/>
      <c r="AQ34" s="32">
        <v>15</v>
      </c>
      <c r="AR34" s="33"/>
      <c r="AS34" s="32">
        <v>15</v>
      </c>
      <c r="AT34" s="33"/>
      <c r="AU34" s="32">
        <v>15</v>
      </c>
      <c r="AV34" s="33"/>
      <c r="AW34" s="32"/>
      <c r="AX34" s="33">
        <v>41696</v>
      </c>
      <c r="AY34" s="32"/>
      <c r="AZ34" s="33"/>
      <c r="BA34" s="32"/>
      <c r="BB34" s="33">
        <v>41755</v>
      </c>
      <c r="BC34" s="32"/>
      <c r="BD34" s="33">
        <v>41695</v>
      </c>
      <c r="BE34" s="32"/>
      <c r="BF34" s="31" t="s">
        <v>1196</v>
      </c>
      <c r="BG34" s="31"/>
      <c r="BH34" s="31">
        <v>948454583</v>
      </c>
      <c r="BI34" s="31" t="s">
        <v>1121</v>
      </c>
      <c r="BJ34" s="31"/>
      <c r="BK34" s="31">
        <v>952082255</v>
      </c>
      <c r="BR34" s="151" t="str">
        <f t="shared" ca="1" si="6"/>
        <v>E</v>
      </c>
      <c r="BS34" s="151" t="str">
        <f t="shared" ca="1" si="7"/>
        <v>U</v>
      </c>
      <c r="BT34" s="151" t="str">
        <f t="shared" ca="1" si="8"/>
        <v>Y</v>
      </c>
      <c r="BU34" s="151" t="str">
        <f t="shared" si="9"/>
        <v>FP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5</v>
      </c>
    </row>
    <row r="35" spans="1:99" ht="27" customHeight="1">
      <c r="A35" s="14">
        <v>26</v>
      </c>
      <c r="B35" s="33">
        <v>41994</v>
      </c>
      <c r="C35" s="32" t="s">
        <v>617</v>
      </c>
      <c r="D35" s="32">
        <v>10</v>
      </c>
      <c r="E35" s="32" t="s">
        <v>30</v>
      </c>
      <c r="F35" s="32" t="s">
        <v>156</v>
      </c>
      <c r="G35" s="32" t="s">
        <v>31</v>
      </c>
      <c r="H35" s="32" t="s">
        <v>31</v>
      </c>
      <c r="I35" s="31" t="s">
        <v>1011</v>
      </c>
      <c r="J35" s="31" t="s">
        <v>1012</v>
      </c>
      <c r="K35" s="31" t="s">
        <v>1013</v>
      </c>
      <c r="L35" s="31" t="s">
        <v>1014</v>
      </c>
      <c r="M35" s="32" t="s">
        <v>148</v>
      </c>
      <c r="N35" s="33">
        <v>41876</v>
      </c>
      <c r="O35" s="28">
        <f t="shared" ca="1" si="0"/>
        <v>0</v>
      </c>
      <c r="P35" s="28">
        <f t="shared" ca="1" si="1"/>
        <v>4</v>
      </c>
      <c r="Q35" s="28">
        <f t="shared" ca="1" si="2"/>
        <v>1</v>
      </c>
      <c r="R35" s="33">
        <v>41877</v>
      </c>
      <c r="S35" s="32"/>
      <c r="T35" s="33">
        <v>41877</v>
      </c>
      <c r="U35" s="32"/>
      <c r="V35" s="33"/>
      <c r="W35" s="32"/>
      <c r="X35" s="33"/>
      <c r="Y35" s="32"/>
      <c r="Z35" s="33"/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1041</v>
      </c>
      <c r="BG35" s="31"/>
      <c r="BH35" s="31">
        <v>974533346</v>
      </c>
      <c r="BI35" s="31" t="s">
        <v>1042</v>
      </c>
      <c r="BJ35" s="31"/>
      <c r="BK35" s="31">
        <v>964168035</v>
      </c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Z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NO_VAC</v>
      </c>
      <c r="BZ35" s="151" t="str">
        <f t="shared" ca="1" si="14"/>
        <v>NO_VAC</v>
      </c>
      <c r="CA35" s="151" t="b">
        <f t="shared" ca="1" si="15"/>
        <v>0</v>
      </c>
      <c r="CB35" s="151" t="str">
        <f t="shared" ca="1" si="16"/>
        <v>NO_VAC</v>
      </c>
      <c r="CC35" s="151" t="str">
        <f t="shared" ca="1" si="17"/>
        <v>NO_VAC</v>
      </c>
      <c r="CD35" s="151" t="b">
        <f t="shared" ca="1" si="18"/>
        <v>0</v>
      </c>
      <c r="CE35" s="151" t="str">
        <f t="shared" ca="1" si="19"/>
        <v>NO_VAC</v>
      </c>
      <c r="CF35" s="151" t="str">
        <f t="shared" ca="1" si="20"/>
        <v>NO_VAC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NO_VAC</v>
      </c>
      <c r="CK35" s="151" t="str">
        <f t="shared" ca="1" si="25"/>
        <v>NO_VAC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2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>
      <c r="A36" s="14">
        <v>27</v>
      </c>
      <c r="B36" s="33">
        <v>41994</v>
      </c>
      <c r="C36" s="32" t="s">
        <v>617</v>
      </c>
      <c r="D36" s="32">
        <v>24</v>
      </c>
      <c r="E36" s="32" t="s">
        <v>30</v>
      </c>
      <c r="F36" s="32" t="s">
        <v>156</v>
      </c>
      <c r="G36" s="32" t="s">
        <v>31</v>
      </c>
      <c r="H36" s="32" t="s">
        <v>30</v>
      </c>
      <c r="I36" s="31" t="s">
        <v>1015</v>
      </c>
      <c r="J36" s="31" t="s">
        <v>1016</v>
      </c>
      <c r="K36" s="31" t="s">
        <v>1017</v>
      </c>
      <c r="L36" s="31" t="s">
        <v>1014</v>
      </c>
      <c r="M36" s="32" t="s">
        <v>148</v>
      </c>
      <c r="N36" s="33">
        <v>41890</v>
      </c>
      <c r="O36" s="28">
        <f t="shared" ca="1" si="0"/>
        <v>0</v>
      </c>
      <c r="P36" s="28">
        <f t="shared" ca="1" si="1"/>
        <v>3</v>
      </c>
      <c r="Q36" s="28">
        <f t="shared" ca="1" si="2"/>
        <v>18</v>
      </c>
      <c r="R36" s="33">
        <v>41891</v>
      </c>
      <c r="S36" s="32"/>
      <c r="T36" s="33">
        <v>41891</v>
      </c>
      <c r="U36" s="32"/>
      <c r="V36" s="33">
        <v>41952</v>
      </c>
      <c r="W36" s="32"/>
      <c r="X36" s="33"/>
      <c r="Y36" s="32"/>
      <c r="Z36" s="33"/>
      <c r="AA36" s="32"/>
      <c r="AB36" s="33">
        <v>41952</v>
      </c>
      <c r="AC36" s="32"/>
      <c r="AD36" s="33"/>
      <c r="AE36" s="32"/>
      <c r="AF36" s="33"/>
      <c r="AG36" s="32"/>
      <c r="AH36" s="33">
        <v>41952</v>
      </c>
      <c r="AI36" s="32"/>
      <c r="AJ36" s="33"/>
      <c r="AK36" s="32"/>
      <c r="AL36" s="33"/>
      <c r="AM36" s="32"/>
      <c r="AN36" s="33"/>
      <c r="AO36" s="32"/>
      <c r="AP36" s="33"/>
      <c r="AQ36" s="32"/>
      <c r="AR36" s="33">
        <v>41952</v>
      </c>
      <c r="AS36" s="32"/>
      <c r="AT36" s="33"/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1042</v>
      </c>
      <c r="BG36" s="31"/>
      <c r="BH36" s="31">
        <v>964168035</v>
      </c>
      <c r="BI36" s="31" t="s">
        <v>1041</v>
      </c>
      <c r="BJ36" s="31"/>
      <c r="BK36" s="31">
        <v>974533346</v>
      </c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Z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b">
        <f t="shared" ca="1" si="14"/>
        <v>0</v>
      </c>
      <c r="CA36" s="151" t="b">
        <f t="shared" ca="1" si="15"/>
        <v>0</v>
      </c>
      <c r="CB36" s="151" t="str">
        <f t="shared" ca="1" si="16"/>
        <v>VAC</v>
      </c>
      <c r="CC36" s="151" t="b">
        <f t="shared" ca="1" si="17"/>
        <v>0</v>
      </c>
      <c r="CD36" s="151" t="b">
        <f t="shared" ca="1" si="18"/>
        <v>0</v>
      </c>
      <c r="CE36" s="151" t="str">
        <f t="shared" ca="1" si="19"/>
        <v>VAC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str">
        <f t="shared" ca="1" si="24"/>
        <v>VAC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6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>
      <c r="A37" s="14">
        <v>28</v>
      </c>
      <c r="B37" s="33">
        <v>41994</v>
      </c>
      <c r="C37" s="32" t="s">
        <v>617</v>
      </c>
      <c r="D37" s="32">
        <v>14</v>
      </c>
      <c r="E37" s="32" t="s">
        <v>30</v>
      </c>
      <c r="F37" s="32" t="s">
        <v>156</v>
      </c>
      <c r="G37" s="32" t="s">
        <v>30</v>
      </c>
      <c r="H37" s="32" t="s">
        <v>31</v>
      </c>
      <c r="I37" s="31" t="s">
        <v>1018</v>
      </c>
      <c r="J37" s="31" t="s">
        <v>1019</v>
      </c>
      <c r="K37" s="31" t="s">
        <v>1020</v>
      </c>
      <c r="L37" s="31" t="s">
        <v>1021</v>
      </c>
      <c r="M37" s="32" t="s">
        <v>148</v>
      </c>
      <c r="N37" s="33">
        <v>41802</v>
      </c>
      <c r="O37" s="28">
        <f t="shared" ca="1" si="0"/>
        <v>0</v>
      </c>
      <c r="P37" s="28">
        <f t="shared" ca="1" si="1"/>
        <v>6</v>
      </c>
      <c r="Q37" s="28">
        <f t="shared" ca="1" si="2"/>
        <v>14</v>
      </c>
      <c r="R37" s="33">
        <v>41804</v>
      </c>
      <c r="S37" s="32"/>
      <c r="T37" s="33">
        <v>41804</v>
      </c>
      <c r="U37" s="32"/>
      <c r="V37" s="33">
        <v>41863</v>
      </c>
      <c r="W37" s="32"/>
      <c r="X37" s="33">
        <v>41989</v>
      </c>
      <c r="Y37" s="32"/>
      <c r="Z37" s="33"/>
      <c r="AA37" s="32"/>
      <c r="AB37" s="33">
        <v>41863</v>
      </c>
      <c r="AC37" s="32"/>
      <c r="AD37" s="33">
        <v>41948</v>
      </c>
      <c r="AE37" s="32"/>
      <c r="AF37" s="33">
        <v>41989</v>
      </c>
      <c r="AG37" s="32"/>
      <c r="AH37" s="33">
        <v>41863</v>
      </c>
      <c r="AI37" s="32"/>
      <c r="AJ37" s="33">
        <v>41948</v>
      </c>
      <c r="AK37" s="32"/>
      <c r="AL37" s="33"/>
      <c r="AM37" s="32"/>
      <c r="AN37" s="33"/>
      <c r="AO37" s="32"/>
      <c r="AP37" s="33"/>
      <c r="AQ37" s="32"/>
      <c r="AR37" s="33">
        <v>41863</v>
      </c>
      <c r="AS37" s="32"/>
      <c r="AT37" s="33">
        <v>41948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1042</v>
      </c>
      <c r="BG37" s="31"/>
      <c r="BH37" s="31">
        <v>964168035</v>
      </c>
      <c r="BI37" s="31" t="s">
        <v>1041</v>
      </c>
      <c r="BJ37" s="31"/>
      <c r="BK37" s="31">
        <v>974533346</v>
      </c>
      <c r="BR37" s="151" t="str">
        <f t="shared" ca="1" si="6"/>
        <v>Z</v>
      </c>
      <c r="BS37" s="151" t="str">
        <f t="shared" ca="1" si="7"/>
        <v>A</v>
      </c>
      <c r="BT37" s="151" t="str">
        <f t="shared" ca="1" si="8"/>
        <v>A</v>
      </c>
      <c r="BU37" s="151" t="str">
        <f t="shared" si="9"/>
        <v>MP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VAC</v>
      </c>
      <c r="CA37" s="151" t="str">
        <f t="shared" ca="1" si="15"/>
        <v>NO_VAC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VAC</v>
      </c>
      <c r="CE37" s="151" t="str">
        <f t="shared" ca="1" si="19"/>
        <v>VAC</v>
      </c>
      <c r="CF37" s="151" t="str">
        <f t="shared" ca="1" si="20"/>
        <v>VAC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11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>
      <c r="A38" s="14">
        <v>29</v>
      </c>
      <c r="B38" s="33">
        <v>41994</v>
      </c>
      <c r="C38" s="32" t="s">
        <v>617</v>
      </c>
      <c r="D38" s="32">
        <v>15</v>
      </c>
      <c r="E38" s="32" t="s">
        <v>30</v>
      </c>
      <c r="F38" s="32" t="s">
        <v>156</v>
      </c>
      <c r="G38" s="32" t="s">
        <v>31</v>
      </c>
      <c r="H38" s="32"/>
      <c r="I38" s="31" t="s">
        <v>1022</v>
      </c>
      <c r="J38" s="31" t="s">
        <v>1023</v>
      </c>
      <c r="K38" s="31" t="s">
        <v>1024</v>
      </c>
      <c r="L38" s="31" t="s">
        <v>1025</v>
      </c>
      <c r="M38" s="32" t="s">
        <v>148</v>
      </c>
      <c r="N38" s="33">
        <v>41650</v>
      </c>
      <c r="O38" s="28">
        <f t="shared" ca="1" si="0"/>
        <v>0</v>
      </c>
      <c r="P38" s="28">
        <f t="shared" ca="1" si="1"/>
        <v>11</v>
      </c>
      <c r="Q38" s="28">
        <f t="shared" ca="1" si="2"/>
        <v>15</v>
      </c>
      <c r="R38" s="33">
        <v>41650</v>
      </c>
      <c r="S38" s="32"/>
      <c r="T38" s="33">
        <v>41650</v>
      </c>
      <c r="U38" s="32"/>
      <c r="V38" s="33">
        <v>41709</v>
      </c>
      <c r="W38" s="32"/>
      <c r="X38" s="33">
        <v>41832</v>
      </c>
      <c r="Y38" s="32"/>
      <c r="Z38" s="33">
        <v>41874</v>
      </c>
      <c r="AA38" s="32"/>
      <c r="AB38" s="33">
        <v>41709</v>
      </c>
      <c r="AC38" s="32"/>
      <c r="AD38" s="33">
        <v>41771</v>
      </c>
      <c r="AE38" s="32"/>
      <c r="AF38" s="33">
        <v>41832</v>
      </c>
      <c r="AG38" s="32"/>
      <c r="AH38" s="33">
        <v>41709</v>
      </c>
      <c r="AI38" s="32"/>
      <c r="AJ38" s="33">
        <v>41771</v>
      </c>
      <c r="AK38" s="32"/>
      <c r="AL38" s="33">
        <v>41874</v>
      </c>
      <c r="AM38" s="32"/>
      <c r="AN38" s="33">
        <v>41908</v>
      </c>
      <c r="AO38" s="32"/>
      <c r="AP38" s="33"/>
      <c r="AQ38" s="32"/>
      <c r="AR38" s="33">
        <v>41709</v>
      </c>
      <c r="AS38" s="32"/>
      <c r="AT38" s="33">
        <v>41771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1042</v>
      </c>
      <c r="BG38" s="31"/>
      <c r="BH38" s="31">
        <v>964168035</v>
      </c>
      <c r="BI38" s="31" t="s">
        <v>1041</v>
      </c>
      <c r="BJ38" s="31"/>
      <c r="BK38" s="31">
        <v>974533346</v>
      </c>
      <c r="BR38" s="151" t="str">
        <f t="shared" ca="1" si="6"/>
        <v>Z</v>
      </c>
      <c r="BS38" s="151" t="str">
        <f t="shared" ca="1" si="7"/>
        <v>A</v>
      </c>
      <c r="BT38" s="151" t="str">
        <f t="shared" ca="1" si="8"/>
        <v>Z</v>
      </c>
      <c r="BU38" s="151" t="str">
        <f t="shared" si="9"/>
        <v>MP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VAC</v>
      </c>
      <c r="CH38" s="151" t="str">
        <f t="shared" ca="1" si="22"/>
        <v>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14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>
      <c r="A39" s="14">
        <v>30</v>
      </c>
      <c r="B39" s="33">
        <v>41994</v>
      </c>
      <c r="C39" s="32" t="s">
        <v>617</v>
      </c>
      <c r="D39" s="32">
        <v>29</v>
      </c>
      <c r="E39" s="32" t="s">
        <v>30</v>
      </c>
      <c r="F39" s="32" t="s">
        <v>156</v>
      </c>
      <c r="G39" s="32" t="s">
        <v>31</v>
      </c>
      <c r="H39" s="32"/>
      <c r="I39" s="31" t="s">
        <v>1026</v>
      </c>
      <c r="J39" s="31" t="s">
        <v>1027</v>
      </c>
      <c r="K39" s="31" t="s">
        <v>1028</v>
      </c>
      <c r="L39" s="31" t="s">
        <v>1025</v>
      </c>
      <c r="M39" s="32" t="s">
        <v>147</v>
      </c>
      <c r="N39" s="33">
        <v>41662</v>
      </c>
      <c r="O39" s="28">
        <f t="shared" ca="1" si="0"/>
        <v>0</v>
      </c>
      <c r="P39" s="28">
        <f t="shared" ca="1" si="1"/>
        <v>11</v>
      </c>
      <c r="Q39" s="28">
        <f t="shared" ca="1" si="2"/>
        <v>3</v>
      </c>
      <c r="R39" s="33">
        <v>41662</v>
      </c>
      <c r="S39" s="32"/>
      <c r="T39" s="33">
        <v>41662</v>
      </c>
      <c r="U39" s="32"/>
      <c r="V39" s="33"/>
      <c r="W39" s="32">
        <v>9</v>
      </c>
      <c r="X39" s="33"/>
      <c r="Y39" s="32"/>
      <c r="Z39" s="33"/>
      <c r="AA39" s="32"/>
      <c r="AB39" s="33">
        <v>41722</v>
      </c>
      <c r="AC39" s="32"/>
      <c r="AD39" s="33"/>
      <c r="AE39" s="32"/>
      <c r="AF39" s="33"/>
      <c r="AG39" s="32"/>
      <c r="AH39" s="33">
        <v>41722</v>
      </c>
      <c r="AI39" s="32"/>
      <c r="AJ39" s="33"/>
      <c r="AK39" s="32"/>
      <c r="AL39" s="33"/>
      <c r="AM39" s="32">
        <v>6</v>
      </c>
      <c r="AN39" s="33"/>
      <c r="AO39" s="32"/>
      <c r="AP39" s="33"/>
      <c r="AQ39" s="32"/>
      <c r="AR39" s="33">
        <v>41724</v>
      </c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1042</v>
      </c>
      <c r="BG39" s="31"/>
      <c r="BH39" s="31">
        <v>964168035</v>
      </c>
      <c r="BI39" s="31" t="s">
        <v>1041</v>
      </c>
      <c r="BJ39" s="31"/>
      <c r="BK39" s="31">
        <v>974533346</v>
      </c>
      <c r="BR39" s="151" t="str">
        <f t="shared" ca="1" si="6"/>
        <v>A</v>
      </c>
      <c r="BS39" s="151" t="str">
        <f t="shared" ca="1" si="7"/>
        <v>A</v>
      </c>
      <c r="BT39" s="151" t="str">
        <f t="shared" ca="1" si="8"/>
        <v>Z</v>
      </c>
      <c r="BU39" s="151" t="str">
        <f t="shared" si="9"/>
        <v>FP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NO_VAC</v>
      </c>
      <c r="BZ39" s="151" t="str">
        <f t="shared" ca="1" si="14"/>
        <v>NO_VAC</v>
      </c>
      <c r="CA39" s="151" t="str">
        <f t="shared" ca="1" si="15"/>
        <v>NO_VAC</v>
      </c>
      <c r="CB39" s="151" t="str">
        <f t="shared" ca="1" si="16"/>
        <v>VAC</v>
      </c>
      <c r="CC39" s="151" t="str">
        <f t="shared" ca="1" si="17"/>
        <v>NO_VAC</v>
      </c>
      <c r="CD39" s="151" t="str">
        <f t="shared" ca="1" si="18"/>
        <v>NO_VAC</v>
      </c>
      <c r="CE39" s="151" t="str">
        <f t="shared" ca="1" si="19"/>
        <v>VAC</v>
      </c>
      <c r="CF39" s="151" t="str">
        <f t="shared" ca="1" si="20"/>
        <v>NO_VAC</v>
      </c>
      <c r="CG39" s="151" t="str">
        <f t="shared" ca="1" si="21"/>
        <v>NO_VAC</v>
      </c>
      <c r="CH39" s="151" t="str">
        <f t="shared" ca="1" si="22"/>
        <v>NO_VAC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NO_VAC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5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>
      <c r="A40" s="14">
        <v>31</v>
      </c>
      <c r="B40" s="33">
        <v>41994</v>
      </c>
      <c r="C40" s="32" t="s">
        <v>617</v>
      </c>
      <c r="D40" s="32">
        <v>22</v>
      </c>
      <c r="E40" s="32" t="s">
        <v>30</v>
      </c>
      <c r="F40" s="32" t="s">
        <v>156</v>
      </c>
      <c r="G40" s="32" t="s">
        <v>31</v>
      </c>
      <c r="H40" s="32"/>
      <c r="I40" s="31" t="s">
        <v>1029</v>
      </c>
      <c r="J40" s="31" t="s">
        <v>1030</v>
      </c>
      <c r="K40" s="31" t="s">
        <v>1028</v>
      </c>
      <c r="L40" s="31" t="s">
        <v>1021</v>
      </c>
      <c r="M40" s="32" t="s">
        <v>148</v>
      </c>
      <c r="N40" s="33">
        <v>41445</v>
      </c>
      <c r="O40" s="28">
        <f t="shared" ca="1" si="0"/>
        <v>1</v>
      </c>
      <c r="P40" s="28">
        <f t="shared" ca="1" si="1"/>
        <v>6</v>
      </c>
      <c r="Q40" s="28">
        <f t="shared" ca="1" si="2"/>
        <v>6</v>
      </c>
      <c r="R40" s="33">
        <v>41447</v>
      </c>
      <c r="S40" s="32"/>
      <c r="T40" s="33">
        <v>41447</v>
      </c>
      <c r="U40" s="32"/>
      <c r="V40" s="33">
        <v>41606</v>
      </c>
      <c r="W40" s="32"/>
      <c r="X40" s="33"/>
      <c r="Y40" s="32"/>
      <c r="Z40" s="33"/>
      <c r="AA40" s="32"/>
      <c r="AB40" s="33">
        <v>41506</v>
      </c>
      <c r="AC40" s="32"/>
      <c r="AD40" s="33">
        <v>41606</v>
      </c>
      <c r="AE40" s="32"/>
      <c r="AF40" s="33"/>
      <c r="AG40" s="32"/>
      <c r="AH40" s="33">
        <v>41506</v>
      </c>
      <c r="AI40" s="32"/>
      <c r="AJ40" s="33"/>
      <c r="AK40" s="32"/>
      <c r="AL40" s="33">
        <v>41766</v>
      </c>
      <c r="AM40" s="32">
        <v>6</v>
      </c>
      <c r="AN40" s="33"/>
      <c r="AO40" s="32">
        <v>6</v>
      </c>
      <c r="AP40" s="33"/>
      <c r="AQ40" s="32">
        <v>6</v>
      </c>
      <c r="AR40" s="33">
        <v>41506</v>
      </c>
      <c r="AS40" s="32"/>
      <c r="AT40" s="33">
        <v>41606</v>
      </c>
      <c r="AU40" s="32"/>
      <c r="AV40" s="33">
        <v>41888</v>
      </c>
      <c r="AW40" s="32"/>
      <c r="AX40" s="33">
        <v>41888</v>
      </c>
      <c r="AY40" s="32"/>
      <c r="AZ40" s="33"/>
      <c r="BA40" s="32"/>
      <c r="BB40" s="33"/>
      <c r="BC40" s="32"/>
      <c r="BD40" s="33"/>
      <c r="BE40" s="32"/>
      <c r="BF40" s="31" t="s">
        <v>1042</v>
      </c>
      <c r="BG40" s="31"/>
      <c r="BH40" s="31">
        <v>964168035</v>
      </c>
      <c r="BI40" s="31" t="s">
        <v>1041</v>
      </c>
      <c r="BJ40" s="31"/>
      <c r="BK40" s="31">
        <v>974533346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V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11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>
      <c r="A41" s="14">
        <v>32</v>
      </c>
      <c r="B41" s="33">
        <v>41994</v>
      </c>
      <c r="C41" s="32" t="s">
        <v>617</v>
      </c>
      <c r="D41" s="32">
        <v>23</v>
      </c>
      <c r="E41" s="32" t="s">
        <v>30</v>
      </c>
      <c r="F41" s="32" t="s">
        <v>156</v>
      </c>
      <c r="G41" s="32" t="s">
        <v>31</v>
      </c>
      <c r="H41" s="32"/>
      <c r="I41" s="31" t="s">
        <v>1031</v>
      </c>
      <c r="J41" s="31" t="s">
        <v>1032</v>
      </c>
      <c r="K41" s="31" t="s">
        <v>1028</v>
      </c>
      <c r="L41" s="31" t="s">
        <v>1014</v>
      </c>
      <c r="M41" s="32" t="s">
        <v>147</v>
      </c>
      <c r="N41" s="33">
        <v>41522</v>
      </c>
      <c r="O41" s="28">
        <f t="shared" ca="1" si="0"/>
        <v>1</v>
      </c>
      <c r="P41" s="28">
        <f t="shared" ca="1" si="1"/>
        <v>3</v>
      </c>
      <c r="Q41" s="28">
        <f t="shared" ca="1" si="2"/>
        <v>21</v>
      </c>
      <c r="R41" s="33">
        <v>41523</v>
      </c>
      <c r="S41" s="32"/>
      <c r="T41" s="33">
        <v>41523</v>
      </c>
      <c r="U41" s="32"/>
      <c r="V41" s="33">
        <v>41994</v>
      </c>
      <c r="W41" s="32"/>
      <c r="X41" s="33"/>
      <c r="Y41" s="32">
        <v>9</v>
      </c>
      <c r="Z41" s="33"/>
      <c r="AA41" s="32">
        <v>9</v>
      </c>
      <c r="AB41" s="33">
        <v>41587</v>
      </c>
      <c r="AC41" s="32"/>
      <c r="AD41" s="33">
        <v>41652</v>
      </c>
      <c r="AE41" s="32"/>
      <c r="AF41" s="33">
        <v>41716</v>
      </c>
      <c r="AG41" s="32"/>
      <c r="AH41" s="33">
        <v>41587</v>
      </c>
      <c r="AI41" s="32"/>
      <c r="AJ41" s="33">
        <v>41956</v>
      </c>
      <c r="AK41" s="32"/>
      <c r="AL41" s="33">
        <v>41768</v>
      </c>
      <c r="AM41" s="32"/>
      <c r="AN41" s="33"/>
      <c r="AO41" s="32">
        <v>6</v>
      </c>
      <c r="AP41" s="33"/>
      <c r="AQ41" s="32">
        <v>6</v>
      </c>
      <c r="AR41" s="33">
        <v>41587</v>
      </c>
      <c r="AS41" s="32"/>
      <c r="AT41" s="33">
        <v>41652</v>
      </c>
      <c r="AU41" s="32"/>
      <c r="AV41" s="33">
        <v>41893</v>
      </c>
      <c r="AW41" s="32"/>
      <c r="AX41" s="33">
        <v>41891</v>
      </c>
      <c r="AY41" s="32"/>
      <c r="AZ41" s="33"/>
      <c r="BA41" s="32"/>
      <c r="BB41" s="33"/>
      <c r="BC41" s="32"/>
      <c r="BD41" s="33"/>
      <c r="BE41" s="32"/>
      <c r="BF41" s="31" t="s">
        <v>1042</v>
      </c>
      <c r="BG41" s="31"/>
      <c r="BH41" s="31">
        <v>964168035</v>
      </c>
      <c r="BI41" s="31" t="s">
        <v>1041</v>
      </c>
      <c r="BJ41" s="31"/>
      <c r="BK41" s="31">
        <v>974533346</v>
      </c>
      <c r="BR41" s="151" t="str">
        <f t="shared" ca="1" si="6"/>
        <v>B</v>
      </c>
      <c r="BS41" s="151" t="str">
        <f t="shared" ca="1" si="7"/>
        <v>F</v>
      </c>
      <c r="BT41" s="151" t="str">
        <f t="shared" ca="1" si="8"/>
        <v>V</v>
      </c>
      <c r="BU41" s="151" t="str">
        <f t="shared" si="9"/>
        <v>FP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13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>
      <c r="A42" s="14">
        <v>33</v>
      </c>
      <c r="B42" s="33">
        <v>41994</v>
      </c>
      <c r="C42" s="32" t="s">
        <v>617</v>
      </c>
      <c r="D42" s="32">
        <v>24</v>
      </c>
      <c r="E42" s="32" t="s">
        <v>30</v>
      </c>
      <c r="F42" s="32" t="s">
        <v>156</v>
      </c>
      <c r="G42" s="32" t="s">
        <v>31</v>
      </c>
      <c r="H42" s="32"/>
      <c r="I42" s="31" t="s">
        <v>1033</v>
      </c>
      <c r="J42" s="31" t="s">
        <v>1034</v>
      </c>
      <c r="K42" s="31" t="s">
        <v>1035</v>
      </c>
      <c r="L42" s="31" t="s">
        <v>1035</v>
      </c>
      <c r="M42" s="32" t="s">
        <v>148</v>
      </c>
      <c r="N42" s="33">
        <v>41469</v>
      </c>
      <c r="O42" s="28">
        <f t="shared" ca="1" si="0"/>
        <v>1</v>
      </c>
      <c r="P42" s="28">
        <f t="shared" ca="1" si="1"/>
        <v>5</v>
      </c>
      <c r="Q42" s="28">
        <f t="shared" ca="1" si="2"/>
        <v>12</v>
      </c>
      <c r="R42" s="33">
        <v>41470</v>
      </c>
      <c r="S42" s="32"/>
      <c r="T42" s="33">
        <v>41470</v>
      </c>
      <c r="U42" s="32"/>
      <c r="V42" s="33">
        <v>41631</v>
      </c>
      <c r="W42" s="32"/>
      <c r="X42" s="33"/>
      <c r="Y42" s="32"/>
      <c r="Z42" s="33"/>
      <c r="AA42" s="32"/>
      <c r="AB42" s="33">
        <v>41531</v>
      </c>
      <c r="AC42" s="32"/>
      <c r="AD42" s="33">
        <v>41594</v>
      </c>
      <c r="AE42" s="32"/>
      <c r="AF42" s="33">
        <v>41663</v>
      </c>
      <c r="AG42" s="32"/>
      <c r="AH42" s="33">
        <v>41531</v>
      </c>
      <c r="AI42" s="32"/>
      <c r="AJ42" s="33">
        <v>41594</v>
      </c>
      <c r="AK42" s="32"/>
      <c r="AL42" s="33">
        <v>41764</v>
      </c>
      <c r="AM42" s="32"/>
      <c r="AN42" s="33"/>
      <c r="AO42" s="32">
        <v>16</v>
      </c>
      <c r="AP42" s="33"/>
      <c r="AQ42" s="32">
        <v>16</v>
      </c>
      <c r="AR42" s="33">
        <v>41531</v>
      </c>
      <c r="AS42" s="32"/>
      <c r="AT42" s="33">
        <v>41594</v>
      </c>
      <c r="AU42" s="32"/>
      <c r="AV42" s="33"/>
      <c r="AW42" s="32"/>
      <c r="AX42" s="33"/>
      <c r="AY42" s="32">
        <v>16</v>
      </c>
      <c r="AZ42" s="33"/>
      <c r="BA42" s="32">
        <v>16</v>
      </c>
      <c r="BB42" s="33"/>
      <c r="BC42" s="32">
        <v>16</v>
      </c>
      <c r="BD42" s="33"/>
      <c r="BE42" s="32"/>
      <c r="BF42" s="31" t="s">
        <v>1042</v>
      </c>
      <c r="BG42" s="31"/>
      <c r="BH42" s="31">
        <v>964168035</v>
      </c>
      <c r="BI42" s="31" t="s">
        <v>1041</v>
      </c>
      <c r="BJ42" s="31"/>
      <c r="BK42" s="31">
        <v>974533346</v>
      </c>
      <c r="BR42" s="151" t="str">
        <f t="shared" ca="1" si="6"/>
        <v>V</v>
      </c>
      <c r="BS42" s="151" t="str">
        <f t="shared" ca="1" si="7"/>
        <v>F</v>
      </c>
      <c r="BT42" s="151" t="str">
        <f t="shared" ca="1" si="8"/>
        <v>V</v>
      </c>
      <c r="BU42" s="151" t="str">
        <f t="shared" si="9"/>
        <v>MP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NO_VAC</v>
      </c>
      <c r="CM42" s="151" t="str">
        <f t="shared" ca="1" si="27"/>
        <v>NO_VAC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11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>
      <c r="A43" s="14">
        <v>34</v>
      </c>
      <c r="B43" s="33">
        <v>41994</v>
      </c>
      <c r="C43" s="32" t="s">
        <v>617</v>
      </c>
      <c r="D43" s="32">
        <v>25</v>
      </c>
      <c r="E43" s="32" t="s">
        <v>30</v>
      </c>
      <c r="F43" s="32" t="s">
        <v>156</v>
      </c>
      <c r="G43" s="32" t="s">
        <v>31</v>
      </c>
      <c r="H43" s="32"/>
      <c r="I43" s="31" t="s">
        <v>1036</v>
      </c>
      <c r="J43" s="31" t="s">
        <v>1037</v>
      </c>
      <c r="K43" s="31" t="s">
        <v>1035</v>
      </c>
      <c r="L43" s="31" t="s">
        <v>1035</v>
      </c>
      <c r="M43" s="32" t="s">
        <v>147</v>
      </c>
      <c r="N43" s="33">
        <v>41546</v>
      </c>
      <c r="O43" s="28">
        <f t="shared" ca="1" si="0"/>
        <v>1</v>
      </c>
      <c r="P43" s="28">
        <f t="shared" ca="1" si="1"/>
        <v>2</v>
      </c>
      <c r="Q43" s="28">
        <f t="shared" ca="1" si="2"/>
        <v>27</v>
      </c>
      <c r="R43" s="33">
        <v>41552</v>
      </c>
      <c r="S43" s="32"/>
      <c r="T43" s="33"/>
      <c r="U43" s="32"/>
      <c r="V43" s="33"/>
      <c r="W43" s="32">
        <v>9</v>
      </c>
      <c r="X43" s="33"/>
      <c r="Y43" s="32">
        <v>9</v>
      </c>
      <c r="Z43" s="33"/>
      <c r="AA43" s="32">
        <v>9</v>
      </c>
      <c r="AB43" s="33">
        <v>41607</v>
      </c>
      <c r="AC43" s="32"/>
      <c r="AD43" s="33"/>
      <c r="AE43" s="32"/>
      <c r="AF43" s="33"/>
      <c r="AG43" s="32"/>
      <c r="AH43" s="33">
        <v>41607</v>
      </c>
      <c r="AI43" s="32"/>
      <c r="AJ43" s="33"/>
      <c r="AK43" s="32"/>
      <c r="AL43" s="33"/>
      <c r="AM43" s="32">
        <v>6</v>
      </c>
      <c r="AN43" s="33"/>
      <c r="AO43" s="32">
        <v>6</v>
      </c>
      <c r="AP43" s="33"/>
      <c r="AQ43" s="32">
        <v>6</v>
      </c>
      <c r="AR43" s="33"/>
      <c r="AS43" s="32">
        <v>9</v>
      </c>
      <c r="AT43" s="33"/>
      <c r="AU43" s="32">
        <v>9</v>
      </c>
      <c r="AV43" s="33"/>
      <c r="AW43" s="32">
        <v>9</v>
      </c>
      <c r="AX43" s="33"/>
      <c r="AY43" s="32"/>
      <c r="AZ43" s="33"/>
      <c r="BA43" s="32"/>
      <c r="BB43" s="33"/>
      <c r="BC43" s="32"/>
      <c r="BD43" s="33"/>
      <c r="BE43" s="32"/>
      <c r="BF43" s="31" t="s">
        <v>1042</v>
      </c>
      <c r="BG43" s="31"/>
      <c r="BH43" s="31">
        <v>964168035</v>
      </c>
      <c r="BI43" s="31" t="s">
        <v>1041</v>
      </c>
      <c r="BJ43" s="31"/>
      <c r="BK43" s="31">
        <v>974533346</v>
      </c>
      <c r="BR43" s="151" t="str">
        <f t="shared" ca="1" si="6"/>
        <v>B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FP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NO_VAC</v>
      </c>
      <c r="CM43" s="151" t="str">
        <f t="shared" ca="1" si="27"/>
        <v>NO_VAC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3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>
      <c r="A44" s="14">
        <v>35</v>
      </c>
      <c r="B44" s="33">
        <v>41994</v>
      </c>
      <c r="C44" s="32" t="s">
        <v>617</v>
      </c>
      <c r="D44" s="32">
        <v>20</v>
      </c>
      <c r="E44" s="32" t="s">
        <v>30</v>
      </c>
      <c r="F44" s="32" t="s">
        <v>156</v>
      </c>
      <c r="G44" s="32" t="s">
        <v>31</v>
      </c>
      <c r="H44" s="32"/>
      <c r="I44" s="31" t="s">
        <v>1038</v>
      </c>
      <c r="J44" s="31" t="s">
        <v>1039</v>
      </c>
      <c r="K44" s="31" t="s">
        <v>1040</v>
      </c>
      <c r="L44" s="31" t="s">
        <v>1014</v>
      </c>
      <c r="M44" s="32" t="s">
        <v>147</v>
      </c>
      <c r="N44" s="33">
        <v>41516</v>
      </c>
      <c r="O44" s="28">
        <f t="shared" ca="1" si="0"/>
        <v>1</v>
      </c>
      <c r="P44" s="28">
        <f t="shared" ca="1" si="1"/>
        <v>3</v>
      </c>
      <c r="Q44" s="28">
        <f t="shared" ca="1" si="2"/>
        <v>26</v>
      </c>
      <c r="R44" s="33">
        <v>41517</v>
      </c>
      <c r="S44" s="32"/>
      <c r="T44" s="33">
        <v>41517</v>
      </c>
      <c r="U44" s="32"/>
      <c r="V44" s="33"/>
      <c r="W44" s="32">
        <v>9</v>
      </c>
      <c r="X44" s="33"/>
      <c r="Y44" s="32">
        <v>9</v>
      </c>
      <c r="Z44" s="33"/>
      <c r="AA44" s="32">
        <v>9</v>
      </c>
      <c r="AB44" s="33">
        <v>41663</v>
      </c>
      <c r="AC44" s="32"/>
      <c r="AD44" s="33"/>
      <c r="AE44" s="32"/>
      <c r="AF44" s="33"/>
      <c r="AG44" s="32"/>
      <c r="AH44" s="33">
        <v>41663</v>
      </c>
      <c r="AI44" s="32"/>
      <c r="AJ44" s="33">
        <v>41698</v>
      </c>
      <c r="AK44" s="32"/>
      <c r="AL44" s="33"/>
      <c r="AM44" s="32">
        <v>9</v>
      </c>
      <c r="AN44" s="33"/>
      <c r="AO44" s="32">
        <v>9</v>
      </c>
      <c r="AP44" s="33"/>
      <c r="AQ44" s="32">
        <v>9</v>
      </c>
      <c r="AR44" s="33">
        <v>41663</v>
      </c>
      <c r="AS44" s="32"/>
      <c r="AT44" s="33"/>
      <c r="AU44" s="32">
        <v>17</v>
      </c>
      <c r="AV44" s="33"/>
      <c r="AW44" s="32">
        <v>17</v>
      </c>
      <c r="AX44" s="33"/>
      <c r="AY44" s="32">
        <v>17</v>
      </c>
      <c r="AZ44" s="33"/>
      <c r="BA44" s="32">
        <v>17</v>
      </c>
      <c r="BB44" s="33"/>
      <c r="BC44" s="32"/>
      <c r="BD44" s="33"/>
      <c r="BE44" s="32"/>
      <c r="BF44" s="31" t="s">
        <v>1042</v>
      </c>
      <c r="BG44" s="31"/>
      <c r="BH44" s="31">
        <v>964168035</v>
      </c>
      <c r="BI44" s="31" t="s">
        <v>1041</v>
      </c>
      <c r="BJ44" s="31"/>
      <c r="BK44" s="31">
        <v>974533346</v>
      </c>
      <c r="BR44" s="151" t="str">
        <f t="shared" ca="1" si="6"/>
        <v>B</v>
      </c>
      <c r="BS44" s="151" t="str">
        <f t="shared" ca="1" si="7"/>
        <v>F</v>
      </c>
      <c r="BT44" s="151" t="str">
        <f t="shared" ca="1" si="8"/>
        <v>V</v>
      </c>
      <c r="BU44" s="151" t="str">
        <f t="shared" si="9"/>
        <v>FP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NO_VAC</v>
      </c>
      <c r="CM44" s="151" t="str">
        <f t="shared" ca="1" si="27"/>
        <v>NO_VAC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6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>
      <c r="A45" s="14">
        <v>36</v>
      </c>
      <c r="B45" s="33">
        <v>41995</v>
      </c>
      <c r="C45" s="32" t="s">
        <v>617</v>
      </c>
      <c r="D45" s="32">
        <v>10</v>
      </c>
      <c r="E45" s="32" t="s">
        <v>30</v>
      </c>
      <c r="F45" s="32" t="s">
        <v>156</v>
      </c>
      <c r="G45" s="32" t="s">
        <v>31</v>
      </c>
      <c r="H45" s="32"/>
      <c r="I45" s="31" t="s">
        <v>1043</v>
      </c>
      <c r="J45" s="31" t="s">
        <v>1044</v>
      </c>
      <c r="K45" s="31" t="s">
        <v>1028</v>
      </c>
      <c r="L45" s="31" t="s">
        <v>1045</v>
      </c>
      <c r="M45" s="32" t="s">
        <v>147</v>
      </c>
      <c r="N45" s="33">
        <v>41209</v>
      </c>
      <c r="O45" s="28">
        <f t="shared" ca="1" si="0"/>
        <v>2</v>
      </c>
      <c r="P45" s="28">
        <f t="shared" ca="1" si="1"/>
        <v>1</v>
      </c>
      <c r="Q45" s="28">
        <f t="shared" ca="1" si="2"/>
        <v>29</v>
      </c>
      <c r="R45" s="33">
        <v>41210</v>
      </c>
      <c r="S45" s="32"/>
      <c r="T45" s="33">
        <v>41210</v>
      </c>
      <c r="U45" s="32"/>
      <c r="V45" s="33">
        <v>41285</v>
      </c>
      <c r="W45" s="32"/>
      <c r="X45" s="33">
        <v>41348</v>
      </c>
      <c r="Y45" s="32"/>
      <c r="Z45" s="33">
        <v>41421</v>
      </c>
      <c r="AA45" s="32"/>
      <c r="AB45" s="33">
        <v>41277</v>
      </c>
      <c r="AC45" s="32"/>
      <c r="AD45" s="33">
        <v>41348</v>
      </c>
      <c r="AE45" s="32"/>
      <c r="AF45" s="33">
        <v>41421</v>
      </c>
      <c r="AG45" s="32"/>
      <c r="AH45" s="33">
        <v>41277</v>
      </c>
      <c r="AI45" s="32"/>
      <c r="AJ45" s="33">
        <v>41348</v>
      </c>
      <c r="AK45" s="32"/>
      <c r="AL45" s="33">
        <v>41421</v>
      </c>
      <c r="AM45" s="32"/>
      <c r="AN45" s="33">
        <v>41448</v>
      </c>
      <c r="AO45" s="32"/>
      <c r="AP45" s="33"/>
      <c r="AQ45" s="32"/>
      <c r="AR45" s="33">
        <v>41277</v>
      </c>
      <c r="AS45" s="32"/>
      <c r="AT45" s="33">
        <v>41348</v>
      </c>
      <c r="AU45" s="32"/>
      <c r="AV45" s="33">
        <v>41587</v>
      </c>
      <c r="AW45" s="32"/>
      <c r="AX45" s="33">
        <v>41587</v>
      </c>
      <c r="AY45" s="32"/>
      <c r="AZ45" s="33">
        <v>41751</v>
      </c>
      <c r="BA45" s="32"/>
      <c r="BB45" s="33">
        <v>41751</v>
      </c>
      <c r="BC45" s="32"/>
      <c r="BD45" s="33"/>
      <c r="BE45" s="32"/>
      <c r="BF45" s="31" t="s">
        <v>1042</v>
      </c>
      <c r="BG45" s="31"/>
      <c r="BH45" s="31">
        <v>964168035</v>
      </c>
      <c r="BI45" s="31" t="s">
        <v>1041</v>
      </c>
      <c r="BJ45" s="31"/>
      <c r="BK45" s="31">
        <v>974533346</v>
      </c>
      <c r="BR45" s="151" t="str">
        <f t="shared" ca="1" si="6"/>
        <v>C</v>
      </c>
      <c r="BS45" s="151" t="str">
        <f t="shared" ca="1" si="7"/>
        <v>K</v>
      </c>
      <c r="BT45" s="151" t="str">
        <f t="shared" ca="1" si="8"/>
        <v>W</v>
      </c>
      <c r="BU45" s="151" t="str">
        <f t="shared" si="9"/>
        <v>FP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18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>
      <c r="A46" s="14">
        <v>37</v>
      </c>
      <c r="B46" s="33">
        <v>41994</v>
      </c>
      <c r="C46" s="32" t="s">
        <v>617</v>
      </c>
      <c r="D46" s="32">
        <v>11</v>
      </c>
      <c r="E46" s="32" t="s">
        <v>30</v>
      </c>
      <c r="F46" s="32" t="s">
        <v>156</v>
      </c>
      <c r="G46" s="32" t="s">
        <v>31</v>
      </c>
      <c r="H46" s="32"/>
      <c r="I46" s="31" t="s">
        <v>1046</v>
      </c>
      <c r="J46" s="31" t="s">
        <v>1023</v>
      </c>
      <c r="K46" s="31" t="s">
        <v>1028</v>
      </c>
      <c r="L46" s="31" t="s">
        <v>1025</v>
      </c>
      <c r="M46" s="32" t="s">
        <v>148</v>
      </c>
      <c r="N46" s="33">
        <v>41121</v>
      </c>
      <c r="O46" s="28">
        <f t="shared" ca="1" si="0"/>
        <v>2</v>
      </c>
      <c r="P46" s="28">
        <f t="shared" ca="1" si="1"/>
        <v>4</v>
      </c>
      <c r="Q46" s="28">
        <f t="shared" ca="1" si="2"/>
        <v>25</v>
      </c>
      <c r="R46" s="33">
        <v>41121</v>
      </c>
      <c r="S46" s="32"/>
      <c r="T46" s="33">
        <v>41121</v>
      </c>
      <c r="U46" s="32"/>
      <c r="V46" s="33">
        <v>41183</v>
      </c>
      <c r="W46" s="32"/>
      <c r="X46" s="33">
        <v>41244</v>
      </c>
      <c r="Y46" s="32"/>
      <c r="Z46" s="33">
        <v>41316</v>
      </c>
      <c r="AA46" s="32"/>
      <c r="AB46" s="33">
        <v>41183</v>
      </c>
      <c r="AC46" s="32"/>
      <c r="AD46" s="33">
        <v>41244</v>
      </c>
      <c r="AE46" s="32"/>
      <c r="AF46" s="33">
        <v>41316</v>
      </c>
      <c r="AG46" s="32"/>
      <c r="AH46" s="33">
        <v>41183</v>
      </c>
      <c r="AI46" s="32"/>
      <c r="AJ46" s="33">
        <v>41244</v>
      </c>
      <c r="AK46" s="32"/>
      <c r="AL46" s="33">
        <v>41405</v>
      </c>
      <c r="AM46" s="32"/>
      <c r="AN46" s="33">
        <v>41436</v>
      </c>
      <c r="AO46" s="32"/>
      <c r="AP46" s="33"/>
      <c r="AQ46" s="32"/>
      <c r="AR46" s="33">
        <v>41183</v>
      </c>
      <c r="AS46" s="32"/>
      <c r="AT46" s="33">
        <v>41244</v>
      </c>
      <c r="AU46" s="32"/>
      <c r="AV46" s="33">
        <v>41489</v>
      </c>
      <c r="AW46" s="32"/>
      <c r="AX46" s="33">
        <v>41489</v>
      </c>
      <c r="AY46" s="32"/>
      <c r="AZ46" s="33">
        <v>41727</v>
      </c>
      <c r="BA46" s="32"/>
      <c r="BB46" s="33">
        <v>41727</v>
      </c>
      <c r="BC46" s="32"/>
      <c r="BD46" s="33"/>
      <c r="BE46" s="32"/>
      <c r="BF46" s="31" t="s">
        <v>1042</v>
      </c>
      <c r="BG46" s="31"/>
      <c r="BH46" s="31">
        <v>964168035</v>
      </c>
      <c r="BI46" s="31" t="s">
        <v>1041</v>
      </c>
      <c r="BJ46" s="31"/>
      <c r="BK46" s="31">
        <v>974533346</v>
      </c>
      <c r="BR46" s="151" t="str">
        <f t="shared" ca="1" si="6"/>
        <v>W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18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>
      <c r="A47" s="14">
        <v>38</v>
      </c>
      <c r="B47" s="33">
        <v>41994</v>
      </c>
      <c r="C47" s="32" t="s">
        <v>1197</v>
      </c>
      <c r="D47" s="32">
        <v>6</v>
      </c>
      <c r="E47" s="32" t="s">
        <v>30</v>
      </c>
      <c r="F47" s="32" t="s">
        <v>156</v>
      </c>
      <c r="G47" s="32" t="s">
        <v>31</v>
      </c>
      <c r="H47" s="32"/>
      <c r="I47" s="31" t="s">
        <v>1198</v>
      </c>
      <c r="J47" s="31" t="s">
        <v>1199</v>
      </c>
      <c r="K47" s="31" t="s">
        <v>1035</v>
      </c>
      <c r="L47" s="31" t="s">
        <v>1035</v>
      </c>
      <c r="M47" s="32" t="s">
        <v>148</v>
      </c>
      <c r="N47" s="33">
        <v>40954</v>
      </c>
      <c r="O47" s="28">
        <f t="shared" ca="1" si="0"/>
        <v>2</v>
      </c>
      <c r="P47" s="28">
        <f t="shared" ca="1" si="1"/>
        <v>10</v>
      </c>
      <c r="Q47" s="28">
        <f t="shared" ca="1" si="2"/>
        <v>11</v>
      </c>
      <c r="R47" s="33">
        <v>41137</v>
      </c>
      <c r="S47" s="32"/>
      <c r="T47" s="33">
        <v>41137</v>
      </c>
      <c r="U47" s="32"/>
      <c r="V47" s="33">
        <v>41295</v>
      </c>
      <c r="W47" s="32"/>
      <c r="X47" s="33">
        <v>41424</v>
      </c>
      <c r="Y47" s="32"/>
      <c r="Z47" s="33">
        <v>41518</v>
      </c>
      <c r="AA47" s="32"/>
      <c r="AB47" s="33">
        <v>41295</v>
      </c>
      <c r="AC47" s="32"/>
      <c r="AD47" s="33">
        <v>41424</v>
      </c>
      <c r="AE47" s="32"/>
      <c r="AF47" s="33">
        <v>41518</v>
      </c>
      <c r="AG47" s="32"/>
      <c r="AH47" s="33">
        <v>41295</v>
      </c>
      <c r="AI47" s="32"/>
      <c r="AJ47" s="33"/>
      <c r="AK47" s="32">
        <v>9</v>
      </c>
      <c r="AL47" s="33"/>
      <c r="AM47" s="32">
        <v>9</v>
      </c>
      <c r="AN47" s="33"/>
      <c r="AO47" s="32"/>
      <c r="AP47" s="33"/>
      <c r="AQ47" s="32"/>
      <c r="AR47" s="33">
        <v>41295</v>
      </c>
      <c r="AS47" s="32"/>
      <c r="AT47" s="33">
        <v>41424</v>
      </c>
      <c r="AU47" s="32"/>
      <c r="AV47" s="33">
        <v>41518</v>
      </c>
      <c r="AW47" s="32"/>
      <c r="AX47" s="33">
        <v>41594</v>
      </c>
      <c r="AY47" s="32"/>
      <c r="AZ47" s="33"/>
      <c r="BA47" s="32"/>
      <c r="BB47" s="33">
        <v>41691</v>
      </c>
      <c r="BC47" s="32"/>
      <c r="BD47" s="33"/>
      <c r="BE47" s="32"/>
      <c r="BF47" s="31" t="s">
        <v>1042</v>
      </c>
      <c r="BG47" s="31"/>
      <c r="BH47" s="31">
        <v>964168035</v>
      </c>
      <c r="BI47" s="31" t="s">
        <v>1041</v>
      </c>
      <c r="BJ47" s="31"/>
      <c r="BK47" s="31">
        <v>974533346</v>
      </c>
      <c r="BR47" s="151" t="str">
        <f t="shared" ca="1" si="6"/>
        <v>W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MP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14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>
      <c r="A48" s="14">
        <v>39</v>
      </c>
      <c r="B48" s="33">
        <v>41994</v>
      </c>
      <c r="C48" s="32" t="s">
        <v>1200</v>
      </c>
      <c r="D48" s="32">
        <v>5</v>
      </c>
      <c r="E48" s="32" t="s">
        <v>30</v>
      </c>
      <c r="F48" s="32" t="s">
        <v>156</v>
      </c>
      <c r="G48" s="32" t="s">
        <v>31</v>
      </c>
      <c r="H48" s="32"/>
      <c r="I48" s="31" t="s">
        <v>1201</v>
      </c>
      <c r="J48" s="31" t="s">
        <v>1050</v>
      </c>
      <c r="K48" s="31" t="s">
        <v>1035</v>
      </c>
      <c r="L48" s="31" t="s">
        <v>1035</v>
      </c>
      <c r="M48" s="32" t="s">
        <v>147</v>
      </c>
      <c r="N48" s="33">
        <v>41192</v>
      </c>
      <c r="O48" s="28">
        <f t="shared" ca="1" si="0"/>
        <v>2</v>
      </c>
      <c r="P48" s="28">
        <f t="shared" ca="1" si="1"/>
        <v>2</v>
      </c>
      <c r="Q48" s="28">
        <f t="shared" ca="1" si="2"/>
        <v>16</v>
      </c>
      <c r="R48" s="33">
        <v>41192</v>
      </c>
      <c r="S48" s="32"/>
      <c r="T48" s="33">
        <v>41192</v>
      </c>
      <c r="U48" s="32"/>
      <c r="V48" s="33"/>
      <c r="W48" s="32">
        <v>24</v>
      </c>
      <c r="X48" s="33"/>
      <c r="Y48" s="32">
        <v>24</v>
      </c>
      <c r="Z48" s="33"/>
      <c r="AA48" s="32">
        <v>24</v>
      </c>
      <c r="AB48" s="33"/>
      <c r="AC48" s="32">
        <v>24</v>
      </c>
      <c r="AD48" s="33"/>
      <c r="AE48" s="32">
        <v>24</v>
      </c>
      <c r="AF48" s="33"/>
      <c r="AG48" s="32">
        <v>24</v>
      </c>
      <c r="AH48" s="33"/>
      <c r="AI48" s="32">
        <v>24</v>
      </c>
      <c r="AJ48" s="33"/>
      <c r="AK48" s="32">
        <v>24</v>
      </c>
      <c r="AL48" s="33"/>
      <c r="AM48" s="32">
        <v>24</v>
      </c>
      <c r="AN48" s="33"/>
      <c r="AO48" s="32">
        <v>24</v>
      </c>
      <c r="AP48" s="33"/>
      <c r="AQ48" s="32">
        <v>24</v>
      </c>
      <c r="AR48" s="33"/>
      <c r="AS48" s="32">
        <v>24</v>
      </c>
      <c r="AT48" s="33"/>
      <c r="AU48" s="32">
        <v>24</v>
      </c>
      <c r="AV48" s="33"/>
      <c r="AW48" s="32">
        <v>24</v>
      </c>
      <c r="AX48" s="33"/>
      <c r="AY48" s="32">
        <v>24</v>
      </c>
      <c r="AZ48" s="33"/>
      <c r="BA48" s="32">
        <v>24</v>
      </c>
      <c r="BB48" s="33"/>
      <c r="BC48" s="32">
        <v>24</v>
      </c>
      <c r="BD48" s="33"/>
      <c r="BE48" s="32"/>
      <c r="BF48" s="31" t="s">
        <v>1042</v>
      </c>
      <c r="BG48" s="31"/>
      <c r="BH48" s="31">
        <v>964168035</v>
      </c>
      <c r="BI48" s="31" t="s">
        <v>1041</v>
      </c>
      <c r="BJ48" s="31"/>
      <c r="BK48" s="31">
        <v>974533346</v>
      </c>
      <c r="BR48" s="151" t="str">
        <f t="shared" ca="1" si="6"/>
        <v>C</v>
      </c>
      <c r="BS48" s="151" t="str">
        <f t="shared" ca="1" si="7"/>
        <v>K</v>
      </c>
      <c r="BT48" s="151" t="str">
        <f t="shared" ca="1" si="8"/>
        <v>W</v>
      </c>
      <c r="BU48" s="151" t="str">
        <f t="shared" si="9"/>
        <v>FP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2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>
      <c r="A49" s="14">
        <v>40</v>
      </c>
      <c r="B49" s="33">
        <v>41994</v>
      </c>
      <c r="C49" s="32" t="s">
        <v>1202</v>
      </c>
      <c r="D49" s="32">
        <v>3</v>
      </c>
      <c r="E49" s="32" t="s">
        <v>30</v>
      </c>
      <c r="F49" s="32" t="s">
        <v>156</v>
      </c>
      <c r="G49" s="32" t="s">
        <v>30</v>
      </c>
      <c r="H49" s="32"/>
      <c r="I49" s="31" t="s">
        <v>1203</v>
      </c>
      <c r="J49" s="31" t="s">
        <v>1204</v>
      </c>
      <c r="K49" s="31" t="s">
        <v>1205</v>
      </c>
      <c r="L49" s="31" t="s">
        <v>1025</v>
      </c>
      <c r="M49" s="32" t="s">
        <v>147</v>
      </c>
      <c r="N49" s="33">
        <v>41186</v>
      </c>
      <c r="O49" s="28">
        <f t="shared" ca="1" si="0"/>
        <v>2</v>
      </c>
      <c r="P49" s="28">
        <f t="shared" ca="1" si="1"/>
        <v>2</v>
      </c>
      <c r="Q49" s="28">
        <f t="shared" ca="1" si="2"/>
        <v>22</v>
      </c>
      <c r="R49" s="33">
        <v>41188</v>
      </c>
      <c r="S49" s="32"/>
      <c r="T49" s="33">
        <v>41188</v>
      </c>
      <c r="U49" s="32"/>
      <c r="V49" s="33">
        <v>41247</v>
      </c>
      <c r="W49" s="32"/>
      <c r="X49" s="33">
        <v>41309</v>
      </c>
      <c r="Y49" s="32"/>
      <c r="Z49" s="33"/>
      <c r="AA49" s="32">
        <v>14</v>
      </c>
      <c r="AB49" s="33">
        <v>41247</v>
      </c>
      <c r="AC49" s="32"/>
      <c r="AD49" s="33">
        <v>41309</v>
      </c>
      <c r="AE49" s="32"/>
      <c r="AF49" s="33"/>
      <c r="AG49" s="32">
        <v>14</v>
      </c>
      <c r="AH49" s="33">
        <v>41247</v>
      </c>
      <c r="AI49" s="32"/>
      <c r="AJ49" s="33">
        <v>41309</v>
      </c>
      <c r="AK49" s="32"/>
      <c r="AL49" s="33"/>
      <c r="AM49" s="32">
        <v>16</v>
      </c>
      <c r="AN49" s="33"/>
      <c r="AO49" s="32">
        <v>16</v>
      </c>
      <c r="AP49" s="33"/>
      <c r="AQ49" s="32">
        <v>16</v>
      </c>
      <c r="AR49" s="33">
        <v>41247</v>
      </c>
      <c r="AS49" s="32"/>
      <c r="AT49" s="33">
        <v>41309</v>
      </c>
      <c r="AU49" s="32"/>
      <c r="AV49" s="33">
        <v>41822</v>
      </c>
      <c r="AW49" s="32"/>
      <c r="AX49" s="33">
        <v>41822</v>
      </c>
      <c r="AY49" s="32"/>
      <c r="AZ49" s="33"/>
      <c r="BA49" s="32">
        <v>16</v>
      </c>
      <c r="BB49" s="33"/>
      <c r="BC49" s="32">
        <v>16</v>
      </c>
      <c r="BD49" s="33"/>
      <c r="BE49" s="32"/>
      <c r="BF49" s="31" t="s">
        <v>1041</v>
      </c>
      <c r="BG49" s="31"/>
      <c r="BH49" s="31">
        <v>974533346</v>
      </c>
      <c r="BI49" s="31" t="s">
        <v>1042</v>
      </c>
      <c r="BJ49" s="31"/>
      <c r="BK49" s="31">
        <v>964168035</v>
      </c>
      <c r="BR49" s="151" t="str">
        <f t="shared" ca="1" si="6"/>
        <v>C</v>
      </c>
      <c r="BS49" s="151" t="str">
        <f t="shared" ca="1" si="7"/>
        <v>K</v>
      </c>
      <c r="BT49" s="151" t="str">
        <f t="shared" ca="1" si="8"/>
        <v>C</v>
      </c>
      <c r="BU49" s="151" t="str">
        <f t="shared" si="9"/>
        <v>FP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12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>
      <c r="A50" s="14">
        <v>41</v>
      </c>
      <c r="B50" s="33">
        <v>41994</v>
      </c>
      <c r="C50" s="32" t="s">
        <v>617</v>
      </c>
      <c r="D50" s="32">
        <v>28</v>
      </c>
      <c r="E50" s="32" t="s">
        <v>30</v>
      </c>
      <c r="F50" s="32" t="s">
        <v>156</v>
      </c>
      <c r="G50" s="32" t="s">
        <v>31</v>
      </c>
      <c r="H50" s="32"/>
      <c r="I50" s="31" t="s">
        <v>1047</v>
      </c>
      <c r="J50" s="31" t="s">
        <v>1048</v>
      </c>
      <c r="K50" s="31" t="s">
        <v>1028</v>
      </c>
      <c r="L50" s="31" t="s">
        <v>1025</v>
      </c>
      <c r="M50" s="32" t="s">
        <v>148</v>
      </c>
      <c r="N50" s="33">
        <v>40855</v>
      </c>
      <c r="O50" s="28">
        <f t="shared" ca="1" si="0"/>
        <v>3</v>
      </c>
      <c r="P50" s="28">
        <f t="shared" ca="1" si="1"/>
        <v>1</v>
      </c>
      <c r="Q50" s="28">
        <f t="shared" ca="1" si="2"/>
        <v>18</v>
      </c>
      <c r="R50" s="33">
        <v>40856</v>
      </c>
      <c r="S50" s="32"/>
      <c r="T50" s="33">
        <v>40856</v>
      </c>
      <c r="U50" s="32"/>
      <c r="V50" s="33">
        <v>40914</v>
      </c>
      <c r="W50" s="32"/>
      <c r="X50" s="33">
        <v>40974</v>
      </c>
      <c r="Y50" s="32"/>
      <c r="Z50" s="33">
        <v>41038</v>
      </c>
      <c r="AA50" s="32"/>
      <c r="AB50" s="33">
        <v>40914</v>
      </c>
      <c r="AC50" s="32"/>
      <c r="AD50" s="33">
        <v>40974</v>
      </c>
      <c r="AE50" s="32"/>
      <c r="AF50" s="33">
        <v>41038</v>
      </c>
      <c r="AG50" s="32"/>
      <c r="AH50" s="33">
        <v>40914</v>
      </c>
      <c r="AI50" s="32"/>
      <c r="AJ50" s="33">
        <v>40974</v>
      </c>
      <c r="AK50" s="32"/>
      <c r="AL50" s="33">
        <v>41160</v>
      </c>
      <c r="AM50" s="32"/>
      <c r="AN50" s="33"/>
      <c r="AO50" s="32"/>
      <c r="AP50" s="33"/>
      <c r="AQ50" s="32"/>
      <c r="AR50" s="33">
        <v>41006</v>
      </c>
      <c r="AS50" s="32"/>
      <c r="AT50" s="33">
        <v>41099</v>
      </c>
      <c r="AU50" s="32"/>
      <c r="AV50" s="33"/>
      <c r="AW50" s="32"/>
      <c r="AX50" s="33"/>
      <c r="AY50" s="32">
        <v>16</v>
      </c>
      <c r="AZ50" s="33"/>
      <c r="BA50" s="32">
        <v>16</v>
      </c>
      <c r="BB50" s="33"/>
      <c r="BC50" s="32">
        <v>16</v>
      </c>
      <c r="BD50" s="33"/>
      <c r="BE50" s="32"/>
      <c r="BF50" s="31" t="s">
        <v>1042</v>
      </c>
      <c r="BG50" s="31"/>
      <c r="BH50" s="31">
        <v>964168035</v>
      </c>
      <c r="BI50" s="31" t="s">
        <v>1041</v>
      </c>
      <c r="BJ50" s="31"/>
      <c r="BK50" s="31">
        <v>974533346</v>
      </c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X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13</v>
      </c>
      <c r="CU50" s="155" t="b">
        <f t="shared" ca="1" si="35"/>
        <v>0</v>
      </c>
    </row>
    <row r="51" spans="1:99" ht="27" customHeight="1">
      <c r="A51" s="14">
        <v>42</v>
      </c>
      <c r="B51" s="33">
        <v>41994</v>
      </c>
      <c r="C51" s="32" t="s">
        <v>1200</v>
      </c>
      <c r="D51" s="32">
        <v>3</v>
      </c>
      <c r="E51" s="32" t="s">
        <v>30</v>
      </c>
      <c r="F51" s="32" t="s">
        <v>156</v>
      </c>
      <c r="G51" s="32" t="s">
        <v>31</v>
      </c>
      <c r="H51" s="32"/>
      <c r="I51" s="31" t="s">
        <v>1206</v>
      </c>
      <c r="J51" s="31" t="s">
        <v>1207</v>
      </c>
      <c r="K51" s="31" t="s">
        <v>1035</v>
      </c>
      <c r="L51" s="31" t="s">
        <v>1035</v>
      </c>
      <c r="M51" s="32" t="s">
        <v>148</v>
      </c>
      <c r="N51" s="33">
        <v>40731</v>
      </c>
      <c r="O51" s="28">
        <f t="shared" ca="1" si="0"/>
        <v>3</v>
      </c>
      <c r="P51" s="28">
        <f t="shared" ca="1" si="1"/>
        <v>5</v>
      </c>
      <c r="Q51" s="28">
        <f t="shared" ca="1" si="2"/>
        <v>19</v>
      </c>
      <c r="R51" s="33">
        <v>40740</v>
      </c>
      <c r="S51" s="32"/>
      <c r="T51" s="33">
        <v>40740</v>
      </c>
      <c r="U51" s="32"/>
      <c r="V51" s="33">
        <v>40814</v>
      </c>
      <c r="W51" s="32"/>
      <c r="X51" s="33">
        <v>40883</v>
      </c>
      <c r="Y51" s="32"/>
      <c r="Z51" s="33">
        <v>41250</v>
      </c>
      <c r="AA51" s="32"/>
      <c r="AB51" s="33">
        <v>40814</v>
      </c>
      <c r="AC51" s="32"/>
      <c r="AD51" s="33">
        <v>40883</v>
      </c>
      <c r="AE51" s="32"/>
      <c r="AF51" s="33">
        <v>40946</v>
      </c>
      <c r="AG51" s="32"/>
      <c r="AH51" s="33">
        <v>40814</v>
      </c>
      <c r="AI51" s="32"/>
      <c r="AJ51" s="33">
        <v>40883</v>
      </c>
      <c r="AK51" s="32"/>
      <c r="AL51" s="33">
        <v>41068</v>
      </c>
      <c r="AM51" s="32"/>
      <c r="AN51" s="33"/>
      <c r="AO51" s="32"/>
      <c r="AP51" s="33">
        <v>41228</v>
      </c>
      <c r="AQ51" s="32"/>
      <c r="AR51" s="33">
        <v>40837</v>
      </c>
      <c r="AS51" s="32"/>
      <c r="AT51" s="33">
        <v>40898</v>
      </c>
      <c r="AU51" s="32"/>
      <c r="AV51" s="33">
        <v>41102</v>
      </c>
      <c r="AW51" s="32"/>
      <c r="AX51" s="33">
        <v>41147</v>
      </c>
      <c r="AY51" s="32"/>
      <c r="AZ51" s="33"/>
      <c r="BA51" s="32">
        <v>1</v>
      </c>
      <c r="BB51" s="33">
        <v>41396</v>
      </c>
      <c r="BC51" s="32"/>
      <c r="BD51" s="33"/>
      <c r="BE51" s="32"/>
      <c r="BF51" s="31" t="s">
        <v>1042</v>
      </c>
      <c r="BG51" s="31"/>
      <c r="BH51" s="31">
        <v>964168035</v>
      </c>
      <c r="BI51" s="31" t="s">
        <v>1041</v>
      </c>
      <c r="BJ51" s="31"/>
      <c r="BK51" s="31">
        <v>974533346</v>
      </c>
      <c r="BR51" s="151" t="str">
        <f t="shared" ca="1" si="6"/>
        <v>X</v>
      </c>
      <c r="BS51" s="151" t="str">
        <f t="shared" ca="1" si="7"/>
        <v>P</v>
      </c>
      <c r="BT51" s="151" t="str">
        <f t="shared" ca="1" si="8"/>
        <v>X</v>
      </c>
      <c r="BU51" s="151" t="str">
        <f t="shared" si="9"/>
        <v>MP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17</v>
      </c>
      <c r="CU51" s="155" t="b">
        <f t="shared" ca="1" si="35"/>
        <v>0</v>
      </c>
    </row>
    <row r="52" spans="1:99" ht="27" customHeight="1">
      <c r="A52" s="14">
        <v>43</v>
      </c>
      <c r="B52" s="33">
        <v>41994</v>
      </c>
      <c r="C52" s="32" t="s">
        <v>1200</v>
      </c>
      <c r="D52" s="32">
        <v>7</v>
      </c>
      <c r="E52" s="32" t="s">
        <v>30</v>
      </c>
      <c r="F52" s="32" t="s">
        <v>156</v>
      </c>
      <c r="G52" s="32" t="s">
        <v>31</v>
      </c>
      <c r="H52" s="32"/>
      <c r="I52" s="31" t="s">
        <v>1208</v>
      </c>
      <c r="J52" s="31" t="s">
        <v>1209</v>
      </c>
      <c r="K52" s="31" t="s">
        <v>1035</v>
      </c>
      <c r="L52" s="31" t="s">
        <v>1035</v>
      </c>
      <c r="M52" s="32" t="s">
        <v>148</v>
      </c>
      <c r="N52" s="33">
        <v>40756</v>
      </c>
      <c r="O52" s="28">
        <f t="shared" ca="1" si="0"/>
        <v>3</v>
      </c>
      <c r="P52" s="28">
        <f t="shared" ca="1" si="1"/>
        <v>4</v>
      </c>
      <c r="Q52" s="28">
        <f t="shared" ca="1" si="2"/>
        <v>25</v>
      </c>
      <c r="R52" s="33">
        <v>40757</v>
      </c>
      <c r="S52" s="32"/>
      <c r="T52" s="33">
        <v>40757</v>
      </c>
      <c r="U52" s="32"/>
      <c r="V52" s="33">
        <v>40840</v>
      </c>
      <c r="W52" s="32"/>
      <c r="X52" s="33">
        <v>41317</v>
      </c>
      <c r="Y52" s="32"/>
      <c r="Z52" s="33">
        <v>41982</v>
      </c>
      <c r="AA52" s="32"/>
      <c r="AB52" s="33">
        <v>40840</v>
      </c>
      <c r="AC52" s="32"/>
      <c r="AD52" s="33">
        <v>41327</v>
      </c>
      <c r="AE52" s="32"/>
      <c r="AF52" s="33">
        <v>41982</v>
      </c>
      <c r="AG52" s="32"/>
      <c r="AH52" s="33">
        <v>40840</v>
      </c>
      <c r="AI52" s="32"/>
      <c r="AJ52" s="33"/>
      <c r="AK52" s="32"/>
      <c r="AL52" s="33"/>
      <c r="AM52" s="32">
        <v>16</v>
      </c>
      <c r="AN52" s="33"/>
      <c r="AO52" s="32">
        <v>16</v>
      </c>
      <c r="AP52" s="33"/>
      <c r="AQ52" s="32">
        <v>16</v>
      </c>
      <c r="AR52" s="33">
        <v>40840</v>
      </c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 t="s">
        <v>1042</v>
      </c>
      <c r="BG52" s="31"/>
      <c r="BH52" s="31">
        <v>964168035</v>
      </c>
      <c r="BI52" s="31" t="s">
        <v>1041</v>
      </c>
      <c r="BJ52" s="31"/>
      <c r="BK52" s="31">
        <v>974533346</v>
      </c>
      <c r="BR52" s="151" t="str">
        <f t="shared" ca="1" si="6"/>
        <v>X</v>
      </c>
      <c r="BS52" s="151" t="str">
        <f t="shared" ca="1" si="7"/>
        <v>P</v>
      </c>
      <c r="BT52" s="151" t="str">
        <f t="shared" ca="1" si="8"/>
        <v>X</v>
      </c>
      <c r="BU52" s="151" t="str">
        <f t="shared" si="9"/>
        <v>MP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10</v>
      </c>
      <c r="CU52" s="155" t="b">
        <f t="shared" ca="1" si="35"/>
        <v>0</v>
      </c>
    </row>
    <row r="53" spans="1:99" ht="27" customHeight="1">
      <c r="A53" s="14">
        <v>44</v>
      </c>
      <c r="B53" s="33">
        <v>41994</v>
      </c>
      <c r="C53" s="32" t="s">
        <v>1200</v>
      </c>
      <c r="D53" s="32">
        <v>19</v>
      </c>
      <c r="E53" s="32" t="s">
        <v>30</v>
      </c>
      <c r="F53" s="32" t="s">
        <v>156</v>
      </c>
      <c r="G53" s="32" t="s">
        <v>31</v>
      </c>
      <c r="H53" s="32"/>
      <c r="I53" s="31" t="s">
        <v>1210</v>
      </c>
      <c r="J53" s="31" t="s">
        <v>1211</v>
      </c>
      <c r="K53" s="31" t="s">
        <v>1212</v>
      </c>
      <c r="L53" s="31" t="s">
        <v>1025</v>
      </c>
      <c r="M53" s="32" t="s">
        <v>147</v>
      </c>
      <c r="N53" s="33">
        <v>40632</v>
      </c>
      <c r="O53" s="28">
        <f t="shared" ca="1" si="0"/>
        <v>3</v>
      </c>
      <c r="P53" s="28">
        <f t="shared" ca="1" si="1"/>
        <v>8</v>
      </c>
      <c r="Q53" s="28">
        <f t="shared" ca="1" si="2"/>
        <v>26</v>
      </c>
      <c r="R53" s="33">
        <v>40635</v>
      </c>
      <c r="S53" s="32"/>
      <c r="T53" s="33">
        <v>40635</v>
      </c>
      <c r="U53" s="32"/>
      <c r="V53" s="33">
        <v>40693</v>
      </c>
      <c r="W53" s="32"/>
      <c r="X53" s="33">
        <v>40809</v>
      </c>
      <c r="Y53" s="32"/>
      <c r="Z53" s="33">
        <v>41027</v>
      </c>
      <c r="AA53" s="32"/>
      <c r="AB53" s="33">
        <v>40693</v>
      </c>
      <c r="AC53" s="32"/>
      <c r="AD53" s="33">
        <v>40811</v>
      </c>
      <c r="AE53" s="32"/>
      <c r="AF53" s="33">
        <v>41027</v>
      </c>
      <c r="AG53" s="32"/>
      <c r="AH53" s="33">
        <v>40724</v>
      </c>
      <c r="AI53" s="32"/>
      <c r="AJ53" s="33">
        <v>40809</v>
      </c>
      <c r="AK53" s="32"/>
      <c r="AL53" s="33">
        <v>41145</v>
      </c>
      <c r="AM53" s="32"/>
      <c r="AN53" s="33"/>
      <c r="AO53" s="32"/>
      <c r="AP53" s="33">
        <v>41774</v>
      </c>
      <c r="AQ53" s="32"/>
      <c r="AR53" s="33">
        <v>40632</v>
      </c>
      <c r="AS53" s="32"/>
      <c r="AT53" s="33">
        <v>41027</v>
      </c>
      <c r="AU53" s="32"/>
      <c r="AV53" s="33"/>
      <c r="AW53" s="32">
        <v>16</v>
      </c>
      <c r="AX53" s="33">
        <v>41389</v>
      </c>
      <c r="AY53" s="32"/>
      <c r="AZ53" s="33"/>
      <c r="BA53" s="32">
        <v>16</v>
      </c>
      <c r="BB53" s="33">
        <v>41389</v>
      </c>
      <c r="BC53" s="32"/>
      <c r="BD53" s="33"/>
      <c r="BE53" s="32"/>
      <c r="BF53" s="31" t="s">
        <v>1041</v>
      </c>
      <c r="BG53" s="31"/>
      <c r="BH53" s="31">
        <v>974533346</v>
      </c>
      <c r="BI53" s="31" t="s">
        <v>1042</v>
      </c>
      <c r="BJ53" s="31"/>
      <c r="BK53" s="31">
        <v>964168035</v>
      </c>
      <c r="BR53" s="151" t="str">
        <f t="shared" ca="1" si="6"/>
        <v>D</v>
      </c>
      <c r="BS53" s="151" t="str">
        <f t="shared" ca="1" si="7"/>
        <v>P</v>
      </c>
      <c r="BT53" s="151" t="str">
        <f t="shared" ca="1" si="8"/>
        <v>X</v>
      </c>
      <c r="BU53" s="151" t="str">
        <f t="shared" si="9"/>
        <v>FP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16</v>
      </c>
      <c r="CU53" s="155" t="b">
        <f t="shared" ca="1" si="35"/>
        <v>0</v>
      </c>
    </row>
    <row r="54" spans="1:99" ht="27" customHeight="1">
      <c r="A54" s="14">
        <v>45</v>
      </c>
      <c r="B54" s="33">
        <v>41994</v>
      </c>
      <c r="C54" s="32" t="s">
        <v>1202</v>
      </c>
      <c r="D54" s="32">
        <v>25</v>
      </c>
      <c r="E54" s="32" t="s">
        <v>30</v>
      </c>
      <c r="F54" s="32" t="s">
        <v>156</v>
      </c>
      <c r="G54" s="32" t="s">
        <v>31</v>
      </c>
      <c r="H54" s="32"/>
      <c r="I54" s="31" t="s">
        <v>1213</v>
      </c>
      <c r="J54" s="31" t="s">
        <v>1214</v>
      </c>
      <c r="K54" s="31" t="s">
        <v>1215</v>
      </c>
      <c r="L54" s="31" t="s">
        <v>1215</v>
      </c>
      <c r="M54" s="32" t="s">
        <v>147</v>
      </c>
      <c r="N54" s="33">
        <v>40862</v>
      </c>
      <c r="O54" s="28">
        <f t="shared" ca="1" si="0"/>
        <v>3</v>
      </c>
      <c r="P54" s="28">
        <f t="shared" ca="1" si="1"/>
        <v>1</v>
      </c>
      <c r="Q54" s="28">
        <f t="shared" ca="1" si="2"/>
        <v>11</v>
      </c>
      <c r="R54" s="33">
        <v>40862</v>
      </c>
      <c r="S54" s="32"/>
      <c r="T54" s="33">
        <v>40862</v>
      </c>
      <c r="U54" s="32"/>
      <c r="V54" s="33">
        <v>40924</v>
      </c>
      <c r="W54" s="32"/>
      <c r="X54" s="33"/>
      <c r="Y54" s="32">
        <v>11</v>
      </c>
      <c r="Z54" s="33"/>
      <c r="AA54" s="32">
        <v>11</v>
      </c>
      <c r="AB54" s="33">
        <v>40924</v>
      </c>
      <c r="AC54" s="32"/>
      <c r="AD54" s="33"/>
      <c r="AE54" s="32">
        <v>14</v>
      </c>
      <c r="AF54" s="33"/>
      <c r="AG54" s="32">
        <v>14</v>
      </c>
      <c r="AH54" s="33"/>
      <c r="AI54" s="32"/>
      <c r="AJ54" s="33">
        <v>40924</v>
      </c>
      <c r="AK54" s="32"/>
      <c r="AL54" s="33"/>
      <c r="AM54" s="32">
        <v>14</v>
      </c>
      <c r="AN54" s="33"/>
      <c r="AO54" s="32">
        <v>14</v>
      </c>
      <c r="AP54" s="33"/>
      <c r="AQ54" s="32">
        <v>14</v>
      </c>
      <c r="AR54" s="33"/>
      <c r="AS54" s="32">
        <v>17</v>
      </c>
      <c r="AT54" s="33"/>
      <c r="AU54" s="32"/>
      <c r="AV54" s="33"/>
      <c r="AW54" s="32">
        <v>17</v>
      </c>
      <c r="AX54" s="33"/>
      <c r="AY54" s="32">
        <v>17</v>
      </c>
      <c r="AZ54" s="33">
        <v>41778</v>
      </c>
      <c r="BA54" s="32"/>
      <c r="BB54" s="33">
        <v>41778</v>
      </c>
      <c r="BC54" s="32"/>
      <c r="BD54" s="33"/>
      <c r="BE54" s="32"/>
      <c r="BF54" s="31" t="s">
        <v>1041</v>
      </c>
      <c r="BG54" s="31"/>
      <c r="BH54" s="31">
        <v>974533346</v>
      </c>
      <c r="BI54" s="31" t="s">
        <v>1042</v>
      </c>
      <c r="BJ54" s="31"/>
      <c r="BK54" s="31">
        <v>964168035</v>
      </c>
      <c r="BR54" s="151" t="str">
        <f t="shared" ca="1" si="6"/>
        <v>D</v>
      </c>
      <c r="BS54" s="151" t="str">
        <f t="shared" ca="1" si="7"/>
        <v>P</v>
      </c>
      <c r="BT54" s="151" t="str">
        <f t="shared" ca="1" si="8"/>
        <v>X</v>
      </c>
      <c r="BU54" s="151" t="str">
        <f t="shared" si="9"/>
        <v>FP</v>
      </c>
      <c r="BV54" s="155">
        <f t="shared" ca="1" si="10"/>
        <v>3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>
        <f t="shared" ca="1" si="34"/>
        <v>7</v>
      </c>
      <c r="CU54" s="155" t="b">
        <f t="shared" ca="1" si="35"/>
        <v>0</v>
      </c>
    </row>
    <row r="55" spans="1:99" ht="27" customHeight="1">
      <c r="A55" s="14">
        <v>46</v>
      </c>
      <c r="B55" s="33">
        <v>41994</v>
      </c>
      <c r="C55" s="32" t="s">
        <v>617</v>
      </c>
      <c r="D55" s="32">
        <v>22</v>
      </c>
      <c r="E55" s="32" t="s">
        <v>30</v>
      </c>
      <c r="F55" s="32" t="s">
        <v>156</v>
      </c>
      <c r="G55" s="32" t="s">
        <v>31</v>
      </c>
      <c r="H55" s="32"/>
      <c r="I55" s="31" t="s">
        <v>1049</v>
      </c>
      <c r="J55" s="31" t="s">
        <v>1050</v>
      </c>
      <c r="K55" s="31" t="s">
        <v>1051</v>
      </c>
      <c r="L55" s="31" t="s">
        <v>617</v>
      </c>
      <c r="M55" s="32" t="s">
        <v>147</v>
      </c>
      <c r="N55" s="33">
        <v>40461</v>
      </c>
      <c r="O55" s="28">
        <f t="shared" ca="1" si="0"/>
        <v>4</v>
      </c>
      <c r="P55" s="28">
        <f t="shared" ca="1" si="1"/>
        <v>2</v>
      </c>
      <c r="Q55" s="28">
        <f t="shared" ca="1" si="2"/>
        <v>16</v>
      </c>
      <c r="R55" s="33">
        <v>40461</v>
      </c>
      <c r="S55" s="32"/>
      <c r="T55" s="33">
        <v>40461</v>
      </c>
      <c r="U55" s="32"/>
      <c r="V55" s="33"/>
      <c r="W55" s="32">
        <v>24</v>
      </c>
      <c r="X55" s="33"/>
      <c r="Y55" s="32">
        <v>24</v>
      </c>
      <c r="Z55" s="33"/>
      <c r="AA55" s="32">
        <v>24</v>
      </c>
      <c r="AB55" s="33"/>
      <c r="AC55" s="32">
        <v>24</v>
      </c>
      <c r="AD55" s="33"/>
      <c r="AE55" s="32">
        <v>24</v>
      </c>
      <c r="AF55" s="33"/>
      <c r="AG55" s="32">
        <v>24</v>
      </c>
      <c r="AH55" s="33"/>
      <c r="AI55" s="32">
        <v>24</v>
      </c>
      <c r="AJ55" s="33"/>
      <c r="AK55" s="32">
        <v>24</v>
      </c>
      <c r="AL55" s="33"/>
      <c r="AM55" s="32">
        <v>24</v>
      </c>
      <c r="AN55" s="33"/>
      <c r="AO55" s="32">
        <v>24</v>
      </c>
      <c r="AP55" s="33"/>
      <c r="AQ55" s="32">
        <v>24</v>
      </c>
      <c r="AR55" s="33"/>
      <c r="AS55" s="32">
        <v>24</v>
      </c>
      <c r="AT55" s="33"/>
      <c r="AU55" s="32">
        <v>24</v>
      </c>
      <c r="AV55" s="33"/>
      <c r="AW55" s="32">
        <v>24</v>
      </c>
      <c r="AX55" s="33"/>
      <c r="AY55" s="32">
        <v>24</v>
      </c>
      <c r="AZ55" s="33"/>
      <c r="BA55" s="32"/>
      <c r="BB55" s="33"/>
      <c r="BC55" s="32">
        <v>24</v>
      </c>
      <c r="BD55" s="33"/>
      <c r="BE55" s="32"/>
      <c r="BF55" s="31" t="s">
        <v>1042</v>
      </c>
      <c r="BG55" s="31"/>
      <c r="BH55" s="31">
        <v>964168035</v>
      </c>
      <c r="BI55" s="31" t="s">
        <v>1041</v>
      </c>
      <c r="BJ55" s="31"/>
      <c r="BK55" s="31">
        <v>974533346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str">
        <f t="shared" ca="1" si="30"/>
        <v>NO_VAC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2</v>
      </c>
    </row>
    <row r="56" spans="1:99" ht="27" customHeight="1">
      <c r="A56" s="14">
        <v>47</v>
      </c>
      <c r="B56" s="33">
        <v>42000</v>
      </c>
      <c r="C56" s="32" t="s">
        <v>617</v>
      </c>
      <c r="D56" s="32">
        <v>13</v>
      </c>
      <c r="E56" s="32" t="s">
        <v>30</v>
      </c>
      <c r="F56" s="32" t="s">
        <v>156</v>
      </c>
      <c r="G56" s="32" t="s">
        <v>31</v>
      </c>
      <c r="H56" s="32"/>
      <c r="I56" s="31" t="s">
        <v>1052</v>
      </c>
      <c r="J56" s="31" t="s">
        <v>1053</v>
      </c>
      <c r="K56" s="31" t="s">
        <v>1054</v>
      </c>
      <c r="L56" s="31" t="s">
        <v>1055</v>
      </c>
      <c r="M56" s="32" t="s">
        <v>148</v>
      </c>
      <c r="N56" s="33">
        <v>40452</v>
      </c>
      <c r="O56" s="28">
        <f t="shared" ca="1" si="0"/>
        <v>4</v>
      </c>
      <c r="P56" s="28">
        <f t="shared" ca="1" si="1"/>
        <v>2</v>
      </c>
      <c r="Q56" s="28">
        <f t="shared" ca="1" si="2"/>
        <v>25</v>
      </c>
      <c r="R56" s="33">
        <v>40453</v>
      </c>
      <c r="S56" s="32"/>
      <c r="T56" s="33">
        <v>40453</v>
      </c>
      <c r="U56" s="32"/>
      <c r="V56" s="33">
        <v>40514</v>
      </c>
      <c r="W56" s="32"/>
      <c r="X56" s="33">
        <v>40583</v>
      </c>
      <c r="Y56" s="32"/>
      <c r="Z56" s="33">
        <v>40725</v>
      </c>
      <c r="AA56" s="32"/>
      <c r="AB56" s="33">
        <v>40514</v>
      </c>
      <c r="AC56" s="32"/>
      <c r="AD56" s="33">
        <v>40583</v>
      </c>
      <c r="AE56" s="32"/>
      <c r="AF56" s="33">
        <v>40725</v>
      </c>
      <c r="AG56" s="32"/>
      <c r="AH56" s="33">
        <v>40514</v>
      </c>
      <c r="AI56" s="32"/>
      <c r="AJ56" s="33">
        <v>40583</v>
      </c>
      <c r="AK56" s="32"/>
      <c r="AL56" s="33"/>
      <c r="AM56" s="32">
        <v>1</v>
      </c>
      <c r="AN56" s="33"/>
      <c r="AO56" s="32">
        <v>1</v>
      </c>
      <c r="AP56" s="33"/>
      <c r="AQ56" s="32">
        <v>1</v>
      </c>
      <c r="AR56" s="33">
        <v>40547</v>
      </c>
      <c r="AS56" s="32"/>
      <c r="AT56" s="33">
        <v>40623</v>
      </c>
      <c r="AU56" s="32"/>
      <c r="AV56" s="33">
        <v>40891</v>
      </c>
      <c r="AW56" s="32"/>
      <c r="AX56" s="33">
        <v>40817</v>
      </c>
      <c r="AY56" s="32"/>
      <c r="AZ56" s="33"/>
      <c r="BA56" s="32"/>
      <c r="BB56" s="33"/>
      <c r="BC56" s="32">
        <v>1</v>
      </c>
      <c r="BD56" s="33">
        <v>41989</v>
      </c>
      <c r="BE56" s="32"/>
      <c r="BF56" s="31" t="s">
        <v>1042</v>
      </c>
      <c r="BG56" s="31"/>
      <c r="BH56" s="31">
        <v>964168035</v>
      </c>
      <c r="BI56" s="31" t="s">
        <v>1041</v>
      </c>
      <c r="BJ56" s="31"/>
      <c r="BK56" s="31">
        <v>974533346</v>
      </c>
      <c r="BR56" s="151" t="str">
        <f t="shared" ca="1" si="6"/>
        <v>Y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MP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15</v>
      </c>
    </row>
    <row r="57" spans="1:99" ht="27" customHeight="1">
      <c r="A57" s="14">
        <v>48</v>
      </c>
      <c r="B57" s="33">
        <v>41994</v>
      </c>
      <c r="C57" s="32" t="s">
        <v>617</v>
      </c>
      <c r="D57" s="32">
        <v>13</v>
      </c>
      <c r="E57" s="32" t="s">
        <v>30</v>
      </c>
      <c r="F57" s="32" t="s">
        <v>156</v>
      </c>
      <c r="G57" s="32" t="s">
        <v>30</v>
      </c>
      <c r="H57" s="32"/>
      <c r="I57" s="31" t="s">
        <v>1056</v>
      </c>
      <c r="J57" s="31" t="s">
        <v>1057</v>
      </c>
      <c r="K57" s="31" t="s">
        <v>1028</v>
      </c>
      <c r="L57" s="31" t="s">
        <v>1025</v>
      </c>
      <c r="M57" s="32" t="s">
        <v>148</v>
      </c>
      <c r="N57" s="33">
        <v>40273</v>
      </c>
      <c r="O57" s="28">
        <f t="shared" ca="1" si="0"/>
        <v>4</v>
      </c>
      <c r="P57" s="28">
        <f t="shared" ca="1" si="1"/>
        <v>8</v>
      </c>
      <c r="Q57" s="28">
        <f t="shared" ca="1" si="2"/>
        <v>21</v>
      </c>
      <c r="R57" s="33">
        <v>40278</v>
      </c>
      <c r="S57" s="32"/>
      <c r="T57" s="33">
        <v>40278</v>
      </c>
      <c r="U57" s="32"/>
      <c r="V57" s="33">
        <v>40343</v>
      </c>
      <c r="W57" s="32"/>
      <c r="X57" s="33">
        <v>40324</v>
      </c>
      <c r="Y57" s="32"/>
      <c r="Z57" s="33">
        <v>40469</v>
      </c>
      <c r="AA57" s="32"/>
      <c r="AB57" s="33">
        <v>40343</v>
      </c>
      <c r="AC57" s="32"/>
      <c r="AD57" s="33">
        <v>40324</v>
      </c>
      <c r="AE57" s="32"/>
      <c r="AF57" s="33">
        <v>40469</v>
      </c>
      <c r="AG57" s="32"/>
      <c r="AH57" s="33">
        <v>40343</v>
      </c>
      <c r="AI57" s="32"/>
      <c r="AJ57" s="33"/>
      <c r="AK57" s="32">
        <v>17</v>
      </c>
      <c r="AL57" s="33"/>
      <c r="AM57" s="32">
        <v>17</v>
      </c>
      <c r="AN57" s="33"/>
      <c r="AO57" s="32">
        <v>17</v>
      </c>
      <c r="AP57" s="33"/>
      <c r="AQ57" s="32"/>
      <c r="AR57" s="33">
        <v>40373</v>
      </c>
      <c r="AS57" s="32"/>
      <c r="AT57" s="33">
        <v>40436</v>
      </c>
      <c r="AU57" s="32"/>
      <c r="AV57" s="33">
        <v>40509</v>
      </c>
      <c r="AW57" s="32"/>
      <c r="AX57" s="33"/>
      <c r="AY57" s="32">
        <v>17</v>
      </c>
      <c r="AZ57" s="33"/>
      <c r="BA57" s="32">
        <v>17</v>
      </c>
      <c r="BB57" s="33">
        <v>41368</v>
      </c>
      <c r="BC57" s="32"/>
      <c r="BD57" s="33"/>
      <c r="BE57" s="32"/>
      <c r="BF57" s="31" t="s">
        <v>1042</v>
      </c>
      <c r="BG57" s="31"/>
      <c r="BH57" s="31">
        <v>964168035</v>
      </c>
      <c r="BI57" s="31" t="s">
        <v>1041</v>
      </c>
      <c r="BJ57" s="31"/>
      <c r="BK57" s="31">
        <v>974533346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E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13</v>
      </c>
    </row>
    <row r="58" spans="1:99" ht="27" customHeight="1">
      <c r="A58" s="14">
        <v>49</v>
      </c>
      <c r="B58" s="33">
        <v>41994</v>
      </c>
      <c r="C58" s="32" t="s">
        <v>1200</v>
      </c>
      <c r="D58" s="32">
        <v>12</v>
      </c>
      <c r="E58" s="32" t="s">
        <v>30</v>
      </c>
      <c r="F58" s="32" t="s">
        <v>156</v>
      </c>
      <c r="G58" s="32" t="s">
        <v>31</v>
      </c>
      <c r="H58" s="32"/>
      <c r="I58" s="31" t="s">
        <v>1216</v>
      </c>
      <c r="J58" s="31" t="s">
        <v>1217</v>
      </c>
      <c r="K58" s="31" t="s">
        <v>1035</v>
      </c>
      <c r="L58" s="31" t="s">
        <v>1035</v>
      </c>
      <c r="M58" s="32" t="s">
        <v>148</v>
      </c>
      <c r="N58" s="33">
        <v>40354</v>
      </c>
      <c r="O58" s="28">
        <f t="shared" ca="1" si="0"/>
        <v>4</v>
      </c>
      <c r="P58" s="28">
        <f t="shared" ca="1" si="1"/>
        <v>6</v>
      </c>
      <c r="Q58" s="28">
        <f t="shared" ca="1" si="2"/>
        <v>1</v>
      </c>
      <c r="R58" s="33">
        <v>40354</v>
      </c>
      <c r="S58" s="32"/>
      <c r="T58" s="33">
        <v>40354</v>
      </c>
      <c r="U58" s="32"/>
      <c r="V58" s="33"/>
      <c r="W58" s="32">
        <v>24</v>
      </c>
      <c r="X58" s="33"/>
      <c r="Y58" s="32">
        <v>24</v>
      </c>
      <c r="Z58" s="33"/>
      <c r="AA58" s="32">
        <v>24</v>
      </c>
      <c r="AB58" s="33"/>
      <c r="AC58" s="32">
        <v>24</v>
      </c>
      <c r="AD58" s="33"/>
      <c r="AE58" s="32">
        <v>24</v>
      </c>
      <c r="AF58" s="33">
        <v>41558</v>
      </c>
      <c r="AG58" s="32"/>
      <c r="AH58" s="33"/>
      <c r="AI58" s="32">
        <v>17</v>
      </c>
      <c r="AJ58" s="33"/>
      <c r="AK58" s="32">
        <v>17</v>
      </c>
      <c r="AL58" s="33"/>
      <c r="AM58" s="32">
        <v>17</v>
      </c>
      <c r="AN58" s="33"/>
      <c r="AO58" s="32"/>
      <c r="AP58" s="33"/>
      <c r="AQ58" s="32"/>
      <c r="AR58" s="33"/>
      <c r="AS58" s="32"/>
      <c r="AT58" s="33"/>
      <c r="AU58" s="32"/>
      <c r="AV58" s="33">
        <v>41558</v>
      </c>
      <c r="AW58" s="32"/>
      <c r="AX58" s="33"/>
      <c r="AY58" s="32"/>
      <c r="AZ58" s="33">
        <v>41902</v>
      </c>
      <c r="BA58" s="32"/>
      <c r="BB58" s="33"/>
      <c r="BC58" s="32"/>
      <c r="BD58" s="33">
        <v>41902</v>
      </c>
      <c r="BE58" s="32"/>
      <c r="BF58" s="31" t="s">
        <v>1042</v>
      </c>
      <c r="BG58" s="31"/>
      <c r="BH58" s="31">
        <v>964168035</v>
      </c>
      <c r="BI58" s="31" t="s">
        <v>1041</v>
      </c>
      <c r="BJ58" s="31"/>
      <c r="BK58" s="31">
        <v>974533346</v>
      </c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NO_VAC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6</v>
      </c>
    </row>
    <row r="59" spans="1:99" ht="27" customHeight="1">
      <c r="A59" s="14">
        <v>50</v>
      </c>
      <c r="B59" s="33">
        <v>41994</v>
      </c>
      <c r="C59" s="32" t="s">
        <v>1200</v>
      </c>
      <c r="D59" s="32">
        <v>12</v>
      </c>
      <c r="E59" s="32" t="s">
        <v>30</v>
      </c>
      <c r="F59" s="32" t="s">
        <v>156</v>
      </c>
      <c r="G59" s="32" t="s">
        <v>31</v>
      </c>
      <c r="H59" s="32"/>
      <c r="I59" s="31" t="s">
        <v>1218</v>
      </c>
      <c r="J59" s="31" t="s">
        <v>1219</v>
      </c>
      <c r="K59" s="31" t="s">
        <v>1035</v>
      </c>
      <c r="L59" s="31" t="s">
        <v>1035</v>
      </c>
      <c r="M59" s="32" t="s">
        <v>148</v>
      </c>
      <c r="N59" s="33">
        <v>40523</v>
      </c>
      <c r="O59" s="28">
        <f t="shared" ca="1" si="0"/>
        <v>4</v>
      </c>
      <c r="P59" s="28">
        <f t="shared" ca="1" si="1"/>
        <v>0</v>
      </c>
      <c r="Q59" s="28">
        <f t="shared" ca="1" si="2"/>
        <v>15</v>
      </c>
      <c r="R59" s="33"/>
      <c r="S59" s="32"/>
      <c r="T59" s="33">
        <v>40558</v>
      </c>
      <c r="U59" s="32"/>
      <c r="V59" s="33">
        <v>40591</v>
      </c>
      <c r="W59" s="32"/>
      <c r="X59" s="33">
        <v>40681</v>
      </c>
      <c r="Y59" s="32"/>
      <c r="Z59" s="33">
        <v>40776</v>
      </c>
      <c r="AA59" s="32"/>
      <c r="AB59" s="33">
        <v>40591</v>
      </c>
      <c r="AC59" s="32"/>
      <c r="AD59" s="33">
        <v>40681</v>
      </c>
      <c r="AE59" s="32"/>
      <c r="AF59" s="33">
        <v>40776</v>
      </c>
      <c r="AG59" s="32"/>
      <c r="AH59" s="33">
        <v>40591</v>
      </c>
      <c r="AI59" s="32"/>
      <c r="AJ59" s="33">
        <v>40681</v>
      </c>
      <c r="AK59" s="32"/>
      <c r="AL59" s="33">
        <v>41071</v>
      </c>
      <c r="AM59" s="32"/>
      <c r="AN59" s="33">
        <v>41481</v>
      </c>
      <c r="AO59" s="32"/>
      <c r="AP59" s="33"/>
      <c r="AQ59" s="32">
        <v>6</v>
      </c>
      <c r="AR59" s="33">
        <v>40591</v>
      </c>
      <c r="AS59" s="32"/>
      <c r="AT59" s="33">
        <v>40681</v>
      </c>
      <c r="AU59" s="32"/>
      <c r="AV59" s="33">
        <v>41071</v>
      </c>
      <c r="AW59" s="32"/>
      <c r="AX59" s="33">
        <v>40964</v>
      </c>
      <c r="AY59" s="32"/>
      <c r="AZ59" s="33">
        <v>41986</v>
      </c>
      <c r="BA59" s="32"/>
      <c r="BB59" s="33">
        <v>41113</v>
      </c>
      <c r="BC59" s="32"/>
      <c r="BD59" s="33">
        <v>41986</v>
      </c>
      <c r="BE59" s="32"/>
      <c r="BF59" s="31" t="s">
        <v>1042</v>
      </c>
      <c r="BG59" s="31"/>
      <c r="BH59" s="31">
        <v>964168035</v>
      </c>
      <c r="BI59" s="31" t="s">
        <v>1041</v>
      </c>
      <c r="BJ59" s="31"/>
      <c r="BK59" s="31">
        <v>974533346</v>
      </c>
      <c r="BR59" s="151" t="str">
        <f t="shared" ca="1" si="6"/>
        <v>Y</v>
      </c>
      <c r="BS59" s="151" t="str">
        <f t="shared" ca="1" si="7"/>
        <v>U</v>
      </c>
      <c r="BT59" s="151" t="str">
        <f t="shared" ca="1" si="8"/>
        <v>Y</v>
      </c>
      <c r="BU59" s="151" t="str">
        <f t="shared" si="9"/>
        <v>MP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18</v>
      </c>
    </row>
    <row r="60" spans="1:99" ht="27" customHeight="1">
      <c r="A60" s="14">
        <v>51</v>
      </c>
      <c r="B60" s="33">
        <v>41994</v>
      </c>
      <c r="C60" s="32" t="s">
        <v>1220</v>
      </c>
      <c r="D60" s="32">
        <v>16</v>
      </c>
      <c r="E60" s="32" t="s">
        <v>30</v>
      </c>
      <c r="F60" s="32" t="s">
        <v>156</v>
      </c>
      <c r="G60" s="32" t="s">
        <v>31</v>
      </c>
      <c r="H60" s="32"/>
      <c r="I60" s="31" t="s">
        <v>1058</v>
      </c>
      <c r="J60" s="31" t="s">
        <v>1059</v>
      </c>
      <c r="K60" s="31" t="s">
        <v>1060</v>
      </c>
      <c r="L60" s="31" t="s">
        <v>1061</v>
      </c>
      <c r="M60" s="32" t="s">
        <v>147</v>
      </c>
      <c r="N60" s="33">
        <v>41871</v>
      </c>
      <c r="O60" s="28">
        <f t="shared" ca="1" si="0"/>
        <v>0</v>
      </c>
      <c r="P60" s="28">
        <f t="shared" ca="1" si="1"/>
        <v>4</v>
      </c>
      <c r="Q60" s="28">
        <f t="shared" ca="1" si="2"/>
        <v>6</v>
      </c>
      <c r="R60" s="33">
        <v>41871</v>
      </c>
      <c r="S60" s="32"/>
      <c r="T60" s="33">
        <v>41871</v>
      </c>
      <c r="U60" s="32"/>
      <c r="V60" s="33">
        <v>41955</v>
      </c>
      <c r="W60" s="32"/>
      <c r="X60" s="33"/>
      <c r="Y60" s="32"/>
      <c r="Z60" s="33"/>
      <c r="AA60" s="32"/>
      <c r="AB60" s="33">
        <v>41946</v>
      </c>
      <c r="AC60" s="32"/>
      <c r="AD60" s="33"/>
      <c r="AE60" s="32"/>
      <c r="AF60" s="33"/>
      <c r="AG60" s="32"/>
      <c r="AH60" s="33">
        <v>41946</v>
      </c>
      <c r="AI60" s="32"/>
      <c r="AJ60" s="33"/>
      <c r="AK60" s="32"/>
      <c r="AL60" s="33"/>
      <c r="AM60" s="32"/>
      <c r="AN60" s="33"/>
      <c r="AO60" s="32"/>
      <c r="AP60" s="33"/>
      <c r="AQ60" s="32"/>
      <c r="AR60" s="33">
        <v>41946</v>
      </c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1064</v>
      </c>
      <c r="BG60" s="31"/>
      <c r="BH60" s="31">
        <v>964168035</v>
      </c>
      <c r="BI60" s="31" t="s">
        <v>1041</v>
      </c>
      <c r="BJ60" s="31"/>
      <c r="BK60" s="31">
        <v>974533346</v>
      </c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Z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NO_VAC</v>
      </c>
      <c r="CA60" s="151" t="b">
        <f t="shared" ca="1" si="15"/>
        <v>0</v>
      </c>
      <c r="CB60" s="151" t="str">
        <f t="shared" ca="1" si="16"/>
        <v>VAC</v>
      </c>
      <c r="CC60" s="151" t="str">
        <f t="shared" ca="1" si="17"/>
        <v>NO_VAC</v>
      </c>
      <c r="CD60" s="151" t="b">
        <f t="shared" ca="1" si="18"/>
        <v>0</v>
      </c>
      <c r="CE60" s="151" t="str">
        <f t="shared" ca="1" si="19"/>
        <v>VAC</v>
      </c>
      <c r="CF60" s="151" t="str">
        <f t="shared" ca="1" si="20"/>
        <v>NO_VAC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NO_VAC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6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>
      <c r="A61" s="14">
        <v>52</v>
      </c>
      <c r="B61" s="33">
        <v>41994</v>
      </c>
      <c r="C61" s="32" t="s">
        <v>1220</v>
      </c>
      <c r="D61" s="32">
        <v>17</v>
      </c>
      <c r="E61" s="32" t="s">
        <v>30</v>
      </c>
      <c r="F61" s="32" t="s">
        <v>156</v>
      </c>
      <c r="G61" s="32" t="s">
        <v>31</v>
      </c>
      <c r="H61" s="32"/>
      <c r="I61" s="31" t="s">
        <v>1062</v>
      </c>
      <c r="J61" s="31" t="s">
        <v>1063</v>
      </c>
      <c r="K61" s="31" t="s">
        <v>1060</v>
      </c>
      <c r="L61" s="31" t="s">
        <v>1061</v>
      </c>
      <c r="M61" s="32" t="s">
        <v>147</v>
      </c>
      <c r="N61" s="33">
        <v>41778</v>
      </c>
      <c r="O61" s="28">
        <f t="shared" ca="1" si="0"/>
        <v>0</v>
      </c>
      <c r="P61" s="28">
        <f t="shared" ca="1" si="1"/>
        <v>7</v>
      </c>
      <c r="Q61" s="28">
        <f t="shared" ca="1" si="2"/>
        <v>7</v>
      </c>
      <c r="R61" s="33">
        <v>41778</v>
      </c>
      <c r="S61" s="32"/>
      <c r="T61" s="33">
        <v>41778</v>
      </c>
      <c r="U61" s="32"/>
      <c r="V61" s="33">
        <v>41778</v>
      </c>
      <c r="W61" s="32"/>
      <c r="X61" s="33"/>
      <c r="Y61" s="32">
        <v>9</v>
      </c>
      <c r="Z61" s="33"/>
      <c r="AA61" s="32"/>
      <c r="AB61" s="33">
        <v>41840</v>
      </c>
      <c r="AC61" s="32"/>
      <c r="AD61" s="33"/>
      <c r="AE61" s="32"/>
      <c r="AF61" s="33"/>
      <c r="AG61" s="32"/>
      <c r="AH61" s="33">
        <v>41840</v>
      </c>
      <c r="AI61" s="32"/>
      <c r="AJ61" s="33"/>
      <c r="AK61" s="32"/>
      <c r="AL61" s="33"/>
      <c r="AM61" s="32">
        <v>24</v>
      </c>
      <c r="AN61" s="33"/>
      <c r="AO61" s="32"/>
      <c r="AP61" s="33"/>
      <c r="AQ61" s="32"/>
      <c r="AR61" s="33">
        <v>41840</v>
      </c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1064</v>
      </c>
      <c r="BG61" s="31"/>
      <c r="BH61" s="31">
        <v>964168035</v>
      </c>
      <c r="BI61" s="31" t="s">
        <v>1041</v>
      </c>
      <c r="BJ61" s="31"/>
      <c r="BK61" s="31">
        <v>974533346</v>
      </c>
      <c r="BR61" s="151" t="str">
        <f t="shared" ca="1" si="6"/>
        <v>A</v>
      </c>
      <c r="BS61" s="151" t="str">
        <f t="shared" ca="1" si="7"/>
        <v>A</v>
      </c>
      <c r="BT61" s="151" t="str">
        <f t="shared" ca="1" si="8"/>
        <v>Z</v>
      </c>
      <c r="BU61" s="151" t="str">
        <f t="shared" si="9"/>
        <v>FP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NO_VAC</v>
      </c>
      <c r="CA61" s="151" t="str">
        <f t="shared" ca="1" si="15"/>
        <v>NO_VAC</v>
      </c>
      <c r="CB61" s="151" t="str">
        <f t="shared" ca="1" si="16"/>
        <v>VAC</v>
      </c>
      <c r="CC61" s="151" t="str">
        <f t="shared" ca="1" si="17"/>
        <v>NO_VAC</v>
      </c>
      <c r="CD61" s="151" t="str">
        <f t="shared" ca="1" si="18"/>
        <v>NO_VAC</v>
      </c>
      <c r="CE61" s="151" t="str">
        <f t="shared" ca="1" si="19"/>
        <v>VAC</v>
      </c>
      <c r="CF61" s="151" t="str">
        <f t="shared" ca="1" si="20"/>
        <v>NO_VAC</v>
      </c>
      <c r="CG61" s="151" t="str">
        <f t="shared" ca="1" si="21"/>
        <v>NO_VAC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NO_VAC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6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>
      <c r="A62" s="14">
        <v>53</v>
      </c>
      <c r="B62" s="33">
        <v>41994</v>
      </c>
      <c r="C62" s="32" t="s">
        <v>1221</v>
      </c>
      <c r="D62" s="32">
        <v>15</v>
      </c>
      <c r="E62" s="32" t="s">
        <v>30</v>
      </c>
      <c r="F62" s="32" t="s">
        <v>156</v>
      </c>
      <c r="G62" s="32" t="s">
        <v>31</v>
      </c>
      <c r="H62" s="32"/>
      <c r="I62" s="31" t="s">
        <v>1222</v>
      </c>
      <c r="J62" s="31" t="s">
        <v>1223</v>
      </c>
      <c r="K62" s="31" t="s">
        <v>1224</v>
      </c>
      <c r="L62" s="31" t="s">
        <v>1225</v>
      </c>
      <c r="M62" s="32" t="s">
        <v>147</v>
      </c>
      <c r="N62" s="33">
        <v>41912</v>
      </c>
      <c r="O62" s="28">
        <f t="shared" ca="1" si="0"/>
        <v>0</v>
      </c>
      <c r="P62" s="28">
        <f t="shared" ca="1" si="1"/>
        <v>2</v>
      </c>
      <c r="Q62" s="28">
        <f t="shared" ca="1" si="2"/>
        <v>26</v>
      </c>
      <c r="R62" s="33">
        <v>41913</v>
      </c>
      <c r="S62" s="32"/>
      <c r="T62" s="33">
        <v>41913</v>
      </c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1064</v>
      </c>
      <c r="BG62" s="31"/>
      <c r="BH62" s="31">
        <v>964168035</v>
      </c>
      <c r="BI62" s="31" t="s">
        <v>1041</v>
      </c>
      <c r="BJ62" s="31"/>
      <c r="BK62" s="31">
        <v>974533346</v>
      </c>
      <c r="BR62" s="151" t="str">
        <f t="shared" ca="1" si="6"/>
        <v>A</v>
      </c>
      <c r="BS62" s="151" t="str">
        <f t="shared" ca="1" si="7"/>
        <v>A</v>
      </c>
      <c r="BT62" s="151" t="str">
        <f t="shared" ca="1" si="8"/>
        <v>Z</v>
      </c>
      <c r="BU62" s="151" t="str">
        <f t="shared" si="9"/>
        <v>FP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NO_VAC</v>
      </c>
      <c r="BZ62" s="151" t="b">
        <f t="shared" ca="1" si="14"/>
        <v>0</v>
      </c>
      <c r="CA62" s="151" t="b">
        <f t="shared" ca="1" si="15"/>
        <v>0</v>
      </c>
      <c r="CB62" s="151" t="str">
        <f t="shared" ca="1" si="16"/>
        <v>NO_VAC</v>
      </c>
      <c r="CC62" s="151" t="b">
        <f t="shared" ca="1" si="17"/>
        <v>0</v>
      </c>
      <c r="CD62" s="151" t="b">
        <f t="shared" ca="1" si="18"/>
        <v>0</v>
      </c>
      <c r="CE62" s="151" t="str">
        <f t="shared" ca="1" si="19"/>
        <v>NO_VAC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NO_VAC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2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>
      <c r="A63" s="14">
        <v>54</v>
      </c>
      <c r="B63" s="33">
        <v>41994</v>
      </c>
      <c r="C63" s="32" t="s">
        <v>1221</v>
      </c>
      <c r="D63" s="32">
        <v>23</v>
      </c>
      <c r="E63" s="32" t="s">
        <v>30</v>
      </c>
      <c r="F63" s="32" t="s">
        <v>156</v>
      </c>
      <c r="G63" s="32" t="s">
        <v>31</v>
      </c>
      <c r="H63" s="32"/>
      <c r="I63" s="31" t="s">
        <v>1226</v>
      </c>
      <c r="J63" s="31" t="s">
        <v>1227</v>
      </c>
      <c r="K63" s="31" t="s">
        <v>1224</v>
      </c>
      <c r="L63" s="31" t="s">
        <v>1225</v>
      </c>
      <c r="M63" s="32" t="s">
        <v>148</v>
      </c>
      <c r="N63" s="33">
        <v>41873</v>
      </c>
      <c r="O63" s="28">
        <f t="shared" ca="1" si="0"/>
        <v>0</v>
      </c>
      <c r="P63" s="28">
        <f t="shared" ca="1" si="1"/>
        <v>4</v>
      </c>
      <c r="Q63" s="28">
        <f t="shared" ca="1" si="2"/>
        <v>4</v>
      </c>
      <c r="R63" s="33">
        <v>41873</v>
      </c>
      <c r="S63" s="32"/>
      <c r="T63" s="33">
        <v>41873</v>
      </c>
      <c r="U63" s="32"/>
      <c r="V63" s="33">
        <v>41873</v>
      </c>
      <c r="W63" s="32"/>
      <c r="X63" s="33"/>
      <c r="Y63" s="32"/>
      <c r="Z63" s="33"/>
      <c r="AA63" s="32"/>
      <c r="AB63" s="33">
        <v>41934</v>
      </c>
      <c r="AC63" s="32"/>
      <c r="AD63" s="33"/>
      <c r="AE63" s="32"/>
      <c r="AF63" s="33"/>
      <c r="AG63" s="32"/>
      <c r="AH63" s="33">
        <v>41934</v>
      </c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41934</v>
      </c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1064</v>
      </c>
      <c r="BG63" s="31"/>
      <c r="BH63" s="31">
        <v>964168035</v>
      </c>
      <c r="BI63" s="31" t="s">
        <v>1041</v>
      </c>
      <c r="BJ63" s="31"/>
      <c r="BK63" s="31">
        <v>974533346</v>
      </c>
      <c r="BR63" s="151" t="str">
        <f t="shared" ca="1" si="6"/>
        <v>Z</v>
      </c>
      <c r="BS63" s="151" t="str">
        <f t="shared" ca="1" si="7"/>
        <v>A</v>
      </c>
      <c r="BT63" s="151" t="str">
        <f t="shared" ca="1" si="8"/>
        <v>Z</v>
      </c>
      <c r="BU63" s="151" t="str">
        <f t="shared" si="9"/>
        <v>MP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NO_VAC</v>
      </c>
      <c r="CA63" s="151" t="b">
        <f t="shared" ca="1" si="15"/>
        <v>0</v>
      </c>
      <c r="CB63" s="151" t="str">
        <f t="shared" ca="1" si="16"/>
        <v>VAC</v>
      </c>
      <c r="CC63" s="151" t="str">
        <f t="shared" ca="1" si="17"/>
        <v>NO_VAC</v>
      </c>
      <c r="CD63" s="151" t="b">
        <f t="shared" ca="1" si="18"/>
        <v>0</v>
      </c>
      <c r="CE63" s="151" t="str">
        <f t="shared" ca="1" si="19"/>
        <v>VAC</v>
      </c>
      <c r="CF63" s="151" t="str">
        <f t="shared" ca="1" si="20"/>
        <v>NO_VAC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NO_VAC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6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>
      <c r="A64" s="14">
        <v>55</v>
      </c>
      <c r="B64" s="33">
        <v>41994</v>
      </c>
      <c r="C64" s="32" t="s">
        <v>1220</v>
      </c>
      <c r="D64" s="32">
        <v>4</v>
      </c>
      <c r="E64" s="32" t="s">
        <v>30</v>
      </c>
      <c r="F64" s="32" t="s">
        <v>156</v>
      </c>
      <c r="G64" s="32" t="s">
        <v>31</v>
      </c>
      <c r="H64" s="32"/>
      <c r="I64" s="31" t="s">
        <v>1065</v>
      </c>
      <c r="J64" s="31" t="s">
        <v>1066</v>
      </c>
      <c r="K64" s="31" t="s">
        <v>1067</v>
      </c>
      <c r="L64" s="31" t="s">
        <v>1061</v>
      </c>
      <c r="M64" s="32" t="s">
        <v>148</v>
      </c>
      <c r="N64" s="33">
        <v>41700</v>
      </c>
      <c r="O64" s="28">
        <f t="shared" ca="1" si="0"/>
        <v>0</v>
      </c>
      <c r="P64" s="28">
        <f t="shared" ca="1" si="1"/>
        <v>9</v>
      </c>
      <c r="Q64" s="28">
        <f t="shared" ca="1" si="2"/>
        <v>24</v>
      </c>
      <c r="R64" s="33">
        <v>41701</v>
      </c>
      <c r="S64" s="32"/>
      <c r="T64" s="33">
        <v>41701</v>
      </c>
      <c r="U64" s="32"/>
      <c r="V64" s="33"/>
      <c r="W64" s="32">
        <v>1</v>
      </c>
      <c r="X64" s="33"/>
      <c r="Y64" s="32"/>
      <c r="Z64" s="33"/>
      <c r="AA64" s="32"/>
      <c r="AB64" s="33">
        <v>41771</v>
      </c>
      <c r="AC64" s="32"/>
      <c r="AD64" s="33"/>
      <c r="AE64" s="32">
        <v>14</v>
      </c>
      <c r="AF64" s="33"/>
      <c r="AG64" s="32">
        <v>14</v>
      </c>
      <c r="AH64" s="33">
        <v>41772</v>
      </c>
      <c r="AI64" s="32"/>
      <c r="AJ64" s="33"/>
      <c r="AK64" s="32"/>
      <c r="AL64" s="33"/>
      <c r="AM64" s="32">
        <v>14</v>
      </c>
      <c r="AN64" s="33"/>
      <c r="AO64" s="32">
        <v>14</v>
      </c>
      <c r="AP64" s="33"/>
      <c r="AQ64" s="32"/>
      <c r="AR64" s="33">
        <v>41772</v>
      </c>
      <c r="AS64" s="32"/>
      <c r="AT64" s="33"/>
      <c r="AU64" s="32">
        <v>14</v>
      </c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1118</v>
      </c>
      <c r="BG64" s="31"/>
      <c r="BH64" s="31">
        <v>974533346</v>
      </c>
      <c r="BI64" s="31" t="s">
        <v>1119</v>
      </c>
      <c r="BJ64" s="31"/>
      <c r="BK64" s="31">
        <v>964168035</v>
      </c>
      <c r="BR64" s="151" t="str">
        <f t="shared" ca="1" si="6"/>
        <v>Z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MP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NO_VAC</v>
      </c>
      <c r="BZ64" s="151" t="str">
        <f t="shared" ca="1" si="14"/>
        <v>NO_VAC</v>
      </c>
      <c r="CA64" s="151" t="str">
        <f t="shared" ca="1" si="15"/>
        <v>NO_VAC</v>
      </c>
      <c r="CB64" s="151" t="str">
        <f t="shared" ca="1" si="16"/>
        <v>VAC</v>
      </c>
      <c r="CC64" s="151" t="str">
        <f t="shared" ca="1" si="17"/>
        <v>NO_VAC</v>
      </c>
      <c r="CD64" s="151" t="str">
        <f t="shared" ca="1" si="18"/>
        <v>NO_VAC</v>
      </c>
      <c r="CE64" s="151" t="str">
        <f t="shared" ca="1" si="19"/>
        <v>VAC</v>
      </c>
      <c r="CF64" s="151" t="str">
        <f t="shared" ca="1" si="20"/>
        <v>NO_VAC</v>
      </c>
      <c r="CG64" s="151" t="str">
        <f t="shared" ca="1" si="21"/>
        <v>NO_VAC</v>
      </c>
      <c r="CH64" s="151" t="str">
        <f t="shared" ca="1" si="22"/>
        <v>NO_VAC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NO_VAC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5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>
      <c r="A65" s="14">
        <v>56</v>
      </c>
      <c r="B65" s="33">
        <v>41994</v>
      </c>
      <c r="C65" s="32" t="s">
        <v>1220</v>
      </c>
      <c r="D65" s="32">
        <v>1</v>
      </c>
      <c r="E65" s="32" t="s">
        <v>30</v>
      </c>
      <c r="F65" s="32" t="s">
        <v>156</v>
      </c>
      <c r="G65" s="32" t="s">
        <v>31</v>
      </c>
      <c r="H65" s="32"/>
      <c r="I65" s="31" t="s">
        <v>1068</v>
      </c>
      <c r="J65" s="31" t="s">
        <v>1069</v>
      </c>
      <c r="K65" s="31" t="s">
        <v>1070</v>
      </c>
      <c r="L65" s="31"/>
      <c r="M65" s="32" t="s">
        <v>148</v>
      </c>
      <c r="N65" s="33">
        <v>41357</v>
      </c>
      <c r="O65" s="28">
        <f t="shared" ca="1" si="0"/>
        <v>1</v>
      </c>
      <c r="P65" s="28">
        <f t="shared" ca="1" si="1"/>
        <v>9</v>
      </c>
      <c r="Q65" s="28">
        <f t="shared" ca="1" si="2"/>
        <v>2</v>
      </c>
      <c r="R65" s="33">
        <v>41358</v>
      </c>
      <c r="S65" s="32"/>
      <c r="T65" s="33">
        <v>41358</v>
      </c>
      <c r="U65" s="32"/>
      <c r="V65" s="33">
        <v>41418</v>
      </c>
      <c r="W65" s="32"/>
      <c r="X65" s="33"/>
      <c r="Y65" s="32">
        <v>16</v>
      </c>
      <c r="Z65" s="33"/>
      <c r="AA65" s="32">
        <v>16</v>
      </c>
      <c r="AB65" s="33">
        <v>41418</v>
      </c>
      <c r="AC65" s="32"/>
      <c r="AD65" s="33"/>
      <c r="AE65" s="32">
        <v>17</v>
      </c>
      <c r="AF65" s="33">
        <v>41571</v>
      </c>
      <c r="AG65" s="32"/>
      <c r="AH65" s="33">
        <v>41416</v>
      </c>
      <c r="AI65" s="32"/>
      <c r="AJ65" s="33"/>
      <c r="AK65" s="32"/>
      <c r="AL65" s="33"/>
      <c r="AM65" s="32">
        <v>14</v>
      </c>
      <c r="AN65" s="33"/>
      <c r="AO65" s="32">
        <v>14</v>
      </c>
      <c r="AP65" s="33"/>
      <c r="AQ65" s="32">
        <v>14</v>
      </c>
      <c r="AR65" s="33">
        <v>41418</v>
      </c>
      <c r="AS65" s="32"/>
      <c r="AT65" s="33"/>
      <c r="AU65" s="32">
        <v>14</v>
      </c>
      <c r="AV65" s="33"/>
      <c r="AW65" s="32">
        <v>14</v>
      </c>
      <c r="AX65" s="33"/>
      <c r="AY65" s="32">
        <v>14</v>
      </c>
      <c r="AZ65" s="33"/>
      <c r="BA65" s="32"/>
      <c r="BB65" s="33"/>
      <c r="BC65" s="32"/>
      <c r="BD65" s="33"/>
      <c r="BE65" s="32"/>
      <c r="BF65" s="31" t="s">
        <v>1118</v>
      </c>
      <c r="BG65" s="31"/>
      <c r="BH65" s="31">
        <v>974533346</v>
      </c>
      <c r="BI65" s="31" t="s">
        <v>1119</v>
      </c>
      <c r="BJ65" s="31"/>
      <c r="BK65" s="31">
        <v>964168035</v>
      </c>
      <c r="BR65" s="151" t="str">
        <f t="shared" ca="1" si="6"/>
        <v>V</v>
      </c>
      <c r="BS65" s="151" t="str">
        <f t="shared" ca="1" si="7"/>
        <v>F</v>
      </c>
      <c r="BT65" s="151" t="str">
        <f t="shared" ca="1" si="8"/>
        <v>V</v>
      </c>
      <c r="BU65" s="151" t="str">
        <f t="shared" si="9"/>
        <v>MP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NO_VAC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NO_VAC</v>
      </c>
      <c r="CM65" s="151" t="str">
        <f t="shared" ca="1" si="27"/>
        <v>NO_VAC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7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>
      <c r="A66" s="14">
        <v>57</v>
      </c>
      <c r="B66" s="33">
        <v>41994</v>
      </c>
      <c r="C66" s="32" t="s">
        <v>1220</v>
      </c>
      <c r="D66" s="32">
        <v>5</v>
      </c>
      <c r="E66" s="32" t="s">
        <v>30</v>
      </c>
      <c r="F66" s="32" t="s">
        <v>156</v>
      </c>
      <c r="G66" s="32" t="s">
        <v>31</v>
      </c>
      <c r="H66" s="32"/>
      <c r="I66" s="31" t="s">
        <v>1071</v>
      </c>
      <c r="J66" s="31" t="s">
        <v>1072</v>
      </c>
      <c r="K66" s="31" t="s">
        <v>1028</v>
      </c>
      <c r="L66" s="31" t="s">
        <v>1061</v>
      </c>
      <c r="M66" s="32" t="s">
        <v>147</v>
      </c>
      <c r="N66" s="33">
        <v>41493</v>
      </c>
      <c r="O66" s="28">
        <f t="shared" ca="1" si="0"/>
        <v>1</v>
      </c>
      <c r="P66" s="28">
        <f t="shared" ca="1" si="1"/>
        <v>4</v>
      </c>
      <c r="Q66" s="28">
        <f t="shared" ca="1" si="2"/>
        <v>19</v>
      </c>
      <c r="R66" s="33">
        <v>41494</v>
      </c>
      <c r="S66" s="32"/>
      <c r="T66" s="33">
        <v>41494</v>
      </c>
      <c r="U66" s="32"/>
      <c r="V66" s="33"/>
      <c r="W66" s="32">
        <v>12</v>
      </c>
      <c r="X66" s="33"/>
      <c r="Y66" s="32">
        <v>12</v>
      </c>
      <c r="Z66" s="33"/>
      <c r="AA66" s="32">
        <v>12</v>
      </c>
      <c r="AB66" s="33"/>
      <c r="AC66" s="32">
        <v>12</v>
      </c>
      <c r="AD66" s="33"/>
      <c r="AE66" s="32">
        <v>12</v>
      </c>
      <c r="AF66" s="33"/>
      <c r="AG66" s="32">
        <v>12</v>
      </c>
      <c r="AH66" s="33"/>
      <c r="AI66" s="32">
        <v>12</v>
      </c>
      <c r="AJ66" s="33"/>
      <c r="AK66" s="32">
        <v>12</v>
      </c>
      <c r="AL66" s="33"/>
      <c r="AM66" s="32">
        <v>12</v>
      </c>
      <c r="AN66" s="33"/>
      <c r="AO66" s="32">
        <v>12</v>
      </c>
      <c r="AP66" s="33"/>
      <c r="AQ66" s="32">
        <v>12</v>
      </c>
      <c r="AR66" s="33">
        <v>41986</v>
      </c>
      <c r="AS66" s="32"/>
      <c r="AT66" s="33"/>
      <c r="AU66" s="32">
        <v>12</v>
      </c>
      <c r="AV66" s="33"/>
      <c r="AW66" s="32">
        <v>12</v>
      </c>
      <c r="AX66" s="33">
        <v>41986</v>
      </c>
      <c r="AY66" s="32"/>
      <c r="AZ66" s="33"/>
      <c r="BA66" s="32"/>
      <c r="BB66" s="33"/>
      <c r="BC66" s="32"/>
      <c r="BD66" s="33"/>
      <c r="BE66" s="32"/>
      <c r="BF66" s="31" t="s">
        <v>1118</v>
      </c>
      <c r="BG66" s="31"/>
      <c r="BH66" s="31">
        <v>974533346</v>
      </c>
      <c r="BI66" s="31" t="s">
        <v>1119</v>
      </c>
      <c r="BJ66" s="31"/>
      <c r="BK66" s="31">
        <v>964168035</v>
      </c>
      <c r="BR66" s="151" t="str">
        <f t="shared" ca="1" si="6"/>
        <v>B</v>
      </c>
      <c r="BS66" s="151" t="str">
        <f t="shared" ca="1" si="7"/>
        <v>F</v>
      </c>
      <c r="BT66" s="151" t="str">
        <f t="shared" ca="1" si="8"/>
        <v>V</v>
      </c>
      <c r="BU66" s="151" t="str">
        <f t="shared" si="9"/>
        <v>FP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NO_VAC</v>
      </c>
      <c r="CM66" s="151" t="str">
        <f t="shared" ca="1" si="27"/>
        <v>VAC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4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>
      <c r="A67" s="14">
        <v>58</v>
      </c>
      <c r="B67" s="33">
        <v>41994</v>
      </c>
      <c r="C67" s="32" t="s">
        <v>1220</v>
      </c>
      <c r="D67" s="32">
        <v>13</v>
      </c>
      <c r="E67" s="32" t="s">
        <v>30</v>
      </c>
      <c r="F67" s="32" t="s">
        <v>156</v>
      </c>
      <c r="G67" s="32" t="s">
        <v>31</v>
      </c>
      <c r="H67" s="32"/>
      <c r="I67" s="31" t="s">
        <v>1073</v>
      </c>
      <c r="J67" s="31" t="s">
        <v>1074</v>
      </c>
      <c r="K67" s="31" t="s">
        <v>1070</v>
      </c>
      <c r="L67" s="31" t="s">
        <v>1061</v>
      </c>
      <c r="M67" s="32" t="s">
        <v>147</v>
      </c>
      <c r="N67" s="33">
        <v>41433</v>
      </c>
      <c r="O67" s="28">
        <f t="shared" ca="1" si="0"/>
        <v>1</v>
      </c>
      <c r="P67" s="28">
        <f t="shared" ca="1" si="1"/>
        <v>6</v>
      </c>
      <c r="Q67" s="28">
        <f t="shared" ca="1" si="2"/>
        <v>18</v>
      </c>
      <c r="R67" s="33">
        <v>41433</v>
      </c>
      <c r="S67" s="32"/>
      <c r="T67" s="33">
        <v>41433</v>
      </c>
      <c r="U67" s="32"/>
      <c r="V67" s="33"/>
      <c r="W67" s="32">
        <v>22</v>
      </c>
      <c r="X67" s="33"/>
      <c r="Y67" s="32">
        <v>22</v>
      </c>
      <c r="Z67" s="33"/>
      <c r="AA67" s="32">
        <v>22</v>
      </c>
      <c r="AB67" s="33"/>
      <c r="AC67" s="32">
        <v>22</v>
      </c>
      <c r="AD67" s="33"/>
      <c r="AE67" s="32">
        <v>22</v>
      </c>
      <c r="AF67" s="33"/>
      <c r="AG67" s="32">
        <v>22</v>
      </c>
      <c r="AH67" s="33"/>
      <c r="AI67" s="32">
        <v>22</v>
      </c>
      <c r="AJ67" s="33"/>
      <c r="AK67" s="32">
        <v>22</v>
      </c>
      <c r="AL67" s="33"/>
      <c r="AM67" s="32">
        <v>22</v>
      </c>
      <c r="AN67" s="33"/>
      <c r="AO67" s="32">
        <v>22</v>
      </c>
      <c r="AP67" s="33"/>
      <c r="AQ67" s="32">
        <v>22</v>
      </c>
      <c r="AR67" s="33"/>
      <c r="AS67" s="32">
        <v>22</v>
      </c>
      <c r="AT67" s="33"/>
      <c r="AU67" s="32">
        <v>22</v>
      </c>
      <c r="AV67" s="33"/>
      <c r="AW67" s="32">
        <v>22</v>
      </c>
      <c r="AX67" s="33"/>
      <c r="AY67" s="32">
        <v>22</v>
      </c>
      <c r="AZ67" s="33"/>
      <c r="BA67" s="32"/>
      <c r="BB67" s="33"/>
      <c r="BC67" s="32"/>
      <c r="BD67" s="33"/>
      <c r="BE67" s="32"/>
      <c r="BF67" s="31" t="s">
        <v>1118</v>
      </c>
      <c r="BG67" s="31"/>
      <c r="BH67" s="31">
        <v>974533346</v>
      </c>
      <c r="BI67" s="31" t="s">
        <v>1119</v>
      </c>
      <c r="BJ67" s="31"/>
      <c r="BK67" s="31">
        <v>964168035</v>
      </c>
      <c r="BR67" s="151" t="str">
        <f t="shared" ca="1" si="6"/>
        <v>B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FP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NO_VAC</v>
      </c>
      <c r="CM67" s="151" t="str">
        <f t="shared" ca="1" si="27"/>
        <v>NO_VAC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2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>
      <c r="A68" s="14">
        <v>59</v>
      </c>
      <c r="B68" s="33">
        <v>41994</v>
      </c>
      <c r="C68" s="32" t="s">
        <v>1220</v>
      </c>
      <c r="D68" s="32">
        <v>20</v>
      </c>
      <c r="E68" s="32" t="s">
        <v>30</v>
      </c>
      <c r="F68" s="32" t="s">
        <v>156</v>
      </c>
      <c r="G68" s="32" t="s">
        <v>31</v>
      </c>
      <c r="H68" s="32"/>
      <c r="I68" s="31" t="s">
        <v>1075</v>
      </c>
      <c r="J68" s="31" t="s">
        <v>1076</v>
      </c>
      <c r="K68" s="31" t="s">
        <v>1077</v>
      </c>
      <c r="L68" s="31" t="s">
        <v>1061</v>
      </c>
      <c r="M68" s="32" t="s">
        <v>147</v>
      </c>
      <c r="N68" s="33">
        <v>41591</v>
      </c>
      <c r="O68" s="28">
        <f t="shared" ca="1" si="0"/>
        <v>1</v>
      </c>
      <c r="P68" s="28">
        <f t="shared" ca="1" si="1"/>
        <v>1</v>
      </c>
      <c r="Q68" s="28">
        <f t="shared" ca="1" si="2"/>
        <v>13</v>
      </c>
      <c r="R68" s="33">
        <v>41591</v>
      </c>
      <c r="S68" s="32"/>
      <c r="T68" s="33">
        <v>41591</v>
      </c>
      <c r="U68" s="32"/>
      <c r="V68" s="33"/>
      <c r="W68" s="32">
        <v>14</v>
      </c>
      <c r="X68" s="33">
        <v>41803</v>
      </c>
      <c r="Y68" s="32"/>
      <c r="Z68" s="33">
        <v>41864</v>
      </c>
      <c r="AA68" s="32"/>
      <c r="AB68" s="33">
        <v>41659</v>
      </c>
      <c r="AC68" s="32"/>
      <c r="AD68" s="33">
        <v>41718</v>
      </c>
      <c r="AE68" s="32"/>
      <c r="AF68" s="33">
        <v>41768</v>
      </c>
      <c r="AG68" s="32"/>
      <c r="AH68" s="33">
        <v>41659</v>
      </c>
      <c r="AI68" s="32"/>
      <c r="AJ68" s="33">
        <v>41718</v>
      </c>
      <c r="AK68" s="32"/>
      <c r="AL68" s="33">
        <v>41834</v>
      </c>
      <c r="AM68" s="32"/>
      <c r="AN68" s="33">
        <v>41864</v>
      </c>
      <c r="AO68" s="32"/>
      <c r="AP68" s="33"/>
      <c r="AQ68" s="32">
        <v>11</v>
      </c>
      <c r="AR68" s="33">
        <v>41659</v>
      </c>
      <c r="AS68" s="32"/>
      <c r="AT68" s="33">
        <v>41718</v>
      </c>
      <c r="AU68" s="32"/>
      <c r="AV68" s="33"/>
      <c r="AW68" s="32">
        <v>11</v>
      </c>
      <c r="AX68" s="33"/>
      <c r="AY68" s="32">
        <v>17</v>
      </c>
      <c r="AZ68" s="33"/>
      <c r="BA68" s="32">
        <v>17</v>
      </c>
      <c r="BB68" s="33"/>
      <c r="BC68" s="32"/>
      <c r="BD68" s="33"/>
      <c r="BE68" s="32"/>
      <c r="BF68" s="31" t="s">
        <v>1118</v>
      </c>
      <c r="BG68" s="31"/>
      <c r="BH68" s="31">
        <v>974533346</v>
      </c>
      <c r="BI68" s="31" t="s">
        <v>1119</v>
      </c>
      <c r="BJ68" s="31"/>
      <c r="BK68" s="31">
        <v>964168035</v>
      </c>
      <c r="BR68" s="151" t="str">
        <f t="shared" ca="1" si="6"/>
        <v>B</v>
      </c>
      <c r="BS68" s="151" t="str">
        <f t="shared" ca="1" si="7"/>
        <v>F</v>
      </c>
      <c r="BT68" s="151" t="str">
        <f t="shared" ca="1" si="8"/>
        <v>V</v>
      </c>
      <c r="BU68" s="151" t="str">
        <f t="shared" si="9"/>
        <v>FP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NO_VAC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NO_VAC</v>
      </c>
      <c r="CM68" s="151" t="str">
        <f t="shared" ca="1" si="27"/>
        <v>NO_VAC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13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>
      <c r="A69" s="14">
        <v>60</v>
      </c>
      <c r="B69" s="33">
        <v>41994</v>
      </c>
      <c r="C69" s="32" t="s">
        <v>1220</v>
      </c>
      <c r="D69" s="32">
        <v>21</v>
      </c>
      <c r="E69" s="32" t="s">
        <v>30</v>
      </c>
      <c r="F69" s="32" t="s">
        <v>156</v>
      </c>
      <c r="G69" s="32" t="s">
        <v>31</v>
      </c>
      <c r="H69" s="32"/>
      <c r="I69" s="31" t="s">
        <v>1078</v>
      </c>
      <c r="J69" s="31" t="s">
        <v>1079</v>
      </c>
      <c r="K69" s="31" t="s">
        <v>1028</v>
      </c>
      <c r="L69" s="31" t="s">
        <v>1061</v>
      </c>
      <c r="M69" s="32" t="s">
        <v>147</v>
      </c>
      <c r="N69" s="33">
        <v>41305</v>
      </c>
      <c r="O69" s="28">
        <f t="shared" ca="1" si="0"/>
        <v>1</v>
      </c>
      <c r="P69" s="28">
        <f t="shared" ca="1" si="1"/>
        <v>10</v>
      </c>
      <c r="Q69" s="28">
        <f t="shared" ca="1" si="2"/>
        <v>25</v>
      </c>
      <c r="R69" s="33">
        <v>41307</v>
      </c>
      <c r="S69" s="32"/>
      <c r="T69" s="33">
        <v>41307</v>
      </c>
      <c r="U69" s="32"/>
      <c r="V69" s="33">
        <v>41307</v>
      </c>
      <c r="W69" s="32"/>
      <c r="X69" s="33">
        <v>41368</v>
      </c>
      <c r="Y69" s="32"/>
      <c r="Z69" s="33">
        <v>41438</v>
      </c>
      <c r="AA69" s="32"/>
      <c r="AB69" s="33">
        <v>41498</v>
      </c>
      <c r="AC69" s="32"/>
      <c r="AD69" s="33">
        <v>41368</v>
      </c>
      <c r="AE69" s="32"/>
      <c r="AF69" s="33">
        <v>41438</v>
      </c>
      <c r="AG69" s="32"/>
      <c r="AH69" s="33">
        <v>41498</v>
      </c>
      <c r="AI69" s="32"/>
      <c r="AJ69" s="33">
        <v>41368</v>
      </c>
      <c r="AK69" s="32"/>
      <c r="AL69" s="33">
        <v>41438</v>
      </c>
      <c r="AM69" s="32"/>
      <c r="AN69" s="33">
        <v>41522</v>
      </c>
      <c r="AO69" s="32"/>
      <c r="AP69" s="33">
        <v>41563</v>
      </c>
      <c r="AQ69" s="32"/>
      <c r="AR69" s="33">
        <v>41368</v>
      </c>
      <c r="AS69" s="32"/>
      <c r="AT69" s="33">
        <v>41438</v>
      </c>
      <c r="AU69" s="32"/>
      <c r="AV69" s="33">
        <v>41685</v>
      </c>
      <c r="AW69" s="32"/>
      <c r="AX69" s="33">
        <v>41685</v>
      </c>
      <c r="AY69" s="32"/>
      <c r="AZ69" s="33">
        <v>41964</v>
      </c>
      <c r="BA69" s="32"/>
      <c r="BB69" s="33">
        <v>41964</v>
      </c>
      <c r="BC69" s="32"/>
      <c r="BD69" s="33"/>
      <c r="BE69" s="32"/>
      <c r="BF69" s="31" t="s">
        <v>1064</v>
      </c>
      <c r="BG69" s="31"/>
      <c r="BH69" s="31">
        <v>964168035</v>
      </c>
      <c r="BI69" s="31" t="s">
        <v>1041</v>
      </c>
      <c r="BJ69" s="31"/>
      <c r="BK69" s="31">
        <v>974533346</v>
      </c>
      <c r="BR69" s="151" t="str">
        <f t="shared" ca="1" si="6"/>
        <v>B</v>
      </c>
      <c r="BS69" s="151" t="str">
        <f t="shared" ca="1" si="7"/>
        <v>F</v>
      </c>
      <c r="BT69" s="151" t="str">
        <f t="shared" ca="1" si="8"/>
        <v>V</v>
      </c>
      <c r="BU69" s="151" t="str">
        <f t="shared" si="9"/>
        <v>FP</v>
      </c>
      <c r="BV69" s="155">
        <f t="shared" ca="1" si="10"/>
        <v>1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str">
        <f t="shared" ca="1" si="23"/>
        <v>VAC</v>
      </c>
      <c r="CJ69" s="151" t="b">
        <f t="shared" ca="1" si="24"/>
        <v>0</v>
      </c>
      <c r="CK69" s="151" t="b">
        <f t="shared" ca="1" si="25"/>
        <v>0</v>
      </c>
      <c r="CL69" s="151" t="str">
        <f t="shared" ca="1" si="26"/>
        <v>VAC</v>
      </c>
      <c r="CM69" s="151" t="str">
        <f t="shared" ca="1" si="27"/>
        <v>VAC</v>
      </c>
      <c r="CN69" s="151" t="str">
        <f t="shared" ca="1" si="28"/>
        <v>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>
        <f t="shared" ca="1" si="32"/>
        <v>19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>
      <c r="A70" s="14">
        <v>61</v>
      </c>
      <c r="B70" s="33">
        <v>41994</v>
      </c>
      <c r="C70" s="32" t="s">
        <v>1220</v>
      </c>
      <c r="D70" s="32">
        <v>1</v>
      </c>
      <c r="E70" s="32" t="s">
        <v>30</v>
      </c>
      <c r="F70" s="32" t="s">
        <v>156</v>
      </c>
      <c r="G70" s="32" t="s">
        <v>31</v>
      </c>
      <c r="H70" s="32"/>
      <c r="I70" s="31" t="s">
        <v>1080</v>
      </c>
      <c r="J70" s="31" t="s">
        <v>1081</v>
      </c>
      <c r="K70" s="31" t="s">
        <v>1082</v>
      </c>
      <c r="L70" s="31" t="s">
        <v>1083</v>
      </c>
      <c r="M70" s="32" t="s">
        <v>148</v>
      </c>
      <c r="N70" s="33">
        <v>40915</v>
      </c>
      <c r="O70" s="28">
        <f t="shared" ca="1" si="0"/>
        <v>2</v>
      </c>
      <c r="P70" s="28">
        <f t="shared" ca="1" si="1"/>
        <v>11</v>
      </c>
      <c r="Q70" s="28">
        <f t="shared" ca="1" si="2"/>
        <v>19</v>
      </c>
      <c r="R70" s="33">
        <v>40915</v>
      </c>
      <c r="S70" s="32"/>
      <c r="T70" s="33">
        <v>40915</v>
      </c>
      <c r="U70" s="32"/>
      <c r="V70" s="33">
        <v>40990</v>
      </c>
      <c r="W70" s="32"/>
      <c r="X70" s="33">
        <v>41053</v>
      </c>
      <c r="Y70" s="32"/>
      <c r="Z70" s="33">
        <v>41120</v>
      </c>
      <c r="AA70" s="32"/>
      <c r="AB70" s="33">
        <v>40990</v>
      </c>
      <c r="AC70" s="32"/>
      <c r="AD70" s="33">
        <v>41053</v>
      </c>
      <c r="AE70" s="32"/>
      <c r="AF70" s="33">
        <v>41120</v>
      </c>
      <c r="AG70" s="32"/>
      <c r="AH70" s="33">
        <v>41720</v>
      </c>
      <c r="AI70" s="32"/>
      <c r="AJ70" s="33">
        <v>41053</v>
      </c>
      <c r="AK70" s="32"/>
      <c r="AL70" s="33">
        <v>41159</v>
      </c>
      <c r="AM70" s="32"/>
      <c r="AN70" s="33"/>
      <c r="AO70" s="32">
        <v>16</v>
      </c>
      <c r="AP70" s="33"/>
      <c r="AQ70" s="32">
        <v>16</v>
      </c>
      <c r="AR70" s="33">
        <v>41053</v>
      </c>
      <c r="AS70" s="32"/>
      <c r="AT70" s="33">
        <v>41159</v>
      </c>
      <c r="AU70" s="32"/>
      <c r="AV70" s="33">
        <v>41205</v>
      </c>
      <c r="AW70" s="32"/>
      <c r="AX70" s="33">
        <v>41570</v>
      </c>
      <c r="AY70" s="32"/>
      <c r="AZ70" s="33"/>
      <c r="BA70" s="32">
        <v>16</v>
      </c>
      <c r="BB70" s="33">
        <v>41570</v>
      </c>
      <c r="BC70" s="32"/>
      <c r="BD70" s="33"/>
      <c r="BE70" s="32"/>
      <c r="BF70" s="31" t="s">
        <v>1064</v>
      </c>
      <c r="BG70" s="31"/>
      <c r="BH70" s="31">
        <v>964168035</v>
      </c>
      <c r="BI70" s="31" t="s">
        <v>1041</v>
      </c>
      <c r="BJ70" s="31"/>
      <c r="BK70" s="31">
        <v>974533346</v>
      </c>
      <c r="BR70" s="151" t="str">
        <f t="shared" ca="1" si="6"/>
        <v>W</v>
      </c>
      <c r="BS70" s="151" t="str">
        <f t="shared" ca="1" si="7"/>
        <v>K</v>
      </c>
      <c r="BT70" s="151" t="str">
        <f t="shared" ca="1" si="8"/>
        <v>W</v>
      </c>
      <c r="BU70" s="151" t="str">
        <f t="shared" si="9"/>
        <v>MP</v>
      </c>
      <c r="BV70" s="155">
        <f t="shared" ca="1" si="10"/>
        <v>2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>
        <f t="shared" ca="1" si="33"/>
        <v>16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>
      <c r="A71" s="14">
        <v>62</v>
      </c>
      <c r="B71" s="33">
        <v>41994</v>
      </c>
      <c r="C71" s="32" t="s">
        <v>1220</v>
      </c>
      <c r="D71" s="32">
        <v>6</v>
      </c>
      <c r="E71" s="32" t="s">
        <v>30</v>
      </c>
      <c r="F71" s="32" t="s">
        <v>156</v>
      </c>
      <c r="G71" s="32" t="s">
        <v>31</v>
      </c>
      <c r="H71" s="32"/>
      <c r="I71" s="31" t="s">
        <v>1084</v>
      </c>
      <c r="J71" s="31" t="s">
        <v>1085</v>
      </c>
      <c r="K71" s="31" t="s">
        <v>1028</v>
      </c>
      <c r="L71" s="31" t="s">
        <v>1061</v>
      </c>
      <c r="M71" s="32" t="s">
        <v>148</v>
      </c>
      <c r="N71" s="33">
        <v>41152</v>
      </c>
      <c r="O71" s="28">
        <f t="shared" ca="1" si="0"/>
        <v>2</v>
      </c>
      <c r="P71" s="28">
        <f t="shared" ca="1" si="1"/>
        <v>3</v>
      </c>
      <c r="Q71" s="28">
        <f t="shared" ca="1" si="2"/>
        <v>25</v>
      </c>
      <c r="R71" s="33">
        <v>41152</v>
      </c>
      <c r="S71" s="32"/>
      <c r="T71" s="33">
        <v>41152</v>
      </c>
      <c r="U71" s="32"/>
      <c r="V71" s="33">
        <v>41261</v>
      </c>
      <c r="W71" s="32"/>
      <c r="X71" s="33">
        <v>41333</v>
      </c>
      <c r="Y71" s="32"/>
      <c r="Z71" s="33">
        <v>41392</v>
      </c>
      <c r="AA71" s="32"/>
      <c r="AB71" s="33">
        <v>41261</v>
      </c>
      <c r="AC71" s="32"/>
      <c r="AD71" s="33">
        <v>41333</v>
      </c>
      <c r="AE71" s="32"/>
      <c r="AF71" s="33">
        <v>41392</v>
      </c>
      <c r="AG71" s="32"/>
      <c r="AH71" s="33">
        <v>41261</v>
      </c>
      <c r="AI71" s="32"/>
      <c r="AJ71" s="33">
        <v>41333</v>
      </c>
      <c r="AK71" s="32"/>
      <c r="AL71" s="33">
        <v>41418</v>
      </c>
      <c r="AM71" s="32"/>
      <c r="AN71" s="33">
        <v>41480</v>
      </c>
      <c r="AO71" s="32"/>
      <c r="AP71" s="33"/>
      <c r="AQ71" s="32"/>
      <c r="AR71" s="33">
        <v>41261</v>
      </c>
      <c r="AS71" s="32"/>
      <c r="AT71" s="33">
        <v>41333</v>
      </c>
      <c r="AU71" s="32"/>
      <c r="AV71" s="33">
        <v>41517</v>
      </c>
      <c r="AW71" s="32"/>
      <c r="AX71" s="33">
        <v>41517</v>
      </c>
      <c r="AY71" s="32"/>
      <c r="AZ71" s="33"/>
      <c r="BA71" s="32">
        <v>14</v>
      </c>
      <c r="BB71" s="33">
        <v>41547</v>
      </c>
      <c r="BC71" s="32"/>
      <c r="BD71" s="33">
        <v>41825</v>
      </c>
      <c r="BE71" s="32"/>
      <c r="BF71" s="31" t="s">
        <v>1118</v>
      </c>
      <c r="BG71" s="31"/>
      <c r="BH71" s="31">
        <v>974533346</v>
      </c>
      <c r="BI71" s="31" t="s">
        <v>1119</v>
      </c>
      <c r="BJ71" s="31"/>
      <c r="BK71" s="31">
        <v>964168035</v>
      </c>
      <c r="BR71" s="151" t="str">
        <f t="shared" ca="1" si="6"/>
        <v>W</v>
      </c>
      <c r="BS71" s="151" t="str">
        <f t="shared" ca="1" si="7"/>
        <v>K</v>
      </c>
      <c r="BT71" s="151" t="str">
        <f t="shared" ca="1" si="8"/>
        <v>W</v>
      </c>
      <c r="BU71" s="151" t="str">
        <f t="shared" si="9"/>
        <v>MP</v>
      </c>
      <c r="BV71" s="155">
        <f t="shared" ca="1" si="10"/>
        <v>2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>
        <f t="shared" ca="1" si="33"/>
        <v>17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>
      <c r="A72" s="14">
        <v>63</v>
      </c>
      <c r="B72" s="33">
        <v>41994</v>
      </c>
      <c r="C72" s="32" t="s">
        <v>1220</v>
      </c>
      <c r="D72" s="32">
        <v>7</v>
      </c>
      <c r="E72" s="32" t="s">
        <v>30</v>
      </c>
      <c r="F72" s="32" t="s">
        <v>156</v>
      </c>
      <c r="G72" s="32" t="s">
        <v>31</v>
      </c>
      <c r="H72" s="32"/>
      <c r="I72" s="31" t="s">
        <v>1086</v>
      </c>
      <c r="J72" s="31" t="s">
        <v>1012</v>
      </c>
      <c r="K72" s="31" t="s">
        <v>1028</v>
      </c>
      <c r="L72" s="31" t="s">
        <v>1083</v>
      </c>
      <c r="M72" s="32" t="s">
        <v>147</v>
      </c>
      <c r="N72" s="33">
        <v>40910</v>
      </c>
      <c r="O72" s="28">
        <f t="shared" ca="1" si="0"/>
        <v>2</v>
      </c>
      <c r="P72" s="28">
        <f t="shared" ca="1" si="1"/>
        <v>11</v>
      </c>
      <c r="Q72" s="28">
        <f t="shared" ca="1" si="2"/>
        <v>24</v>
      </c>
      <c r="R72" s="33">
        <v>40910</v>
      </c>
      <c r="S72" s="32"/>
      <c r="T72" s="33">
        <v>40910</v>
      </c>
      <c r="U72" s="32"/>
      <c r="V72" s="33"/>
      <c r="W72" s="32">
        <v>16</v>
      </c>
      <c r="X72" s="33">
        <v>41044</v>
      </c>
      <c r="Y72" s="32"/>
      <c r="Z72" s="33">
        <v>41135</v>
      </c>
      <c r="AA72" s="32"/>
      <c r="AB72" s="33"/>
      <c r="AC72" s="32">
        <v>16</v>
      </c>
      <c r="AD72" s="33">
        <v>41044</v>
      </c>
      <c r="AE72" s="32"/>
      <c r="AF72" s="33">
        <v>41043</v>
      </c>
      <c r="AG72" s="32"/>
      <c r="AH72" s="33"/>
      <c r="AI72" s="32"/>
      <c r="AJ72" s="33">
        <v>41044</v>
      </c>
      <c r="AK72" s="32"/>
      <c r="AL72" s="33"/>
      <c r="AM72" s="32">
        <v>14</v>
      </c>
      <c r="AN72" s="33"/>
      <c r="AO72" s="32">
        <v>14</v>
      </c>
      <c r="AP72" s="33"/>
      <c r="AQ72" s="32">
        <v>14</v>
      </c>
      <c r="AR72" s="33">
        <v>41044</v>
      </c>
      <c r="AS72" s="32"/>
      <c r="AT72" s="33">
        <v>41135</v>
      </c>
      <c r="AU72" s="32"/>
      <c r="AV72" s="33"/>
      <c r="AW72" s="32"/>
      <c r="AX72" s="33"/>
      <c r="AY72" s="32">
        <v>11</v>
      </c>
      <c r="AZ72" s="33"/>
      <c r="BA72" s="32"/>
      <c r="BB72" s="33"/>
      <c r="BC72" s="32"/>
      <c r="BD72" s="33"/>
      <c r="BE72" s="32"/>
      <c r="BF72" s="31" t="s">
        <v>1118</v>
      </c>
      <c r="BG72" s="31"/>
      <c r="BH72" s="31">
        <v>974533346</v>
      </c>
      <c r="BI72" s="31" t="s">
        <v>1119</v>
      </c>
      <c r="BJ72" s="31"/>
      <c r="BK72" s="31">
        <v>964168035</v>
      </c>
      <c r="BR72" s="151" t="str">
        <f t="shared" ca="1" si="6"/>
        <v>C</v>
      </c>
      <c r="BS72" s="151" t="str">
        <f t="shared" ca="1" si="7"/>
        <v>K</v>
      </c>
      <c r="BT72" s="151" t="str">
        <f t="shared" ca="1" si="8"/>
        <v>W</v>
      </c>
      <c r="BU72" s="151" t="str">
        <f t="shared" si="9"/>
        <v>FP</v>
      </c>
      <c r="BV72" s="155">
        <f t="shared" ca="1" si="10"/>
        <v>2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>
        <f t="shared" ca="1" si="33"/>
        <v>9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>
      <c r="A73" s="14">
        <v>64</v>
      </c>
      <c r="B73" s="33">
        <v>41994</v>
      </c>
      <c r="C73" s="32" t="s">
        <v>1220</v>
      </c>
      <c r="D73" s="32">
        <v>11</v>
      </c>
      <c r="E73" s="32" t="s">
        <v>30</v>
      </c>
      <c r="F73" s="32" t="s">
        <v>156</v>
      </c>
      <c r="G73" s="32" t="s">
        <v>31</v>
      </c>
      <c r="H73" s="32"/>
      <c r="I73" s="31" t="s">
        <v>1087</v>
      </c>
      <c r="J73" s="31" t="s">
        <v>1088</v>
      </c>
      <c r="K73" s="31" t="s">
        <v>617</v>
      </c>
      <c r="L73" s="31" t="s">
        <v>1061</v>
      </c>
      <c r="M73" s="32" t="s">
        <v>147</v>
      </c>
      <c r="N73" s="33">
        <v>41165</v>
      </c>
      <c r="O73" s="28">
        <f t="shared" ca="1" si="0"/>
        <v>2</v>
      </c>
      <c r="P73" s="28">
        <f t="shared" ca="1" si="1"/>
        <v>3</v>
      </c>
      <c r="Q73" s="28">
        <f t="shared" ca="1" si="2"/>
        <v>13</v>
      </c>
      <c r="R73" s="33">
        <v>41165</v>
      </c>
      <c r="S73" s="32"/>
      <c r="T73" s="33">
        <v>41165</v>
      </c>
      <c r="U73" s="32"/>
      <c r="V73" s="33">
        <v>41270</v>
      </c>
      <c r="W73" s="32"/>
      <c r="X73" s="33">
        <v>41468</v>
      </c>
      <c r="Y73" s="32"/>
      <c r="Z73" s="33">
        <v>41994</v>
      </c>
      <c r="AA73" s="32"/>
      <c r="AB73" s="33">
        <v>41270</v>
      </c>
      <c r="AC73" s="32"/>
      <c r="AD73" s="33">
        <v>41843</v>
      </c>
      <c r="AE73" s="32"/>
      <c r="AF73" s="33">
        <v>41565</v>
      </c>
      <c r="AG73" s="32"/>
      <c r="AH73" s="33">
        <v>41270</v>
      </c>
      <c r="AI73" s="32"/>
      <c r="AJ73" s="33"/>
      <c r="AK73" s="32">
        <v>1</v>
      </c>
      <c r="AL73" s="33"/>
      <c r="AM73" s="32">
        <v>6</v>
      </c>
      <c r="AN73" s="33"/>
      <c r="AO73" s="32">
        <v>6</v>
      </c>
      <c r="AP73" s="33"/>
      <c r="AQ73" s="32">
        <v>6</v>
      </c>
      <c r="AR73" s="33">
        <v>41270</v>
      </c>
      <c r="AS73" s="32"/>
      <c r="AT73" s="33"/>
      <c r="AU73" s="32">
        <v>1</v>
      </c>
      <c r="AV73" s="33"/>
      <c r="AW73" s="32">
        <v>1</v>
      </c>
      <c r="AX73" s="33">
        <v>41994</v>
      </c>
      <c r="AY73" s="32"/>
      <c r="AZ73" s="33"/>
      <c r="BA73" s="32">
        <v>16</v>
      </c>
      <c r="BB73" s="33">
        <v>41985</v>
      </c>
      <c r="BC73" s="32"/>
      <c r="BD73" s="33"/>
      <c r="BE73" s="32"/>
      <c r="BF73" s="31" t="s">
        <v>1118</v>
      </c>
      <c r="BG73" s="31"/>
      <c r="BH73" s="31">
        <v>974533346</v>
      </c>
      <c r="BI73" s="31" t="s">
        <v>1119</v>
      </c>
      <c r="BJ73" s="31"/>
      <c r="BK73" s="31">
        <v>964168035</v>
      </c>
      <c r="BR73" s="151" t="str">
        <f t="shared" ca="1" si="6"/>
        <v>C</v>
      </c>
      <c r="BS73" s="151" t="str">
        <f t="shared" ca="1" si="7"/>
        <v>K</v>
      </c>
      <c r="BT73" s="151" t="str">
        <f t="shared" ca="1" si="8"/>
        <v>W</v>
      </c>
      <c r="BU73" s="151" t="str">
        <f t="shared" si="9"/>
        <v>FP</v>
      </c>
      <c r="BV73" s="155">
        <f t="shared" ca="1" si="10"/>
        <v>2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>
        <f t="shared" ca="1" si="33"/>
        <v>12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>
      <c r="A74" s="14">
        <v>65</v>
      </c>
      <c r="B74" s="33">
        <v>41994</v>
      </c>
      <c r="C74" s="32" t="s">
        <v>1220</v>
      </c>
      <c r="D74" s="32">
        <v>18</v>
      </c>
      <c r="E74" s="32" t="s">
        <v>30</v>
      </c>
      <c r="F74" s="32" t="s">
        <v>156</v>
      </c>
      <c r="G74" s="32" t="s">
        <v>31</v>
      </c>
      <c r="H74" s="32"/>
      <c r="I74" s="31" t="s">
        <v>1089</v>
      </c>
      <c r="J74" s="31" t="s">
        <v>1090</v>
      </c>
      <c r="K74" s="31" t="s">
        <v>1028</v>
      </c>
      <c r="L74" s="31" t="s">
        <v>1091</v>
      </c>
      <c r="M74" s="32" t="s">
        <v>148</v>
      </c>
      <c r="N74" s="33">
        <v>41154</v>
      </c>
      <c r="O74" s="28">
        <f t="shared" ref="O74:O137" ca="1" si="36">IF(N74="",0,DATEDIF(N74,TODAY(),"Y"))</f>
        <v>2</v>
      </c>
      <c r="P74" s="28">
        <f t="shared" ref="P74:P137" ca="1" si="37">IF(N74="",0,DATEDIF(N74,TODAY(),"YM"))</f>
        <v>3</v>
      </c>
      <c r="Q74" s="28">
        <f t="shared" ref="Q74:Q137" ca="1" si="38">IF(N74="",0,DATEDIF(N74,TODAY(),"MD"))</f>
        <v>24</v>
      </c>
      <c r="R74" s="33">
        <v>41155</v>
      </c>
      <c r="S74" s="32"/>
      <c r="T74" s="33">
        <v>41154</v>
      </c>
      <c r="U74" s="32"/>
      <c r="V74" s="33">
        <v>41220</v>
      </c>
      <c r="W74" s="32"/>
      <c r="X74" s="33">
        <v>41332</v>
      </c>
      <c r="Y74" s="32"/>
      <c r="Z74" s="33">
        <v>41423</v>
      </c>
      <c r="AA74" s="32"/>
      <c r="AB74" s="33">
        <v>41220</v>
      </c>
      <c r="AC74" s="32"/>
      <c r="AD74" s="33">
        <v>41332</v>
      </c>
      <c r="AE74" s="32"/>
      <c r="AF74" s="33">
        <v>41423</v>
      </c>
      <c r="AG74" s="32"/>
      <c r="AH74" s="33">
        <v>41585</v>
      </c>
      <c r="AI74" s="32"/>
      <c r="AJ74" s="33">
        <v>41332</v>
      </c>
      <c r="AK74" s="32"/>
      <c r="AL74" s="33">
        <v>41566</v>
      </c>
      <c r="AM74" s="32"/>
      <c r="AN74" s="33"/>
      <c r="AO74" s="32">
        <v>16</v>
      </c>
      <c r="AP74" s="33"/>
      <c r="AQ74" s="32">
        <v>16</v>
      </c>
      <c r="AR74" s="33">
        <v>41220</v>
      </c>
      <c r="AS74" s="32"/>
      <c r="AT74" s="33">
        <v>41332</v>
      </c>
      <c r="AU74" s="32"/>
      <c r="AV74" s="33">
        <v>41566</v>
      </c>
      <c r="AW74" s="32"/>
      <c r="AX74" s="33">
        <v>41566</v>
      </c>
      <c r="AY74" s="32"/>
      <c r="AZ74" s="33"/>
      <c r="BA74" s="32">
        <v>17</v>
      </c>
      <c r="BB74" s="33"/>
      <c r="BC74" s="32">
        <v>17</v>
      </c>
      <c r="BD74" s="33"/>
      <c r="BE74" s="32"/>
      <c r="BF74" s="31" t="s">
        <v>1064</v>
      </c>
      <c r="BG74" s="31"/>
      <c r="BH74" s="31">
        <v>964168035</v>
      </c>
      <c r="BI74" s="31" t="s">
        <v>1041</v>
      </c>
      <c r="BJ74" s="31"/>
      <c r="BK74" s="31">
        <v>974533346</v>
      </c>
      <c r="BR74" s="151" t="str">
        <f t="shared" ca="1" si="6"/>
        <v>W</v>
      </c>
      <c r="BS74" s="151" t="str">
        <f t="shared" ca="1" si="7"/>
        <v>K</v>
      </c>
      <c r="BT74" s="151" t="str">
        <f t="shared" ca="1" si="8"/>
        <v>W</v>
      </c>
      <c r="BU74" s="151" t="str">
        <f t="shared" si="9"/>
        <v>MP</v>
      </c>
      <c r="BV74" s="155">
        <f t="shared" ca="1" si="10"/>
        <v>2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>
        <f t="shared" ca="1" si="33"/>
        <v>15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>
      <c r="A75" s="14">
        <v>66</v>
      </c>
      <c r="B75" s="33">
        <v>41994</v>
      </c>
      <c r="C75" s="32" t="s">
        <v>1220</v>
      </c>
      <c r="D75" s="32">
        <v>18</v>
      </c>
      <c r="E75" s="32" t="s">
        <v>31</v>
      </c>
      <c r="F75" s="32" t="s">
        <v>156</v>
      </c>
      <c r="G75" s="32" t="s">
        <v>31</v>
      </c>
      <c r="H75" s="32"/>
      <c r="I75" s="31" t="s">
        <v>1092</v>
      </c>
      <c r="J75" s="31" t="s">
        <v>1093</v>
      </c>
      <c r="K75" s="31" t="s">
        <v>617</v>
      </c>
      <c r="L75" s="31" t="s">
        <v>1061</v>
      </c>
      <c r="M75" s="32" t="s">
        <v>148</v>
      </c>
      <c r="N75" s="33">
        <v>40549</v>
      </c>
      <c r="O75" s="28">
        <f t="shared" ca="1" si="36"/>
        <v>3</v>
      </c>
      <c r="P75" s="28">
        <f t="shared" ca="1" si="37"/>
        <v>11</v>
      </c>
      <c r="Q75" s="28">
        <f t="shared" ca="1" si="38"/>
        <v>20</v>
      </c>
      <c r="R75" s="33"/>
      <c r="S75" s="32">
        <v>22</v>
      </c>
      <c r="T75" s="33"/>
      <c r="U75" s="32">
        <v>22</v>
      </c>
      <c r="V75" s="33"/>
      <c r="W75" s="32">
        <v>22</v>
      </c>
      <c r="X75" s="33"/>
      <c r="Y75" s="32">
        <v>22</v>
      </c>
      <c r="Z75" s="33"/>
      <c r="AA75" s="32">
        <v>22</v>
      </c>
      <c r="AB75" s="33"/>
      <c r="AC75" s="32">
        <v>22</v>
      </c>
      <c r="AD75" s="33"/>
      <c r="AE75" s="32">
        <v>22</v>
      </c>
      <c r="AF75" s="33"/>
      <c r="AG75" s="32">
        <v>22</v>
      </c>
      <c r="AH75" s="33"/>
      <c r="AI75" s="32">
        <v>22</v>
      </c>
      <c r="AJ75" s="33"/>
      <c r="AK75" s="32">
        <v>22</v>
      </c>
      <c r="AL75" s="33"/>
      <c r="AM75" s="32">
        <v>22</v>
      </c>
      <c r="AN75" s="33"/>
      <c r="AO75" s="32">
        <v>22</v>
      </c>
      <c r="AP75" s="33"/>
      <c r="AQ75" s="32">
        <v>22</v>
      </c>
      <c r="AR75" s="33"/>
      <c r="AS75" s="32">
        <v>22</v>
      </c>
      <c r="AT75" s="33"/>
      <c r="AU75" s="32">
        <v>22</v>
      </c>
      <c r="AV75" s="33"/>
      <c r="AW75" s="32">
        <v>22</v>
      </c>
      <c r="AX75" s="33"/>
      <c r="AY75" s="32">
        <v>22</v>
      </c>
      <c r="AZ75" s="33"/>
      <c r="BA75" s="32">
        <v>22</v>
      </c>
      <c r="BB75" s="33"/>
      <c r="BC75" s="32">
        <v>22</v>
      </c>
      <c r="BD75" s="33"/>
      <c r="BE75" s="32"/>
      <c r="BF75" s="31" t="s">
        <v>1064</v>
      </c>
      <c r="BG75" s="31"/>
      <c r="BH75" s="31">
        <v>964168035</v>
      </c>
      <c r="BI75" s="31" t="s">
        <v>1041</v>
      </c>
      <c r="BJ75" s="31"/>
      <c r="BK75" s="31">
        <v>974533346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X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X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>
      <c r="A76" s="14">
        <v>67</v>
      </c>
      <c r="B76" s="33">
        <v>41994</v>
      </c>
      <c r="C76" s="32" t="s">
        <v>1220</v>
      </c>
      <c r="D76" s="32">
        <v>19</v>
      </c>
      <c r="E76" s="32" t="s">
        <v>30</v>
      </c>
      <c r="F76" s="32" t="s">
        <v>156</v>
      </c>
      <c r="G76" s="32" t="s">
        <v>31</v>
      </c>
      <c r="H76" s="32"/>
      <c r="I76" s="31" t="s">
        <v>1073</v>
      </c>
      <c r="J76" s="31" t="s">
        <v>1094</v>
      </c>
      <c r="K76" s="31" t="s">
        <v>617</v>
      </c>
      <c r="L76" s="31" t="s">
        <v>1061</v>
      </c>
      <c r="M76" s="32" t="s">
        <v>147</v>
      </c>
      <c r="N76" s="33">
        <v>40765</v>
      </c>
      <c r="O76" s="28">
        <f t="shared" ca="1" si="36"/>
        <v>3</v>
      </c>
      <c r="P76" s="28">
        <f t="shared" ca="1" si="37"/>
        <v>4</v>
      </c>
      <c r="Q76" s="28">
        <f t="shared" ca="1" si="38"/>
        <v>16</v>
      </c>
      <c r="R76" s="33">
        <v>40768</v>
      </c>
      <c r="S76" s="32"/>
      <c r="T76" s="33">
        <v>40768</v>
      </c>
      <c r="U76" s="32"/>
      <c r="V76" s="33">
        <v>40831</v>
      </c>
      <c r="W76" s="32"/>
      <c r="X76" s="33">
        <v>41024</v>
      </c>
      <c r="Y76" s="32"/>
      <c r="Z76" s="33">
        <v>41136</v>
      </c>
      <c r="AA76" s="32"/>
      <c r="AB76" s="33">
        <v>40831</v>
      </c>
      <c r="AC76" s="32"/>
      <c r="AD76" s="33">
        <v>41024</v>
      </c>
      <c r="AE76" s="32"/>
      <c r="AF76" s="33">
        <v>41136</v>
      </c>
      <c r="AG76" s="32"/>
      <c r="AH76" s="33"/>
      <c r="AI76" s="32">
        <v>9</v>
      </c>
      <c r="AJ76" s="33"/>
      <c r="AK76" s="32">
        <v>17</v>
      </c>
      <c r="AL76" s="33">
        <v>41202</v>
      </c>
      <c r="AM76" s="32"/>
      <c r="AN76" s="33"/>
      <c r="AO76" s="32">
        <v>14</v>
      </c>
      <c r="AP76" s="33"/>
      <c r="AQ76" s="32">
        <v>14</v>
      </c>
      <c r="AR76" s="33">
        <v>41024</v>
      </c>
      <c r="AS76" s="32"/>
      <c r="AT76" s="33">
        <v>41136</v>
      </c>
      <c r="AU76" s="32"/>
      <c r="AV76" s="33"/>
      <c r="AW76" s="32">
        <v>17</v>
      </c>
      <c r="AX76" s="33">
        <v>41202</v>
      </c>
      <c r="AY76" s="32"/>
      <c r="AZ76" s="33"/>
      <c r="BA76" s="32">
        <v>17</v>
      </c>
      <c r="BB76" s="33">
        <v>41024</v>
      </c>
      <c r="BC76" s="32"/>
      <c r="BD76" s="33"/>
      <c r="BE76" s="32"/>
      <c r="BF76" s="31" t="s">
        <v>1064</v>
      </c>
      <c r="BG76" s="31"/>
      <c r="BH76" s="31">
        <v>964168035</v>
      </c>
      <c r="BI76" s="31" t="s">
        <v>1041</v>
      </c>
      <c r="BJ76" s="31"/>
      <c r="BK76" s="31">
        <v>974533346</v>
      </c>
      <c r="BR76" s="151" t="str">
        <f t="shared" ca="1" si="39"/>
        <v>D</v>
      </c>
      <c r="BS76" s="151" t="str">
        <f t="shared" ca="1" si="40"/>
        <v>P</v>
      </c>
      <c r="BT76" s="151" t="str">
        <f t="shared" ca="1" si="41"/>
        <v>X</v>
      </c>
      <c r="BU76" s="151" t="str">
        <f t="shared" si="42"/>
        <v>FP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13</v>
      </c>
      <c r="CU76" s="155" t="b">
        <f t="shared" ca="1" si="68"/>
        <v>0</v>
      </c>
    </row>
    <row r="77" spans="1:99" ht="27" customHeight="1">
      <c r="A77" s="14">
        <v>68</v>
      </c>
      <c r="B77" s="33">
        <v>41994</v>
      </c>
      <c r="C77" s="32" t="s">
        <v>1220</v>
      </c>
      <c r="D77" s="32">
        <v>9</v>
      </c>
      <c r="E77" s="32" t="s">
        <v>30</v>
      </c>
      <c r="F77" s="32" t="s">
        <v>156</v>
      </c>
      <c r="G77" s="32" t="s">
        <v>30</v>
      </c>
      <c r="H77" s="32"/>
      <c r="I77" s="31" t="s">
        <v>1095</v>
      </c>
      <c r="J77" s="31" t="s">
        <v>1095</v>
      </c>
      <c r="K77" s="31" t="s">
        <v>1028</v>
      </c>
      <c r="L77" s="31" t="s">
        <v>1083</v>
      </c>
      <c r="M77" s="32" t="s">
        <v>148</v>
      </c>
      <c r="N77" s="33">
        <v>40599</v>
      </c>
      <c r="O77" s="28">
        <f t="shared" ca="1" si="36"/>
        <v>3</v>
      </c>
      <c r="P77" s="28">
        <f t="shared" ca="1" si="37"/>
        <v>10</v>
      </c>
      <c r="Q77" s="28">
        <f t="shared" ca="1" si="38"/>
        <v>1</v>
      </c>
      <c r="R77" s="33">
        <v>40614</v>
      </c>
      <c r="S77" s="32"/>
      <c r="T77" s="33">
        <v>40614</v>
      </c>
      <c r="U77" s="32"/>
      <c r="V77" s="33">
        <v>40658</v>
      </c>
      <c r="W77" s="32"/>
      <c r="X77" s="33">
        <v>40723</v>
      </c>
      <c r="Y77" s="32"/>
      <c r="Z77" s="33">
        <v>40784</v>
      </c>
      <c r="AA77" s="32"/>
      <c r="AB77" s="33">
        <v>40658</v>
      </c>
      <c r="AC77" s="32"/>
      <c r="AD77" s="33">
        <v>40662</v>
      </c>
      <c r="AE77" s="32"/>
      <c r="AF77" s="33">
        <v>40723</v>
      </c>
      <c r="AG77" s="32"/>
      <c r="AH77" s="33">
        <v>40784</v>
      </c>
      <c r="AI77" s="32"/>
      <c r="AJ77" s="33">
        <v>40658</v>
      </c>
      <c r="AK77" s="32"/>
      <c r="AL77" s="33">
        <v>40723</v>
      </c>
      <c r="AM77" s="32"/>
      <c r="AN77" s="33">
        <v>40858</v>
      </c>
      <c r="AO77" s="32"/>
      <c r="AP77" s="33">
        <v>40890</v>
      </c>
      <c r="AQ77" s="32"/>
      <c r="AR77" s="33">
        <v>40658</v>
      </c>
      <c r="AS77" s="32">
        <v>14</v>
      </c>
      <c r="AT77" s="33">
        <v>40723</v>
      </c>
      <c r="AU77" s="32"/>
      <c r="AV77" s="33">
        <v>41009</v>
      </c>
      <c r="AW77" s="32"/>
      <c r="AX77" s="33">
        <v>40965</v>
      </c>
      <c r="AY77" s="32"/>
      <c r="AZ77" s="33"/>
      <c r="BA77" s="32">
        <v>14</v>
      </c>
      <c r="BB77" s="33">
        <v>41155</v>
      </c>
      <c r="BC77" s="32"/>
      <c r="BD77" s="33"/>
      <c r="BE77" s="32"/>
      <c r="BF77" s="31" t="s">
        <v>1064</v>
      </c>
      <c r="BG77" s="31"/>
      <c r="BH77" s="31">
        <v>964168035</v>
      </c>
      <c r="BI77" s="31" t="s">
        <v>1041</v>
      </c>
      <c r="BJ77" s="31"/>
      <c r="BK77" s="31">
        <v>974533346</v>
      </c>
      <c r="BR77" s="151" t="str">
        <f t="shared" ca="1" si="39"/>
        <v>X</v>
      </c>
      <c r="BS77" s="151" t="str">
        <f t="shared" ca="1" si="40"/>
        <v>P</v>
      </c>
      <c r="BT77" s="151" t="str">
        <f t="shared" ca="1" si="41"/>
        <v>D</v>
      </c>
      <c r="BU77" s="151" t="str">
        <f t="shared" si="42"/>
        <v>MP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18</v>
      </c>
      <c r="CU77" s="155" t="b">
        <f t="shared" ca="1" si="68"/>
        <v>0</v>
      </c>
    </row>
    <row r="78" spans="1:99" ht="27" customHeight="1">
      <c r="A78" s="14">
        <v>69</v>
      </c>
      <c r="B78" s="33">
        <v>41994</v>
      </c>
      <c r="C78" s="32" t="s">
        <v>1220</v>
      </c>
      <c r="D78" s="32">
        <v>8</v>
      </c>
      <c r="E78" s="32" t="s">
        <v>30</v>
      </c>
      <c r="F78" s="32" t="s">
        <v>156</v>
      </c>
      <c r="G78" s="32" t="s">
        <v>31</v>
      </c>
      <c r="H78" s="32"/>
      <c r="I78" s="31" t="s">
        <v>1096</v>
      </c>
      <c r="J78" s="31" t="s">
        <v>1097</v>
      </c>
      <c r="K78" s="31" t="s">
        <v>1028</v>
      </c>
      <c r="L78" s="31" t="s">
        <v>1061</v>
      </c>
      <c r="M78" s="32" t="s">
        <v>147</v>
      </c>
      <c r="N78" s="33">
        <v>40643</v>
      </c>
      <c r="O78" s="28">
        <f t="shared" ca="1" si="36"/>
        <v>3</v>
      </c>
      <c r="P78" s="28">
        <f t="shared" ca="1" si="37"/>
        <v>8</v>
      </c>
      <c r="Q78" s="28">
        <f t="shared" ca="1" si="38"/>
        <v>16</v>
      </c>
      <c r="R78" s="33">
        <v>40644</v>
      </c>
      <c r="S78" s="32"/>
      <c r="T78" s="33">
        <v>40644</v>
      </c>
      <c r="U78" s="32"/>
      <c r="V78" s="33">
        <v>40718</v>
      </c>
      <c r="W78" s="32"/>
      <c r="X78" s="33"/>
      <c r="Y78" s="32">
        <v>9</v>
      </c>
      <c r="Z78" s="33"/>
      <c r="AA78" s="32">
        <v>9</v>
      </c>
      <c r="AB78" s="33">
        <v>40718</v>
      </c>
      <c r="AC78" s="32"/>
      <c r="AD78" s="33">
        <v>41958</v>
      </c>
      <c r="AE78" s="32"/>
      <c r="AF78" s="33"/>
      <c r="AG78" s="32">
        <v>14</v>
      </c>
      <c r="AH78" s="33">
        <v>40718</v>
      </c>
      <c r="AI78" s="32"/>
      <c r="AJ78" s="33"/>
      <c r="AK78" s="32">
        <v>9</v>
      </c>
      <c r="AL78" s="33">
        <v>41050</v>
      </c>
      <c r="AM78" s="32">
        <v>9</v>
      </c>
      <c r="AN78" s="33">
        <v>41110</v>
      </c>
      <c r="AO78" s="32"/>
      <c r="AP78" s="33"/>
      <c r="AQ78" s="32">
        <v>14</v>
      </c>
      <c r="AR78" s="33">
        <v>40718</v>
      </c>
      <c r="AS78" s="32"/>
      <c r="AT78" s="33"/>
      <c r="AU78" s="32">
        <v>9</v>
      </c>
      <c r="AV78" s="33"/>
      <c r="AW78" s="32">
        <v>14</v>
      </c>
      <c r="AX78" s="33">
        <v>41389</v>
      </c>
      <c r="AY78" s="32"/>
      <c r="AZ78" s="33"/>
      <c r="BA78" s="32">
        <v>14</v>
      </c>
      <c r="BB78" s="33">
        <v>41155</v>
      </c>
      <c r="BC78" s="32"/>
      <c r="BD78" s="33"/>
      <c r="BE78" s="32"/>
      <c r="BF78" s="31" t="s">
        <v>1064</v>
      </c>
      <c r="BG78" s="31"/>
      <c r="BH78" s="31">
        <v>964168035</v>
      </c>
      <c r="BI78" s="31" t="s">
        <v>1041</v>
      </c>
      <c r="BJ78" s="31"/>
      <c r="BK78" s="31">
        <v>974533346</v>
      </c>
      <c r="BR78" s="151" t="str">
        <f t="shared" ca="1" si="39"/>
        <v>D</v>
      </c>
      <c r="BS78" s="151" t="str">
        <f t="shared" ca="1" si="40"/>
        <v>P</v>
      </c>
      <c r="BT78" s="151" t="str">
        <f t="shared" ca="1" si="41"/>
        <v>X</v>
      </c>
      <c r="BU78" s="151" t="str">
        <f t="shared" si="42"/>
        <v>FP</v>
      </c>
      <c r="BV78" s="155">
        <f t="shared" ca="1" si="43"/>
        <v>3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>
        <f t="shared" ca="1" si="67"/>
        <v>11</v>
      </c>
      <c r="CU78" s="155" t="b">
        <f t="shared" ca="1" si="68"/>
        <v>0</v>
      </c>
    </row>
    <row r="79" spans="1:99" ht="27" customHeight="1">
      <c r="A79" s="14">
        <v>70</v>
      </c>
      <c r="B79" s="33">
        <v>41994</v>
      </c>
      <c r="C79" s="32" t="s">
        <v>1220</v>
      </c>
      <c r="D79" s="32">
        <v>20</v>
      </c>
      <c r="E79" s="32" t="s">
        <v>30</v>
      </c>
      <c r="F79" s="32" t="s">
        <v>156</v>
      </c>
      <c r="G79" s="32" t="s">
        <v>30</v>
      </c>
      <c r="H79" s="32"/>
      <c r="I79" s="31" t="s">
        <v>1098</v>
      </c>
      <c r="J79" s="31" t="s">
        <v>1099</v>
      </c>
      <c r="K79" s="31" t="s">
        <v>1100</v>
      </c>
      <c r="L79" s="31" t="s">
        <v>1083</v>
      </c>
      <c r="M79" s="32" t="s">
        <v>147</v>
      </c>
      <c r="N79" s="33">
        <v>40731</v>
      </c>
      <c r="O79" s="28">
        <f t="shared" ca="1" si="36"/>
        <v>3</v>
      </c>
      <c r="P79" s="28">
        <f t="shared" ca="1" si="37"/>
        <v>5</v>
      </c>
      <c r="Q79" s="28">
        <f t="shared" ca="1" si="38"/>
        <v>19</v>
      </c>
      <c r="R79" s="33">
        <v>40731</v>
      </c>
      <c r="S79" s="32"/>
      <c r="T79" s="33">
        <v>40732</v>
      </c>
      <c r="U79" s="32"/>
      <c r="V79" s="33">
        <v>40799</v>
      </c>
      <c r="W79" s="32"/>
      <c r="X79" s="33">
        <v>40861</v>
      </c>
      <c r="Y79" s="32"/>
      <c r="Z79" s="33">
        <v>40922</v>
      </c>
      <c r="AA79" s="32"/>
      <c r="AB79" s="33">
        <v>40799</v>
      </c>
      <c r="AC79" s="32"/>
      <c r="AD79" s="33">
        <v>40861</v>
      </c>
      <c r="AE79" s="32"/>
      <c r="AF79" s="33">
        <v>40922</v>
      </c>
      <c r="AG79" s="32"/>
      <c r="AH79" s="33">
        <v>40799</v>
      </c>
      <c r="AI79" s="32"/>
      <c r="AJ79" s="33">
        <v>40861</v>
      </c>
      <c r="AK79" s="32"/>
      <c r="AL79" s="33">
        <v>41075</v>
      </c>
      <c r="AM79" s="32"/>
      <c r="AN79" s="33">
        <v>41110</v>
      </c>
      <c r="AO79" s="32">
        <v>14</v>
      </c>
      <c r="AP79" s="33"/>
      <c r="AQ79" s="32">
        <v>14</v>
      </c>
      <c r="AR79" s="33">
        <v>40831</v>
      </c>
      <c r="AS79" s="32"/>
      <c r="AT79" s="33">
        <v>40892</v>
      </c>
      <c r="AU79" s="32"/>
      <c r="AV79" s="33">
        <v>41141</v>
      </c>
      <c r="AW79" s="32"/>
      <c r="AX79" s="33">
        <v>41111</v>
      </c>
      <c r="AY79" s="32"/>
      <c r="AZ79" s="33"/>
      <c r="BA79" s="32">
        <v>1</v>
      </c>
      <c r="BB79" s="33">
        <v>41143</v>
      </c>
      <c r="BC79" s="32"/>
      <c r="BD79" s="33"/>
      <c r="BE79" s="32"/>
      <c r="BF79" s="31" t="s">
        <v>1118</v>
      </c>
      <c r="BG79" s="31"/>
      <c r="BH79" s="31">
        <v>974533346</v>
      </c>
      <c r="BI79" s="31" t="s">
        <v>1119</v>
      </c>
      <c r="BJ79" s="31"/>
      <c r="BK79" s="31">
        <v>964168035</v>
      </c>
      <c r="BR79" s="151" t="str">
        <f t="shared" ca="1" si="39"/>
        <v>D</v>
      </c>
      <c r="BS79" s="151" t="str">
        <f t="shared" ca="1" si="40"/>
        <v>P</v>
      </c>
      <c r="BT79" s="151" t="str">
        <f t="shared" ca="1" si="41"/>
        <v>D</v>
      </c>
      <c r="BU79" s="151" t="str">
        <f t="shared" si="42"/>
        <v>FP</v>
      </c>
      <c r="BV79" s="155">
        <f t="shared" ca="1" si="43"/>
        <v>3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>
        <f t="shared" ca="1" si="67"/>
        <v>17</v>
      </c>
      <c r="CU79" s="155" t="b">
        <f t="shared" ca="1" si="68"/>
        <v>0</v>
      </c>
    </row>
    <row r="80" spans="1:99" ht="27" customHeight="1">
      <c r="A80" s="14">
        <v>71</v>
      </c>
      <c r="B80" s="33">
        <v>41994</v>
      </c>
      <c r="C80" s="32" t="s">
        <v>1220</v>
      </c>
      <c r="D80" s="32">
        <v>2</v>
      </c>
      <c r="E80" s="32" t="s">
        <v>30</v>
      </c>
      <c r="F80" s="32" t="s">
        <v>156</v>
      </c>
      <c r="G80" s="32"/>
      <c r="H80" s="32"/>
      <c r="I80" s="31" t="s">
        <v>1101</v>
      </c>
      <c r="J80" s="31" t="s">
        <v>1102</v>
      </c>
      <c r="K80" s="31" t="s">
        <v>1028</v>
      </c>
      <c r="L80" s="31" t="s">
        <v>1061</v>
      </c>
      <c r="M80" s="32" t="s">
        <v>148</v>
      </c>
      <c r="N80" s="33">
        <v>40443</v>
      </c>
      <c r="O80" s="28">
        <f t="shared" ca="1" si="36"/>
        <v>4</v>
      </c>
      <c r="P80" s="28">
        <f t="shared" ca="1" si="37"/>
        <v>3</v>
      </c>
      <c r="Q80" s="28">
        <f t="shared" ca="1" si="38"/>
        <v>4</v>
      </c>
      <c r="R80" s="33">
        <v>40467</v>
      </c>
      <c r="S80" s="32"/>
      <c r="T80" s="33">
        <v>40467</v>
      </c>
      <c r="U80" s="32"/>
      <c r="V80" s="33"/>
      <c r="W80" s="32">
        <v>18</v>
      </c>
      <c r="X80" s="33"/>
      <c r="Y80" s="32">
        <v>18</v>
      </c>
      <c r="Z80" s="33"/>
      <c r="AA80" s="32">
        <v>18</v>
      </c>
      <c r="AB80" s="33"/>
      <c r="AC80" s="32">
        <v>18</v>
      </c>
      <c r="AD80" s="33"/>
      <c r="AE80" s="32">
        <v>18</v>
      </c>
      <c r="AF80" s="33"/>
      <c r="AG80" s="32">
        <v>18</v>
      </c>
      <c r="AH80" s="33"/>
      <c r="AI80" s="32">
        <v>18</v>
      </c>
      <c r="AJ80" s="33"/>
      <c r="AK80" s="32">
        <v>18</v>
      </c>
      <c r="AL80" s="33"/>
      <c r="AM80" s="32">
        <v>18</v>
      </c>
      <c r="AN80" s="33"/>
      <c r="AO80" s="32">
        <v>18</v>
      </c>
      <c r="AP80" s="33"/>
      <c r="AQ80" s="32">
        <v>18</v>
      </c>
      <c r="AR80" s="33"/>
      <c r="AS80" s="32">
        <v>18</v>
      </c>
      <c r="AT80" s="33"/>
      <c r="AU80" s="32">
        <v>18</v>
      </c>
      <c r="AV80" s="33"/>
      <c r="AW80" s="32">
        <v>18</v>
      </c>
      <c r="AX80" s="33"/>
      <c r="AY80" s="32">
        <v>18</v>
      </c>
      <c r="AZ80" s="33"/>
      <c r="BA80" s="32">
        <v>18</v>
      </c>
      <c r="BB80" s="33"/>
      <c r="BC80" s="32">
        <v>18</v>
      </c>
      <c r="BD80" s="33"/>
      <c r="BE80" s="32">
        <v>18</v>
      </c>
      <c r="BF80" s="31" t="s">
        <v>1118</v>
      </c>
      <c r="BG80" s="31"/>
      <c r="BH80" s="31">
        <v>974533346</v>
      </c>
      <c r="BI80" s="31" t="s">
        <v>1119</v>
      </c>
      <c r="BJ80" s="31"/>
      <c r="BK80" s="31">
        <v>964168035</v>
      </c>
      <c r="BR80" s="151" t="str">
        <f t="shared" ca="1" si="39"/>
        <v>Y</v>
      </c>
      <c r="BS80" s="151" t="str">
        <f t="shared" ca="1" si="40"/>
        <v>U</v>
      </c>
      <c r="BT80" s="151" t="b">
        <f t="shared" si="41"/>
        <v>0</v>
      </c>
      <c r="BU80" s="151" t="str">
        <f t="shared" si="42"/>
        <v>MP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str">
        <f t="shared" ca="1" si="63"/>
        <v>NO_VAC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2</v>
      </c>
    </row>
    <row r="81" spans="1:99" ht="27" customHeight="1">
      <c r="A81" s="14">
        <v>72</v>
      </c>
      <c r="B81" s="33">
        <v>41994</v>
      </c>
      <c r="C81" s="32" t="s">
        <v>1220</v>
      </c>
      <c r="D81" s="32">
        <v>8</v>
      </c>
      <c r="E81" s="32" t="s">
        <v>30</v>
      </c>
      <c r="F81" s="32" t="s">
        <v>156</v>
      </c>
      <c r="G81" s="32" t="s">
        <v>31</v>
      </c>
      <c r="H81" s="32"/>
      <c r="I81" s="31" t="s">
        <v>1103</v>
      </c>
      <c r="J81" s="31" t="s">
        <v>1104</v>
      </c>
      <c r="K81" s="31" t="s">
        <v>1028</v>
      </c>
      <c r="L81" s="31" t="s">
        <v>1061</v>
      </c>
      <c r="M81" s="32" t="s">
        <v>147</v>
      </c>
      <c r="N81" s="33">
        <v>40211</v>
      </c>
      <c r="O81" s="28">
        <f t="shared" ca="1" si="36"/>
        <v>4</v>
      </c>
      <c r="P81" s="28">
        <f t="shared" ca="1" si="37"/>
        <v>10</v>
      </c>
      <c r="Q81" s="28">
        <f t="shared" ca="1" si="38"/>
        <v>24</v>
      </c>
      <c r="R81" s="33">
        <v>40214</v>
      </c>
      <c r="S81" s="32"/>
      <c r="T81" s="33">
        <v>40214</v>
      </c>
      <c r="U81" s="32"/>
      <c r="V81" s="33">
        <v>40283</v>
      </c>
      <c r="W81" s="32"/>
      <c r="X81" s="33">
        <v>40336</v>
      </c>
      <c r="Y81" s="32"/>
      <c r="Z81" s="33">
        <v>40402</v>
      </c>
      <c r="AA81" s="32"/>
      <c r="AB81" s="33">
        <v>40283</v>
      </c>
      <c r="AC81" s="32"/>
      <c r="AD81" s="33">
        <v>40336</v>
      </c>
      <c r="AE81" s="32"/>
      <c r="AF81" s="33">
        <v>40402</v>
      </c>
      <c r="AG81" s="32"/>
      <c r="AH81" s="33">
        <v>40283</v>
      </c>
      <c r="AI81" s="32"/>
      <c r="AJ81" s="33">
        <v>40336</v>
      </c>
      <c r="AK81" s="32"/>
      <c r="AL81" s="33">
        <v>40823</v>
      </c>
      <c r="AM81" s="32"/>
      <c r="AN81" s="33"/>
      <c r="AO81" s="32">
        <v>16</v>
      </c>
      <c r="AP81" s="33"/>
      <c r="AQ81" s="32">
        <v>16</v>
      </c>
      <c r="AR81" s="33">
        <v>40312</v>
      </c>
      <c r="AS81" s="32"/>
      <c r="AT81" s="33">
        <v>40373</v>
      </c>
      <c r="AU81" s="32"/>
      <c r="AV81" s="33">
        <v>40595</v>
      </c>
      <c r="AW81" s="32"/>
      <c r="AX81" s="33">
        <v>40586</v>
      </c>
      <c r="AY81" s="32"/>
      <c r="AZ81" s="33">
        <v>41901</v>
      </c>
      <c r="BA81" s="32"/>
      <c r="BB81" s="33">
        <v>40833</v>
      </c>
      <c r="BC81" s="32"/>
      <c r="BD81" s="33">
        <v>41901</v>
      </c>
      <c r="BE81" s="32"/>
      <c r="BF81" s="31" t="s">
        <v>1064</v>
      </c>
      <c r="BG81" s="31"/>
      <c r="BH81" s="31">
        <v>964168035</v>
      </c>
      <c r="BI81" s="31" t="s">
        <v>1041</v>
      </c>
      <c r="BJ81" s="31"/>
      <c r="BK81" s="31">
        <v>974533346</v>
      </c>
      <c r="BR81" s="151" t="str">
        <f t="shared" ca="1" si="39"/>
        <v>E</v>
      </c>
      <c r="BS81" s="151" t="str">
        <f t="shared" ca="1" si="40"/>
        <v>U</v>
      </c>
      <c r="BT81" s="151" t="str">
        <f t="shared" ca="1" si="41"/>
        <v>Y</v>
      </c>
      <c r="BU81" s="151" t="str">
        <f t="shared" si="42"/>
        <v>FP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str">
        <f t="shared" ca="1" si="63"/>
        <v>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18</v>
      </c>
    </row>
    <row r="82" spans="1:99" ht="27" customHeight="1">
      <c r="A82" s="14">
        <v>73</v>
      </c>
      <c r="B82" s="33">
        <v>41994</v>
      </c>
      <c r="C82" s="32" t="s">
        <v>1220</v>
      </c>
      <c r="D82" s="32">
        <v>9</v>
      </c>
      <c r="E82" s="32" t="s">
        <v>30</v>
      </c>
      <c r="F82" s="32" t="s">
        <v>156</v>
      </c>
      <c r="G82" s="32" t="s">
        <v>31</v>
      </c>
      <c r="H82" s="32"/>
      <c r="I82" s="31" t="s">
        <v>1105</v>
      </c>
      <c r="J82" s="31" t="s">
        <v>1106</v>
      </c>
      <c r="K82" s="31" t="s">
        <v>1100</v>
      </c>
      <c r="L82" s="31" t="s">
        <v>1061</v>
      </c>
      <c r="M82" s="32" t="s">
        <v>148</v>
      </c>
      <c r="N82" s="33">
        <v>40193</v>
      </c>
      <c r="O82" s="28">
        <f t="shared" ca="1" si="36"/>
        <v>4</v>
      </c>
      <c r="P82" s="28">
        <f t="shared" ca="1" si="37"/>
        <v>11</v>
      </c>
      <c r="Q82" s="28">
        <f t="shared" ca="1" si="38"/>
        <v>11</v>
      </c>
      <c r="R82" s="33">
        <v>40497</v>
      </c>
      <c r="S82" s="32"/>
      <c r="T82" s="33">
        <v>40497</v>
      </c>
      <c r="U82" s="32"/>
      <c r="V82" s="33">
        <v>40602</v>
      </c>
      <c r="W82" s="32"/>
      <c r="X82" s="33">
        <v>40662</v>
      </c>
      <c r="Y82" s="32"/>
      <c r="Z82" s="33">
        <v>40724</v>
      </c>
      <c r="AA82" s="32"/>
      <c r="AB82" s="33">
        <v>40602</v>
      </c>
      <c r="AC82" s="32"/>
      <c r="AD82" s="33">
        <v>40662</v>
      </c>
      <c r="AE82" s="32"/>
      <c r="AF82" s="33">
        <v>40724</v>
      </c>
      <c r="AG82" s="32"/>
      <c r="AH82" s="33">
        <v>40602</v>
      </c>
      <c r="AI82" s="32"/>
      <c r="AJ82" s="33">
        <v>40662</v>
      </c>
      <c r="AK82" s="32"/>
      <c r="AL82" s="33">
        <v>40721</v>
      </c>
      <c r="AM82" s="32"/>
      <c r="AN82" s="33">
        <v>40751</v>
      </c>
      <c r="AO82" s="32"/>
      <c r="AP82" s="33"/>
      <c r="AQ82" s="32">
        <v>6</v>
      </c>
      <c r="AR82" s="33">
        <v>40602</v>
      </c>
      <c r="AS82" s="32"/>
      <c r="AT82" s="33">
        <v>40662</v>
      </c>
      <c r="AU82" s="32"/>
      <c r="AV82" s="33">
        <v>40913</v>
      </c>
      <c r="AW82" s="32"/>
      <c r="AX82" s="33">
        <v>40915</v>
      </c>
      <c r="AY82" s="32"/>
      <c r="AZ82" s="33"/>
      <c r="BA82" s="32">
        <v>6</v>
      </c>
      <c r="BB82" s="33">
        <v>41038</v>
      </c>
      <c r="BC82" s="32"/>
      <c r="BD82" s="33"/>
      <c r="BE82" s="32">
        <v>17</v>
      </c>
      <c r="BF82" s="31" t="s">
        <v>1064</v>
      </c>
      <c r="BG82" s="31"/>
      <c r="BH82" s="31">
        <v>964168035</v>
      </c>
      <c r="BI82" s="31" t="s">
        <v>1041</v>
      </c>
      <c r="BJ82" s="31"/>
      <c r="BK82" s="31">
        <v>974533346</v>
      </c>
      <c r="BR82" s="151" t="str">
        <f t="shared" ca="1" si="39"/>
        <v>Y</v>
      </c>
      <c r="BS82" s="151" t="str">
        <f t="shared" ca="1" si="40"/>
        <v>U</v>
      </c>
      <c r="BT82" s="151" t="str">
        <f t="shared" ca="1" si="41"/>
        <v>Y</v>
      </c>
      <c r="BU82" s="151" t="str">
        <f t="shared" si="42"/>
        <v>MP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VAC</v>
      </c>
      <c r="CP82" s="151" t="str">
        <f t="shared" ca="1" si="63"/>
        <v>NO_VAC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17</v>
      </c>
    </row>
    <row r="83" spans="1:99" ht="27" customHeight="1">
      <c r="A83" s="14">
        <v>74</v>
      </c>
      <c r="B83" s="33">
        <v>41994</v>
      </c>
      <c r="C83" s="32" t="s">
        <v>1220</v>
      </c>
      <c r="D83" s="32">
        <v>14</v>
      </c>
      <c r="E83" s="32" t="s">
        <v>30</v>
      </c>
      <c r="F83" s="32" t="s">
        <v>156</v>
      </c>
      <c r="G83" s="32" t="s">
        <v>31</v>
      </c>
      <c r="H83" s="32"/>
      <c r="I83" s="31" t="s">
        <v>1107</v>
      </c>
      <c r="J83" s="31" t="s">
        <v>1108</v>
      </c>
      <c r="K83" s="31" t="s">
        <v>1028</v>
      </c>
      <c r="L83" s="31" t="s">
        <v>1061</v>
      </c>
      <c r="M83" s="32" t="s">
        <v>147</v>
      </c>
      <c r="N83" s="33">
        <v>40296</v>
      </c>
      <c r="O83" s="28">
        <f t="shared" ca="1" si="36"/>
        <v>4</v>
      </c>
      <c r="P83" s="28">
        <f t="shared" ca="1" si="37"/>
        <v>7</v>
      </c>
      <c r="Q83" s="28">
        <f t="shared" ca="1" si="38"/>
        <v>28</v>
      </c>
      <c r="R83" s="33">
        <v>40299</v>
      </c>
      <c r="S83" s="32"/>
      <c r="T83" s="33"/>
      <c r="U83" s="32">
        <v>14</v>
      </c>
      <c r="V83" s="33"/>
      <c r="W83" s="32">
        <v>14</v>
      </c>
      <c r="X83" s="33">
        <v>40421</v>
      </c>
      <c r="Y83" s="32"/>
      <c r="Z83" s="33"/>
      <c r="AA83" s="32">
        <v>14</v>
      </c>
      <c r="AB83" s="33"/>
      <c r="AC83" s="32">
        <v>14</v>
      </c>
      <c r="AD83" s="33">
        <v>40421</v>
      </c>
      <c r="AE83" s="32"/>
      <c r="AF83" s="33"/>
      <c r="AG83" s="32">
        <v>14</v>
      </c>
      <c r="AH83" s="33"/>
      <c r="AI83" s="32">
        <v>14</v>
      </c>
      <c r="AJ83" s="33">
        <v>40421</v>
      </c>
      <c r="AK83" s="32"/>
      <c r="AL83" s="33"/>
      <c r="AM83" s="32">
        <v>16</v>
      </c>
      <c r="AN83" s="33"/>
      <c r="AO83" s="32">
        <v>16</v>
      </c>
      <c r="AP83" s="33"/>
      <c r="AQ83" s="32">
        <v>14</v>
      </c>
      <c r="AR83" s="33"/>
      <c r="AS83" s="32">
        <v>16</v>
      </c>
      <c r="AT83" s="33"/>
      <c r="AU83" s="32">
        <v>16</v>
      </c>
      <c r="AV83" s="33">
        <v>40667</v>
      </c>
      <c r="AW83" s="32"/>
      <c r="AX83" s="33">
        <v>40667</v>
      </c>
      <c r="AY83" s="32"/>
      <c r="AZ83" s="33"/>
      <c r="BA83" s="32">
        <v>16</v>
      </c>
      <c r="BB83" s="33"/>
      <c r="BC83" s="32">
        <v>16</v>
      </c>
      <c r="BD83" s="33"/>
      <c r="BE83" s="32">
        <v>16</v>
      </c>
      <c r="BF83" s="31" t="s">
        <v>1064</v>
      </c>
      <c r="BG83" s="31"/>
      <c r="BH83" s="31">
        <v>964168035</v>
      </c>
      <c r="BI83" s="31" t="s">
        <v>1041</v>
      </c>
      <c r="BJ83" s="31"/>
      <c r="BK83" s="31">
        <v>974533346</v>
      </c>
      <c r="BR83" s="151" t="str">
        <f t="shared" ca="1" si="39"/>
        <v>E</v>
      </c>
      <c r="BS83" s="151" t="str">
        <f t="shared" ca="1" si="40"/>
        <v>U</v>
      </c>
      <c r="BT83" s="151" t="str">
        <f t="shared" ca="1" si="41"/>
        <v>Y</v>
      </c>
      <c r="BU83" s="151" t="str">
        <f t="shared" si="42"/>
        <v>FP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str">
        <f t="shared" ca="1" si="63"/>
        <v>NO_VAC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6</v>
      </c>
    </row>
    <row r="84" spans="1:99" ht="27" customHeight="1">
      <c r="A84" s="14">
        <v>75</v>
      </c>
      <c r="B84" s="33">
        <v>41994</v>
      </c>
      <c r="C84" s="32" t="s">
        <v>1220</v>
      </c>
      <c r="D84" s="32">
        <v>11</v>
      </c>
      <c r="E84" s="32" t="s">
        <v>30</v>
      </c>
      <c r="F84" s="32" t="s">
        <v>156</v>
      </c>
      <c r="G84" s="32" t="s">
        <v>31</v>
      </c>
      <c r="H84" s="32"/>
      <c r="I84" s="31" t="s">
        <v>1109</v>
      </c>
      <c r="J84" s="31" t="s">
        <v>1110</v>
      </c>
      <c r="K84" s="31" t="s">
        <v>1028</v>
      </c>
      <c r="L84" s="31" t="s">
        <v>1061</v>
      </c>
      <c r="M84" s="32" t="s">
        <v>147</v>
      </c>
      <c r="N84" s="33">
        <v>40265</v>
      </c>
      <c r="O84" s="28">
        <f t="shared" ca="1" si="36"/>
        <v>4</v>
      </c>
      <c r="P84" s="28">
        <f t="shared" ca="1" si="37"/>
        <v>8</v>
      </c>
      <c r="Q84" s="28">
        <f t="shared" ca="1" si="38"/>
        <v>28</v>
      </c>
      <c r="R84" s="33">
        <v>40271</v>
      </c>
      <c r="S84" s="32"/>
      <c r="T84" s="33">
        <v>40271</v>
      </c>
      <c r="U84" s="32"/>
      <c r="V84" s="33">
        <v>40332</v>
      </c>
      <c r="W84" s="32"/>
      <c r="X84" s="33">
        <v>40393</v>
      </c>
      <c r="Y84" s="32"/>
      <c r="Z84" s="33">
        <v>40463</v>
      </c>
      <c r="AA84" s="32"/>
      <c r="AB84" s="33">
        <v>40332</v>
      </c>
      <c r="AC84" s="32"/>
      <c r="AD84" s="33">
        <v>40393</v>
      </c>
      <c r="AE84" s="32"/>
      <c r="AF84" s="33">
        <v>41559</v>
      </c>
      <c r="AG84" s="32"/>
      <c r="AH84" s="33">
        <v>40332</v>
      </c>
      <c r="AI84" s="32"/>
      <c r="AJ84" s="33">
        <v>40393</v>
      </c>
      <c r="AK84" s="32"/>
      <c r="AL84" s="33">
        <v>41087</v>
      </c>
      <c r="AM84" s="32"/>
      <c r="AN84" s="33"/>
      <c r="AO84" s="32">
        <v>14</v>
      </c>
      <c r="AP84" s="33"/>
      <c r="AQ84" s="32">
        <v>14</v>
      </c>
      <c r="AR84" s="33">
        <v>40296</v>
      </c>
      <c r="AS84" s="32"/>
      <c r="AT84" s="33">
        <v>40357</v>
      </c>
      <c r="AU84" s="32"/>
      <c r="AV84" s="33">
        <v>40424</v>
      </c>
      <c r="AW84" s="32"/>
      <c r="AX84" s="33">
        <v>40636</v>
      </c>
      <c r="AY84" s="32"/>
      <c r="AZ84" s="33">
        <v>41852</v>
      </c>
      <c r="BA84" s="32"/>
      <c r="BB84" s="33">
        <v>41787</v>
      </c>
      <c r="BC84" s="32"/>
      <c r="BD84" s="33">
        <v>41787</v>
      </c>
      <c r="BE84" s="32"/>
      <c r="BF84" s="31" t="s">
        <v>1064</v>
      </c>
      <c r="BG84" s="31"/>
      <c r="BH84" s="31">
        <v>964168035</v>
      </c>
      <c r="BI84" s="31" t="s">
        <v>1041</v>
      </c>
      <c r="BJ84" s="31"/>
      <c r="BK84" s="31">
        <v>974533346</v>
      </c>
      <c r="BR84" s="151" t="str">
        <f t="shared" ca="1" si="39"/>
        <v>E</v>
      </c>
      <c r="BS84" s="151" t="str">
        <f t="shared" ca="1" si="40"/>
        <v>U</v>
      </c>
      <c r="BT84" s="151" t="str">
        <f t="shared" ca="1" si="41"/>
        <v>Y</v>
      </c>
      <c r="BU84" s="151" t="str">
        <f t="shared" si="42"/>
        <v>FP</v>
      </c>
      <c r="BV84" s="155">
        <f t="shared" ca="1" si="43"/>
        <v>4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str">
        <f t="shared" ca="1" si="63"/>
        <v>VAC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>
        <f t="shared" ca="1" si="68"/>
        <v>18</v>
      </c>
    </row>
    <row r="85" spans="1:99" ht="27" customHeight="1">
      <c r="A85" s="14">
        <v>76</v>
      </c>
      <c r="B85" s="33">
        <v>41995</v>
      </c>
      <c r="C85" s="32" t="s">
        <v>1228</v>
      </c>
      <c r="D85" s="32">
        <v>8</v>
      </c>
      <c r="E85" s="32" t="s">
        <v>30</v>
      </c>
      <c r="F85" s="32" t="s">
        <v>156</v>
      </c>
      <c r="G85" s="32" t="s">
        <v>31</v>
      </c>
      <c r="H85" s="32"/>
      <c r="I85" s="31" t="s">
        <v>1229</v>
      </c>
      <c r="J85" s="31" t="s">
        <v>1230</v>
      </c>
      <c r="K85" s="31" t="s">
        <v>1231</v>
      </c>
      <c r="L85" s="31" t="s">
        <v>1232</v>
      </c>
      <c r="M85" s="32" t="s">
        <v>148</v>
      </c>
      <c r="N85" s="33">
        <v>41736</v>
      </c>
      <c r="O85" s="28">
        <f t="shared" ca="1" si="36"/>
        <v>0</v>
      </c>
      <c r="P85" s="28">
        <f t="shared" ca="1" si="37"/>
        <v>8</v>
      </c>
      <c r="Q85" s="28">
        <f t="shared" ca="1" si="38"/>
        <v>19</v>
      </c>
      <c r="R85" s="33">
        <v>41743</v>
      </c>
      <c r="S85" s="32"/>
      <c r="T85" s="33">
        <v>41743</v>
      </c>
      <c r="U85" s="32"/>
      <c r="V85" s="33">
        <v>41797</v>
      </c>
      <c r="W85" s="32"/>
      <c r="X85" s="33">
        <v>41859</v>
      </c>
      <c r="Y85" s="32"/>
      <c r="Z85" s="33">
        <v>41918</v>
      </c>
      <c r="AA85" s="32"/>
      <c r="AB85" s="33">
        <v>41797</v>
      </c>
      <c r="AC85" s="32"/>
      <c r="AD85" s="33">
        <v>41859</v>
      </c>
      <c r="AE85" s="32"/>
      <c r="AF85" s="33">
        <v>41918</v>
      </c>
      <c r="AG85" s="32"/>
      <c r="AH85" s="33">
        <v>41797</v>
      </c>
      <c r="AI85" s="32"/>
      <c r="AJ85" s="33">
        <v>41859</v>
      </c>
      <c r="AK85" s="32"/>
      <c r="AL85" s="33">
        <v>41950</v>
      </c>
      <c r="AM85" s="32"/>
      <c r="AN85" s="33">
        <v>41980</v>
      </c>
      <c r="AO85" s="32"/>
      <c r="AP85" s="33"/>
      <c r="AQ85" s="32"/>
      <c r="AR85" s="33">
        <v>41797</v>
      </c>
      <c r="AS85" s="32"/>
      <c r="AT85" s="33">
        <v>41859</v>
      </c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 t="s">
        <v>1172</v>
      </c>
      <c r="BG85" s="31"/>
      <c r="BH85" s="31">
        <v>951215356</v>
      </c>
      <c r="BI85" s="31" t="s">
        <v>1623</v>
      </c>
      <c r="BJ85" s="31"/>
      <c r="BK85" s="31">
        <v>996869991</v>
      </c>
      <c r="BR85" s="151" t="str">
        <f t="shared" ca="1" si="39"/>
        <v>Z</v>
      </c>
      <c r="BS85" s="151" t="str">
        <f t="shared" ca="1" si="40"/>
        <v>A</v>
      </c>
      <c r="BT85" s="151" t="str">
        <f t="shared" ca="1" si="41"/>
        <v>Z</v>
      </c>
      <c r="BU85" s="151" t="str">
        <f t="shared" si="42"/>
        <v>MP</v>
      </c>
      <c r="BV85" s="155">
        <f t="shared" ca="1" si="43"/>
        <v>0</v>
      </c>
      <c r="BW85" s="151" t="str">
        <f t="shared" ca="1" si="44"/>
        <v>VAC</v>
      </c>
      <c r="BX85" s="151" t="str">
        <f t="shared" ca="1" si="45"/>
        <v>VAC</v>
      </c>
      <c r="BY85" s="151" t="str">
        <f t="shared" ca="1" si="46"/>
        <v>VAC</v>
      </c>
      <c r="BZ85" s="151" t="str">
        <f t="shared" ca="1" si="47"/>
        <v>VAC</v>
      </c>
      <c r="CA85" s="151" t="str">
        <f t="shared" ca="1" si="48"/>
        <v>VAC</v>
      </c>
      <c r="CB85" s="151" t="str">
        <f t="shared" ca="1" si="49"/>
        <v>VAC</v>
      </c>
      <c r="CC85" s="151" t="str">
        <f t="shared" ca="1" si="50"/>
        <v>VAC</v>
      </c>
      <c r="CD85" s="151" t="str">
        <f t="shared" ca="1" si="51"/>
        <v>VAC</v>
      </c>
      <c r="CE85" s="151" t="str">
        <f t="shared" ca="1" si="52"/>
        <v>VAC</v>
      </c>
      <c r="CF85" s="151" t="str">
        <f t="shared" ca="1" si="53"/>
        <v>VAC</v>
      </c>
      <c r="CG85" s="151" t="str">
        <f t="shared" ca="1" si="54"/>
        <v>VAC</v>
      </c>
      <c r="CH85" s="151" t="str">
        <f t="shared" ca="1" si="55"/>
        <v>VAC</v>
      </c>
      <c r="CI85" s="151" t="b">
        <f t="shared" ca="1" si="56"/>
        <v>0</v>
      </c>
      <c r="CJ85" s="151" t="str">
        <f t="shared" ca="1" si="57"/>
        <v>VAC</v>
      </c>
      <c r="CK85" s="151" t="str">
        <f t="shared" ca="1" si="58"/>
        <v>VAC</v>
      </c>
      <c r="CL85" s="151" t="b">
        <f t="shared" ca="1" si="59"/>
        <v>0</v>
      </c>
      <c r="CM85" s="151" t="b">
        <f t="shared" ca="1" si="60"/>
        <v>0</v>
      </c>
      <c r="CN85" s="151" t="b">
        <f t="shared" ca="1" si="61"/>
        <v>0</v>
      </c>
      <c r="CO85" s="151" t="b">
        <f t="shared" ca="1" si="62"/>
        <v>0</v>
      </c>
      <c r="CP85" s="151" t="b">
        <f t="shared" ca="1" si="63"/>
        <v>0</v>
      </c>
      <c r="CQ85" s="155">
        <f t="shared" ca="1" si="64"/>
        <v>14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>
      <c r="A86" s="14">
        <v>77</v>
      </c>
      <c r="B86" s="33">
        <v>41995</v>
      </c>
      <c r="C86" s="32" t="s">
        <v>1228</v>
      </c>
      <c r="D86" s="32">
        <v>9</v>
      </c>
      <c r="E86" s="32" t="s">
        <v>30</v>
      </c>
      <c r="F86" s="32" t="s">
        <v>156</v>
      </c>
      <c r="G86" s="32" t="s">
        <v>31</v>
      </c>
      <c r="H86" s="32"/>
      <c r="I86" s="31" t="s">
        <v>1233</v>
      </c>
      <c r="J86" s="31" t="s">
        <v>1234</v>
      </c>
      <c r="K86" s="31" t="s">
        <v>1235</v>
      </c>
      <c r="L86" s="31" t="s">
        <v>1232</v>
      </c>
      <c r="M86" s="32" t="s">
        <v>148</v>
      </c>
      <c r="N86" s="33">
        <v>41646</v>
      </c>
      <c r="O86" s="28">
        <f t="shared" ca="1" si="36"/>
        <v>0</v>
      </c>
      <c r="P86" s="28">
        <f t="shared" ca="1" si="37"/>
        <v>11</v>
      </c>
      <c r="Q86" s="28">
        <f t="shared" ca="1" si="38"/>
        <v>19</v>
      </c>
      <c r="R86" s="33">
        <v>41646</v>
      </c>
      <c r="S86" s="32"/>
      <c r="T86" s="33">
        <v>41646</v>
      </c>
      <c r="U86" s="32"/>
      <c r="V86" s="33">
        <v>41708</v>
      </c>
      <c r="W86" s="32"/>
      <c r="X86" s="33">
        <v>41780</v>
      </c>
      <c r="Y86" s="32"/>
      <c r="Z86" s="33"/>
      <c r="AA86" s="32"/>
      <c r="AB86" s="33">
        <v>41708</v>
      </c>
      <c r="AC86" s="32"/>
      <c r="AD86" s="33">
        <v>41780</v>
      </c>
      <c r="AE86" s="32"/>
      <c r="AF86" s="33"/>
      <c r="AG86" s="32"/>
      <c r="AH86" s="33">
        <v>41708</v>
      </c>
      <c r="AI86" s="32"/>
      <c r="AJ86" s="33">
        <v>41780</v>
      </c>
      <c r="AK86" s="32"/>
      <c r="AL86" s="33">
        <v>41866</v>
      </c>
      <c r="AM86" s="32"/>
      <c r="AN86" s="33">
        <v>41890</v>
      </c>
      <c r="AO86" s="32"/>
      <c r="AP86" s="33"/>
      <c r="AQ86" s="32"/>
      <c r="AR86" s="33">
        <v>41708</v>
      </c>
      <c r="AS86" s="32"/>
      <c r="AT86" s="33">
        <v>41780</v>
      </c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 t="s">
        <v>1172</v>
      </c>
      <c r="BG86" s="31"/>
      <c r="BH86" s="31">
        <v>951215356</v>
      </c>
      <c r="BI86" s="31" t="s">
        <v>1623</v>
      </c>
      <c r="BJ86" s="31"/>
      <c r="BK86" s="31">
        <v>996869991</v>
      </c>
      <c r="BR86" s="151" t="str">
        <f t="shared" ca="1" si="39"/>
        <v>Z</v>
      </c>
      <c r="BS86" s="151" t="str">
        <f t="shared" ca="1" si="40"/>
        <v>A</v>
      </c>
      <c r="BT86" s="151" t="str">
        <f t="shared" ca="1" si="41"/>
        <v>Z</v>
      </c>
      <c r="BU86" s="151" t="str">
        <f t="shared" si="42"/>
        <v>MP</v>
      </c>
      <c r="BV86" s="155">
        <f t="shared" ca="1" si="43"/>
        <v>0</v>
      </c>
      <c r="BW86" s="151" t="str">
        <f t="shared" ca="1" si="44"/>
        <v>VAC</v>
      </c>
      <c r="BX86" s="151" t="str">
        <f t="shared" ca="1" si="45"/>
        <v>VAC</v>
      </c>
      <c r="BY86" s="151" t="str">
        <f t="shared" ca="1" si="46"/>
        <v>VAC</v>
      </c>
      <c r="BZ86" s="151" t="str">
        <f t="shared" ca="1" si="47"/>
        <v>VAC</v>
      </c>
      <c r="CA86" s="151" t="str">
        <f t="shared" ca="1" si="48"/>
        <v>NO_VAC</v>
      </c>
      <c r="CB86" s="151" t="str">
        <f t="shared" ca="1" si="49"/>
        <v>VAC</v>
      </c>
      <c r="CC86" s="151" t="str">
        <f t="shared" ca="1" si="50"/>
        <v>VAC</v>
      </c>
      <c r="CD86" s="151" t="str">
        <f t="shared" ca="1" si="51"/>
        <v>NO_VAC</v>
      </c>
      <c r="CE86" s="151" t="str">
        <f t="shared" ca="1" si="52"/>
        <v>VAC</v>
      </c>
      <c r="CF86" s="151" t="str">
        <f t="shared" ca="1" si="53"/>
        <v>VAC</v>
      </c>
      <c r="CG86" s="151" t="str">
        <f t="shared" ca="1" si="54"/>
        <v>VAC</v>
      </c>
      <c r="CH86" s="151" t="str">
        <f t="shared" ca="1" si="55"/>
        <v>VAC</v>
      </c>
      <c r="CI86" s="151" t="b">
        <f t="shared" ca="1" si="56"/>
        <v>0</v>
      </c>
      <c r="CJ86" s="151" t="str">
        <f t="shared" ca="1" si="57"/>
        <v>VAC</v>
      </c>
      <c r="CK86" s="151" t="str">
        <f t="shared" ca="1" si="58"/>
        <v>VAC</v>
      </c>
      <c r="CL86" s="151" t="b">
        <f t="shared" ca="1" si="59"/>
        <v>0</v>
      </c>
      <c r="CM86" s="151" t="b">
        <f t="shared" ca="1" si="60"/>
        <v>0</v>
      </c>
      <c r="CN86" s="151" t="b">
        <f t="shared" ca="1" si="61"/>
        <v>0</v>
      </c>
      <c r="CO86" s="151" t="b">
        <f t="shared" ca="1" si="62"/>
        <v>0</v>
      </c>
      <c r="CP86" s="151" t="b">
        <f t="shared" ca="1" si="63"/>
        <v>0</v>
      </c>
      <c r="CQ86" s="155">
        <f t="shared" ca="1" si="64"/>
        <v>12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>
      <c r="A87" s="14">
        <v>78</v>
      </c>
      <c r="B87" s="33">
        <v>41995</v>
      </c>
      <c r="C87" s="32" t="s">
        <v>1228</v>
      </c>
      <c r="D87" s="32">
        <v>10</v>
      </c>
      <c r="E87" s="32" t="s">
        <v>30</v>
      </c>
      <c r="F87" s="32" t="s">
        <v>156</v>
      </c>
      <c r="G87" s="32" t="s">
        <v>31</v>
      </c>
      <c r="H87" s="32"/>
      <c r="I87" s="31" t="s">
        <v>1236</v>
      </c>
      <c r="J87" s="31" t="s">
        <v>1237</v>
      </c>
      <c r="K87" s="31" t="s">
        <v>1238</v>
      </c>
      <c r="L87" s="31" t="s">
        <v>1232</v>
      </c>
      <c r="M87" s="32" t="s">
        <v>148</v>
      </c>
      <c r="N87" s="33">
        <v>41714</v>
      </c>
      <c r="O87" s="28">
        <f t="shared" ca="1" si="36"/>
        <v>0</v>
      </c>
      <c r="P87" s="28">
        <f t="shared" ca="1" si="37"/>
        <v>9</v>
      </c>
      <c r="Q87" s="28">
        <f t="shared" ca="1" si="38"/>
        <v>10</v>
      </c>
      <c r="R87" s="33">
        <v>41715</v>
      </c>
      <c r="S87" s="32"/>
      <c r="T87" s="33">
        <v>41715</v>
      </c>
      <c r="U87" s="32"/>
      <c r="V87" s="33">
        <v>41782</v>
      </c>
      <c r="W87" s="32"/>
      <c r="X87" s="33">
        <v>41889</v>
      </c>
      <c r="Y87" s="32"/>
      <c r="Z87" s="33">
        <v>41990</v>
      </c>
      <c r="AA87" s="32"/>
      <c r="AB87" s="33">
        <v>41782</v>
      </c>
      <c r="AC87" s="32"/>
      <c r="AD87" s="33">
        <v>41889</v>
      </c>
      <c r="AE87" s="32"/>
      <c r="AF87" s="33">
        <v>41990</v>
      </c>
      <c r="AG87" s="32"/>
      <c r="AH87" s="33">
        <v>41782</v>
      </c>
      <c r="AI87" s="32"/>
      <c r="AJ87" s="33">
        <v>41889</v>
      </c>
      <c r="AK87" s="32"/>
      <c r="AL87" s="33">
        <v>41935</v>
      </c>
      <c r="AM87" s="32"/>
      <c r="AN87" s="33">
        <v>41990</v>
      </c>
      <c r="AO87" s="32"/>
      <c r="AP87" s="33"/>
      <c r="AQ87" s="32"/>
      <c r="AR87" s="33">
        <v>41782</v>
      </c>
      <c r="AS87" s="32"/>
      <c r="AT87" s="33">
        <v>41889</v>
      </c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 t="s">
        <v>1172</v>
      </c>
      <c r="BG87" s="31"/>
      <c r="BH87" s="31">
        <v>951215356</v>
      </c>
      <c r="BI87" s="31" t="s">
        <v>1623</v>
      </c>
      <c r="BJ87" s="31"/>
      <c r="BK87" s="31">
        <v>996869991</v>
      </c>
      <c r="BR87" s="151" t="str">
        <f t="shared" ca="1" si="39"/>
        <v>Z</v>
      </c>
      <c r="BS87" s="151" t="str">
        <f t="shared" ca="1" si="40"/>
        <v>A</v>
      </c>
      <c r="BT87" s="151" t="str">
        <f t="shared" ca="1" si="41"/>
        <v>Z</v>
      </c>
      <c r="BU87" s="151" t="str">
        <f t="shared" si="42"/>
        <v>MP</v>
      </c>
      <c r="BV87" s="155">
        <f t="shared" ca="1" si="43"/>
        <v>0</v>
      </c>
      <c r="BW87" s="151" t="str">
        <f t="shared" ca="1" si="44"/>
        <v>VAC</v>
      </c>
      <c r="BX87" s="151" t="str">
        <f t="shared" ca="1" si="45"/>
        <v>VAC</v>
      </c>
      <c r="BY87" s="151" t="str">
        <f t="shared" ca="1" si="46"/>
        <v>VAC</v>
      </c>
      <c r="BZ87" s="151" t="str">
        <f t="shared" ca="1" si="47"/>
        <v>VAC</v>
      </c>
      <c r="CA87" s="151" t="str">
        <f t="shared" ca="1" si="48"/>
        <v>VAC</v>
      </c>
      <c r="CB87" s="151" t="str">
        <f t="shared" ca="1" si="49"/>
        <v>VAC</v>
      </c>
      <c r="CC87" s="151" t="str">
        <f t="shared" ca="1" si="50"/>
        <v>VAC</v>
      </c>
      <c r="CD87" s="151" t="str">
        <f t="shared" ca="1" si="51"/>
        <v>VAC</v>
      </c>
      <c r="CE87" s="151" t="str">
        <f t="shared" ca="1" si="52"/>
        <v>VAC</v>
      </c>
      <c r="CF87" s="151" t="str">
        <f t="shared" ca="1" si="53"/>
        <v>VAC</v>
      </c>
      <c r="CG87" s="151" t="str">
        <f t="shared" ca="1" si="54"/>
        <v>VAC</v>
      </c>
      <c r="CH87" s="151" t="str">
        <f t="shared" ca="1" si="55"/>
        <v>VAC</v>
      </c>
      <c r="CI87" s="151" t="b">
        <f t="shared" ca="1" si="56"/>
        <v>0</v>
      </c>
      <c r="CJ87" s="151" t="str">
        <f t="shared" ca="1" si="57"/>
        <v>VAC</v>
      </c>
      <c r="CK87" s="151" t="str">
        <f t="shared" ca="1" si="58"/>
        <v>VAC</v>
      </c>
      <c r="CL87" s="151" t="b">
        <f t="shared" ca="1" si="59"/>
        <v>0</v>
      </c>
      <c r="CM87" s="151" t="b">
        <f t="shared" ca="1" si="60"/>
        <v>0</v>
      </c>
      <c r="CN87" s="151" t="b">
        <f t="shared" ca="1" si="61"/>
        <v>0</v>
      </c>
      <c r="CO87" s="151" t="b">
        <f t="shared" ca="1" si="62"/>
        <v>0</v>
      </c>
      <c r="CP87" s="151" t="b">
        <f t="shared" ca="1" si="63"/>
        <v>0</v>
      </c>
      <c r="CQ87" s="155">
        <f t="shared" ca="1" si="64"/>
        <v>14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>
      <c r="A88" s="14">
        <v>79</v>
      </c>
      <c r="B88" s="33">
        <v>41995</v>
      </c>
      <c r="C88" s="32" t="s">
        <v>1228</v>
      </c>
      <c r="D88" s="32">
        <v>11</v>
      </c>
      <c r="E88" s="32" t="s">
        <v>30</v>
      </c>
      <c r="F88" s="32" t="s">
        <v>156</v>
      </c>
      <c r="G88" s="32" t="s">
        <v>31</v>
      </c>
      <c r="H88" s="32"/>
      <c r="I88" s="31" t="s">
        <v>1239</v>
      </c>
      <c r="J88" s="31" t="s">
        <v>1240</v>
      </c>
      <c r="K88" s="31" t="s">
        <v>937</v>
      </c>
      <c r="L88" s="31" t="s">
        <v>1241</v>
      </c>
      <c r="M88" s="32" t="s">
        <v>148</v>
      </c>
      <c r="N88" s="33">
        <v>41933</v>
      </c>
      <c r="O88" s="28">
        <f t="shared" ca="1" si="36"/>
        <v>0</v>
      </c>
      <c r="P88" s="28">
        <f t="shared" ca="1" si="37"/>
        <v>2</v>
      </c>
      <c r="Q88" s="28">
        <f t="shared" ca="1" si="38"/>
        <v>5</v>
      </c>
      <c r="R88" s="33">
        <v>41934</v>
      </c>
      <c r="S88" s="32"/>
      <c r="T88" s="33">
        <v>41934</v>
      </c>
      <c r="U88" s="32"/>
      <c r="V88" s="33">
        <v>41994</v>
      </c>
      <c r="W88" s="32"/>
      <c r="X88" s="33"/>
      <c r="Y88" s="32"/>
      <c r="Z88" s="33"/>
      <c r="AA88" s="32"/>
      <c r="AB88" s="33">
        <v>41994</v>
      </c>
      <c r="AC88" s="32"/>
      <c r="AD88" s="33"/>
      <c r="AE88" s="32"/>
      <c r="AF88" s="33"/>
      <c r="AG88" s="32"/>
      <c r="AH88" s="33">
        <v>41994</v>
      </c>
      <c r="AI88" s="32"/>
      <c r="AJ88" s="33"/>
      <c r="AK88" s="32"/>
      <c r="AL88" s="33"/>
      <c r="AM88" s="32"/>
      <c r="AN88" s="33"/>
      <c r="AO88" s="32"/>
      <c r="AP88" s="33"/>
      <c r="AQ88" s="32"/>
      <c r="AR88" s="33">
        <v>41994</v>
      </c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 t="s">
        <v>1172</v>
      </c>
      <c r="BG88" s="31"/>
      <c r="BH88" s="31">
        <v>951215356</v>
      </c>
      <c r="BI88" s="31" t="s">
        <v>1623</v>
      </c>
      <c r="BJ88" s="31"/>
      <c r="BK88" s="31">
        <v>996869991</v>
      </c>
      <c r="BR88" s="151" t="str">
        <f t="shared" ca="1" si="39"/>
        <v>Z</v>
      </c>
      <c r="BS88" s="151" t="str">
        <f t="shared" ca="1" si="40"/>
        <v>A</v>
      </c>
      <c r="BT88" s="151" t="str">
        <f t="shared" ca="1" si="41"/>
        <v>Z</v>
      </c>
      <c r="BU88" s="151" t="str">
        <f t="shared" si="42"/>
        <v>MP</v>
      </c>
      <c r="BV88" s="155">
        <f t="shared" ca="1" si="43"/>
        <v>0</v>
      </c>
      <c r="BW88" s="151" t="str">
        <f t="shared" ca="1" si="44"/>
        <v>VAC</v>
      </c>
      <c r="BX88" s="151" t="str">
        <f t="shared" ca="1" si="45"/>
        <v>VAC</v>
      </c>
      <c r="BY88" s="151" t="str">
        <f t="shared" ca="1" si="46"/>
        <v>VAC</v>
      </c>
      <c r="BZ88" s="151" t="b">
        <f t="shared" ca="1" si="47"/>
        <v>0</v>
      </c>
      <c r="CA88" s="151" t="b">
        <f t="shared" ca="1" si="48"/>
        <v>0</v>
      </c>
      <c r="CB88" s="151" t="str">
        <f t="shared" ca="1" si="49"/>
        <v>VAC</v>
      </c>
      <c r="CC88" s="151" t="b">
        <f t="shared" ca="1" si="50"/>
        <v>0</v>
      </c>
      <c r="CD88" s="151" t="b">
        <f t="shared" ca="1" si="51"/>
        <v>0</v>
      </c>
      <c r="CE88" s="151" t="str">
        <f t="shared" ca="1" si="52"/>
        <v>VAC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str">
        <f t="shared" ca="1" si="57"/>
        <v>VAC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>
        <f t="shared" ca="1" si="64"/>
        <v>6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>
      <c r="A89" s="14">
        <v>80</v>
      </c>
      <c r="B89" s="33">
        <v>41995</v>
      </c>
      <c r="C89" s="32" t="s">
        <v>1228</v>
      </c>
      <c r="D89" s="32">
        <v>24</v>
      </c>
      <c r="E89" s="32" t="s">
        <v>30</v>
      </c>
      <c r="F89" s="32" t="s">
        <v>156</v>
      </c>
      <c r="G89" s="32" t="s">
        <v>31</v>
      </c>
      <c r="H89" s="32"/>
      <c r="I89" s="31" t="s">
        <v>1242</v>
      </c>
      <c r="J89" s="31" t="s">
        <v>1243</v>
      </c>
      <c r="K89" s="31" t="s">
        <v>1244</v>
      </c>
      <c r="L89" s="31" t="s">
        <v>1241</v>
      </c>
      <c r="M89" s="32" t="s">
        <v>147</v>
      </c>
      <c r="N89" s="33">
        <v>41831</v>
      </c>
      <c r="O89" s="28">
        <f t="shared" ca="1" si="36"/>
        <v>0</v>
      </c>
      <c r="P89" s="28">
        <f t="shared" ca="1" si="37"/>
        <v>5</v>
      </c>
      <c r="Q89" s="28">
        <f t="shared" ca="1" si="38"/>
        <v>15</v>
      </c>
      <c r="R89" s="33">
        <v>41831</v>
      </c>
      <c r="S89" s="32"/>
      <c r="T89" s="33">
        <v>41831</v>
      </c>
      <c r="U89" s="32"/>
      <c r="V89" s="33">
        <v>41938</v>
      </c>
      <c r="W89" s="32"/>
      <c r="X89" s="33"/>
      <c r="Y89" s="32"/>
      <c r="Z89" s="33"/>
      <c r="AA89" s="32"/>
      <c r="AB89" s="33">
        <v>41938</v>
      </c>
      <c r="AC89" s="32"/>
      <c r="AD89" s="33"/>
      <c r="AE89" s="32"/>
      <c r="AF89" s="33"/>
      <c r="AG89" s="32"/>
      <c r="AH89" s="33">
        <v>41938</v>
      </c>
      <c r="AI89" s="32"/>
      <c r="AJ89" s="33"/>
      <c r="AK89" s="32"/>
      <c r="AL89" s="33"/>
      <c r="AM89" s="32"/>
      <c r="AN89" s="33"/>
      <c r="AO89" s="32"/>
      <c r="AP89" s="33"/>
      <c r="AQ89" s="32"/>
      <c r="AR89" s="33">
        <v>41938</v>
      </c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 t="s">
        <v>1172</v>
      </c>
      <c r="BG89" s="31"/>
      <c r="BH89" s="31">
        <v>951215356</v>
      </c>
      <c r="BI89" s="31" t="s">
        <v>1623</v>
      </c>
      <c r="BJ89" s="31"/>
      <c r="BK89" s="31">
        <v>996869991</v>
      </c>
      <c r="BR89" s="151" t="str">
        <f t="shared" ca="1" si="39"/>
        <v>A</v>
      </c>
      <c r="BS89" s="151" t="str">
        <f t="shared" ca="1" si="40"/>
        <v>A</v>
      </c>
      <c r="BT89" s="151" t="str">
        <f t="shared" ca="1" si="41"/>
        <v>Z</v>
      </c>
      <c r="BU89" s="151" t="str">
        <f t="shared" si="42"/>
        <v>FP</v>
      </c>
      <c r="BV89" s="155">
        <f t="shared" ca="1" si="43"/>
        <v>0</v>
      </c>
      <c r="BW89" s="151" t="str">
        <f t="shared" ca="1" si="44"/>
        <v>VAC</v>
      </c>
      <c r="BX89" s="151" t="str">
        <f t="shared" ca="1" si="45"/>
        <v>VAC</v>
      </c>
      <c r="BY89" s="151" t="str">
        <f t="shared" ca="1" si="46"/>
        <v>VAC</v>
      </c>
      <c r="BZ89" s="151" t="str">
        <f t="shared" ca="1" si="47"/>
        <v>NO_VAC</v>
      </c>
      <c r="CA89" s="151" t="b">
        <f t="shared" ca="1" si="48"/>
        <v>0</v>
      </c>
      <c r="CB89" s="151" t="str">
        <f t="shared" ca="1" si="49"/>
        <v>VAC</v>
      </c>
      <c r="CC89" s="151" t="str">
        <f t="shared" ca="1" si="50"/>
        <v>NO_VAC</v>
      </c>
      <c r="CD89" s="151" t="b">
        <f t="shared" ca="1" si="51"/>
        <v>0</v>
      </c>
      <c r="CE89" s="151" t="str">
        <f t="shared" ca="1" si="52"/>
        <v>VAC</v>
      </c>
      <c r="CF89" s="151" t="str">
        <f t="shared" ca="1" si="53"/>
        <v>NO_VAC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str">
        <f t="shared" ca="1" si="57"/>
        <v>VAC</v>
      </c>
      <c r="CK89" s="151" t="str">
        <f t="shared" ca="1" si="58"/>
        <v>NO_VAC</v>
      </c>
      <c r="CL89" s="151" t="b">
        <f t="shared" ca="1" si="59"/>
        <v>0</v>
      </c>
      <c r="CM89" s="151" t="b">
        <f t="shared" ca="1" si="60"/>
        <v>0</v>
      </c>
      <c r="CN89" s="151" t="b">
        <f t="shared" ca="1" si="61"/>
        <v>0</v>
      </c>
      <c r="CO89" s="151" t="b">
        <f t="shared" ca="1" si="62"/>
        <v>0</v>
      </c>
      <c r="CP89" s="151" t="b">
        <f t="shared" ca="1" si="63"/>
        <v>0</v>
      </c>
      <c r="CQ89" s="155">
        <f t="shared" ca="1" si="64"/>
        <v>6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>
      <c r="A90" s="14">
        <v>81</v>
      </c>
      <c r="B90" s="33">
        <v>41995</v>
      </c>
      <c r="C90" s="32" t="s">
        <v>1228</v>
      </c>
      <c r="D90" s="32">
        <v>24</v>
      </c>
      <c r="E90" s="32" t="s">
        <v>30</v>
      </c>
      <c r="F90" s="32" t="s">
        <v>156</v>
      </c>
      <c r="G90" s="32" t="s">
        <v>31</v>
      </c>
      <c r="H90" s="32"/>
      <c r="I90" s="31" t="s">
        <v>1245</v>
      </c>
      <c r="J90" s="31" t="s">
        <v>1243</v>
      </c>
      <c r="K90" s="31" t="s">
        <v>1244</v>
      </c>
      <c r="L90" s="31" t="s">
        <v>1241</v>
      </c>
      <c r="M90" s="32" t="s">
        <v>148</v>
      </c>
      <c r="N90" s="33">
        <v>41334</v>
      </c>
      <c r="O90" s="28">
        <f t="shared" ca="1" si="36"/>
        <v>1</v>
      </c>
      <c r="P90" s="28">
        <f t="shared" ca="1" si="37"/>
        <v>9</v>
      </c>
      <c r="Q90" s="28">
        <f t="shared" ca="1" si="38"/>
        <v>25</v>
      </c>
      <c r="R90" s="33">
        <v>41334</v>
      </c>
      <c r="S90" s="32"/>
      <c r="T90" s="33">
        <v>41334</v>
      </c>
      <c r="U90" s="32"/>
      <c r="V90" s="33">
        <v>41400</v>
      </c>
      <c r="W90" s="32"/>
      <c r="X90" s="33">
        <v>41465</v>
      </c>
      <c r="Y90" s="32"/>
      <c r="Z90" s="33"/>
      <c r="AA90" s="32"/>
      <c r="AB90" s="33">
        <v>41400</v>
      </c>
      <c r="AC90" s="32"/>
      <c r="AD90" s="33">
        <v>41465</v>
      </c>
      <c r="AE90" s="32"/>
      <c r="AF90" s="33"/>
      <c r="AG90" s="32"/>
      <c r="AH90" s="33">
        <v>41400</v>
      </c>
      <c r="AI90" s="32"/>
      <c r="AJ90" s="33">
        <v>41465</v>
      </c>
      <c r="AK90" s="32"/>
      <c r="AL90" s="33"/>
      <c r="AM90" s="32"/>
      <c r="AN90" s="33"/>
      <c r="AO90" s="32"/>
      <c r="AP90" s="33"/>
      <c r="AQ90" s="32"/>
      <c r="AR90" s="33">
        <v>41400</v>
      </c>
      <c r="AS90" s="32"/>
      <c r="AT90" s="33">
        <v>41465</v>
      </c>
      <c r="AU90" s="32"/>
      <c r="AV90" s="33">
        <v>41981</v>
      </c>
      <c r="AW90" s="32"/>
      <c r="AX90" s="33">
        <v>41981</v>
      </c>
      <c r="AY90" s="32"/>
      <c r="AZ90" s="33"/>
      <c r="BA90" s="32"/>
      <c r="BB90" s="33"/>
      <c r="BC90" s="32"/>
      <c r="BD90" s="33"/>
      <c r="BE90" s="32"/>
      <c r="BF90" s="31" t="s">
        <v>1172</v>
      </c>
      <c r="BG90" s="31"/>
      <c r="BH90" s="31">
        <v>951215356</v>
      </c>
      <c r="BI90" s="31" t="s">
        <v>1623</v>
      </c>
      <c r="BJ90" s="31"/>
      <c r="BK90" s="31">
        <v>996869991</v>
      </c>
      <c r="BR90" s="151" t="str">
        <f t="shared" ca="1" si="39"/>
        <v>V</v>
      </c>
      <c r="BS90" s="151" t="str">
        <f t="shared" ca="1" si="40"/>
        <v>F</v>
      </c>
      <c r="BT90" s="151" t="str">
        <f t="shared" ca="1" si="41"/>
        <v>V</v>
      </c>
      <c r="BU90" s="151" t="str">
        <f t="shared" si="42"/>
        <v>MP</v>
      </c>
      <c r="BV90" s="155">
        <f t="shared" ca="1" si="43"/>
        <v>1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str">
        <f t="shared" ca="1" si="56"/>
        <v>NO_VAC</v>
      </c>
      <c r="CJ90" s="151" t="b">
        <f t="shared" ca="1" si="57"/>
        <v>0</v>
      </c>
      <c r="CK90" s="151" t="b">
        <f t="shared" ca="1" si="58"/>
        <v>0</v>
      </c>
      <c r="CL90" s="151" t="str">
        <f t="shared" ca="1" si="59"/>
        <v>VAC</v>
      </c>
      <c r="CM90" s="151" t="str">
        <f t="shared" ca="1" si="60"/>
        <v>VAC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 t="b">
        <f t="shared" ca="1" si="64"/>
        <v>0</v>
      </c>
      <c r="CR90" s="155">
        <f t="shared" ca="1" si="65"/>
        <v>12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>
      <c r="A91" s="14">
        <v>82</v>
      </c>
      <c r="B91" s="33">
        <v>41995</v>
      </c>
      <c r="C91" s="32" t="s">
        <v>1228</v>
      </c>
      <c r="D91" s="32">
        <v>7</v>
      </c>
      <c r="E91" s="32" t="s">
        <v>30</v>
      </c>
      <c r="F91" s="32" t="s">
        <v>156</v>
      </c>
      <c r="G91" s="32" t="s">
        <v>31</v>
      </c>
      <c r="H91" s="32"/>
      <c r="I91" s="31" t="s">
        <v>1246</v>
      </c>
      <c r="J91" s="31" t="s">
        <v>1247</v>
      </c>
      <c r="K91" s="31" t="s">
        <v>1248</v>
      </c>
      <c r="L91" s="31" t="s">
        <v>1241</v>
      </c>
      <c r="M91" s="32" t="s">
        <v>148</v>
      </c>
      <c r="N91" s="33">
        <v>41450</v>
      </c>
      <c r="O91" s="28">
        <f t="shared" ca="1" si="36"/>
        <v>1</v>
      </c>
      <c r="P91" s="28">
        <f t="shared" ca="1" si="37"/>
        <v>6</v>
      </c>
      <c r="Q91" s="28">
        <f t="shared" ca="1" si="38"/>
        <v>1</v>
      </c>
      <c r="R91" s="33">
        <v>41816</v>
      </c>
      <c r="S91" s="32"/>
      <c r="T91" s="33">
        <v>41816</v>
      </c>
      <c r="U91" s="32"/>
      <c r="V91" s="33">
        <v>41512</v>
      </c>
      <c r="W91" s="32"/>
      <c r="X91" s="33">
        <v>41573</v>
      </c>
      <c r="Y91" s="32"/>
      <c r="Z91" s="33">
        <v>41633</v>
      </c>
      <c r="AA91" s="32"/>
      <c r="AB91" s="33">
        <v>41512</v>
      </c>
      <c r="AC91" s="32"/>
      <c r="AD91" s="33">
        <v>41573</v>
      </c>
      <c r="AE91" s="32"/>
      <c r="AF91" s="33">
        <v>41633</v>
      </c>
      <c r="AG91" s="32"/>
      <c r="AH91" s="33">
        <v>41512</v>
      </c>
      <c r="AI91" s="32"/>
      <c r="AJ91" s="33">
        <v>41573</v>
      </c>
      <c r="AK91" s="32"/>
      <c r="AL91" s="33"/>
      <c r="AM91" s="32">
        <v>14</v>
      </c>
      <c r="AN91" s="33"/>
      <c r="AO91" s="32">
        <v>16</v>
      </c>
      <c r="AP91" s="33">
        <v>41784</v>
      </c>
      <c r="AQ91" s="32"/>
      <c r="AR91" s="33">
        <v>41512</v>
      </c>
      <c r="AS91" s="32"/>
      <c r="AT91" s="33">
        <v>41604</v>
      </c>
      <c r="AU91" s="32"/>
      <c r="AV91" s="33">
        <v>41816</v>
      </c>
      <c r="AW91" s="32"/>
      <c r="AX91" s="33">
        <v>41816</v>
      </c>
      <c r="AY91" s="32"/>
      <c r="AZ91" s="33"/>
      <c r="BA91" s="32"/>
      <c r="BB91" s="33"/>
      <c r="BC91" s="32"/>
      <c r="BD91" s="33"/>
      <c r="BE91" s="32"/>
      <c r="BF91" s="31" t="s">
        <v>1172</v>
      </c>
      <c r="BG91" s="31"/>
      <c r="BH91" s="31">
        <v>951215356</v>
      </c>
      <c r="BI91" s="31" t="s">
        <v>1623</v>
      </c>
      <c r="BJ91" s="31"/>
      <c r="BK91" s="31">
        <v>996869991</v>
      </c>
      <c r="BR91" s="151" t="str">
        <f t="shared" ca="1" si="39"/>
        <v>V</v>
      </c>
      <c r="BS91" s="151" t="str">
        <f t="shared" ca="1" si="40"/>
        <v>F</v>
      </c>
      <c r="BT91" s="151" t="str">
        <f t="shared" ca="1" si="41"/>
        <v>V</v>
      </c>
      <c r="BU91" s="151" t="str">
        <f t="shared" si="42"/>
        <v>MP</v>
      </c>
      <c r="BV91" s="155">
        <f t="shared" ca="1" si="43"/>
        <v>1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str">
        <f t="shared" ca="1" si="56"/>
        <v>VAC</v>
      </c>
      <c r="CJ91" s="151" t="b">
        <f t="shared" ca="1" si="57"/>
        <v>0</v>
      </c>
      <c r="CK91" s="151" t="b">
        <f t="shared" ca="1" si="58"/>
        <v>0</v>
      </c>
      <c r="CL91" s="151" t="str">
        <f t="shared" ca="1" si="59"/>
        <v>VAC</v>
      </c>
      <c r="CM91" s="151" t="str">
        <f t="shared" ca="1" si="60"/>
        <v>VAC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 t="b">
        <f t="shared" ca="1" si="64"/>
        <v>0</v>
      </c>
      <c r="CR91" s="155">
        <f t="shared" ca="1" si="65"/>
        <v>15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>
      <c r="A92" s="14">
        <v>83</v>
      </c>
      <c r="B92" s="33">
        <v>41995</v>
      </c>
      <c r="C92" s="32" t="s">
        <v>1228</v>
      </c>
      <c r="D92" s="32">
        <v>6</v>
      </c>
      <c r="E92" s="32" t="s">
        <v>30</v>
      </c>
      <c r="F92" s="32" t="s">
        <v>156</v>
      </c>
      <c r="G92" s="32" t="s">
        <v>31</v>
      </c>
      <c r="H92" s="32"/>
      <c r="I92" s="31" t="s">
        <v>1249</v>
      </c>
      <c r="J92" s="31" t="s">
        <v>1250</v>
      </c>
      <c r="K92" s="31" t="s">
        <v>1251</v>
      </c>
      <c r="L92" s="31" t="s">
        <v>1241</v>
      </c>
      <c r="M92" s="32" t="s">
        <v>147</v>
      </c>
      <c r="N92" s="33">
        <v>41580</v>
      </c>
      <c r="O92" s="28">
        <f t="shared" ca="1" si="36"/>
        <v>1</v>
      </c>
      <c r="P92" s="28">
        <f t="shared" ca="1" si="37"/>
        <v>1</v>
      </c>
      <c r="Q92" s="28">
        <f t="shared" ca="1" si="38"/>
        <v>24</v>
      </c>
      <c r="R92" s="33">
        <v>41581</v>
      </c>
      <c r="S92" s="32"/>
      <c r="T92" s="33">
        <v>41581</v>
      </c>
      <c r="U92" s="32"/>
      <c r="V92" s="33">
        <v>41641</v>
      </c>
      <c r="W92" s="32"/>
      <c r="X92" s="33">
        <v>41700</v>
      </c>
      <c r="Y92" s="32"/>
      <c r="Z92" s="33">
        <v>41761</v>
      </c>
      <c r="AA92" s="32"/>
      <c r="AB92" s="33">
        <v>41641</v>
      </c>
      <c r="AC92" s="32"/>
      <c r="AD92" s="33">
        <v>41700</v>
      </c>
      <c r="AE92" s="32"/>
      <c r="AF92" s="33">
        <v>41761</v>
      </c>
      <c r="AG92" s="32"/>
      <c r="AH92" s="33">
        <v>41641</v>
      </c>
      <c r="AI92" s="32"/>
      <c r="AJ92" s="33">
        <v>41700</v>
      </c>
      <c r="AK92" s="32"/>
      <c r="AL92" s="33">
        <v>41793</v>
      </c>
      <c r="AM92" s="32"/>
      <c r="AN92" s="33">
        <v>41824</v>
      </c>
      <c r="AO92" s="32"/>
      <c r="AP92" s="33"/>
      <c r="AQ92" s="32"/>
      <c r="AR92" s="33">
        <v>41641</v>
      </c>
      <c r="AS92" s="32"/>
      <c r="AT92" s="33">
        <v>41700</v>
      </c>
      <c r="AU92" s="32"/>
      <c r="AV92" s="33">
        <v>41990</v>
      </c>
      <c r="AW92" s="32"/>
      <c r="AX92" s="33">
        <v>41990</v>
      </c>
      <c r="AY92" s="32"/>
      <c r="AZ92" s="33"/>
      <c r="BA92" s="32"/>
      <c r="BB92" s="33"/>
      <c r="BC92" s="32"/>
      <c r="BD92" s="33"/>
      <c r="BE92" s="32"/>
      <c r="BF92" s="31" t="s">
        <v>1172</v>
      </c>
      <c r="BG92" s="31"/>
      <c r="BH92" s="31">
        <v>951215356</v>
      </c>
      <c r="BI92" s="31" t="s">
        <v>1623</v>
      </c>
      <c r="BJ92" s="31"/>
      <c r="BK92" s="31">
        <v>996869991</v>
      </c>
      <c r="BR92" s="151" t="str">
        <f t="shared" ca="1" si="39"/>
        <v>B</v>
      </c>
      <c r="BS92" s="151" t="str">
        <f t="shared" ca="1" si="40"/>
        <v>F</v>
      </c>
      <c r="BT92" s="151" t="str">
        <f t="shared" ca="1" si="41"/>
        <v>V</v>
      </c>
      <c r="BU92" s="151" t="str">
        <f t="shared" si="42"/>
        <v>FP</v>
      </c>
      <c r="BV92" s="155">
        <f t="shared" ca="1" si="43"/>
        <v>1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str">
        <f t="shared" ca="1" si="56"/>
        <v>NO_VAC</v>
      </c>
      <c r="CJ92" s="151" t="b">
        <f t="shared" ca="1" si="57"/>
        <v>0</v>
      </c>
      <c r="CK92" s="151" t="b">
        <f t="shared" ca="1" si="58"/>
        <v>0</v>
      </c>
      <c r="CL92" s="151" t="str">
        <f t="shared" ca="1" si="59"/>
        <v>VAC</v>
      </c>
      <c r="CM92" s="151" t="str">
        <f t="shared" ca="1" si="60"/>
        <v>VAC</v>
      </c>
      <c r="CN92" s="151" t="b">
        <f t="shared" ca="1" si="61"/>
        <v>0</v>
      </c>
      <c r="CO92" s="151" t="b">
        <f t="shared" ca="1" si="62"/>
        <v>0</v>
      </c>
      <c r="CP92" s="151" t="b">
        <f t="shared" ca="1" si="63"/>
        <v>0</v>
      </c>
      <c r="CQ92" s="155" t="b">
        <f t="shared" ca="1" si="64"/>
        <v>0</v>
      </c>
      <c r="CR92" s="155">
        <f t="shared" ca="1" si="65"/>
        <v>16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>
      <c r="A93" s="14">
        <v>84</v>
      </c>
      <c r="B93" s="33">
        <v>41995</v>
      </c>
      <c r="C93" s="32" t="s">
        <v>1228</v>
      </c>
      <c r="D93" s="32">
        <v>5</v>
      </c>
      <c r="E93" s="32" t="s">
        <v>30</v>
      </c>
      <c r="F93" s="32" t="s">
        <v>156</v>
      </c>
      <c r="G93" s="32" t="s">
        <v>31</v>
      </c>
      <c r="H93" s="32"/>
      <c r="I93" s="31" t="s">
        <v>1252</v>
      </c>
      <c r="J93" s="31" t="s">
        <v>1253</v>
      </c>
      <c r="K93" s="31" t="s">
        <v>1254</v>
      </c>
      <c r="L93" s="31" t="s">
        <v>1241</v>
      </c>
      <c r="M93" s="32" t="s">
        <v>147</v>
      </c>
      <c r="N93" s="33">
        <v>41337</v>
      </c>
      <c r="O93" s="28">
        <f t="shared" ca="1" si="36"/>
        <v>1</v>
      </c>
      <c r="P93" s="28">
        <f t="shared" ca="1" si="37"/>
        <v>9</v>
      </c>
      <c r="Q93" s="28">
        <f t="shared" ca="1" si="38"/>
        <v>22</v>
      </c>
      <c r="R93" s="33">
        <v>41339</v>
      </c>
      <c r="S93" s="32"/>
      <c r="T93" s="33">
        <v>41339</v>
      </c>
      <c r="U93" s="32"/>
      <c r="V93" s="33">
        <v>41414</v>
      </c>
      <c r="W93" s="32"/>
      <c r="X93" s="33">
        <v>41478</v>
      </c>
      <c r="Y93" s="32"/>
      <c r="Z93" s="33">
        <v>41624</v>
      </c>
      <c r="AA93" s="32"/>
      <c r="AB93" s="33">
        <v>41414</v>
      </c>
      <c r="AC93" s="32"/>
      <c r="AD93" s="33">
        <v>41478</v>
      </c>
      <c r="AE93" s="32"/>
      <c r="AF93" s="33">
        <v>41624</v>
      </c>
      <c r="AG93" s="32"/>
      <c r="AH93" s="33">
        <v>41414</v>
      </c>
      <c r="AI93" s="32"/>
      <c r="AJ93" s="33">
        <v>41478</v>
      </c>
      <c r="AK93" s="32"/>
      <c r="AL93" s="33"/>
      <c r="AM93" s="32">
        <v>14</v>
      </c>
      <c r="AN93" s="33"/>
      <c r="AO93" s="32">
        <v>11</v>
      </c>
      <c r="AP93" s="33">
        <v>41989</v>
      </c>
      <c r="AQ93" s="32"/>
      <c r="AR93" s="33">
        <v>41414</v>
      </c>
      <c r="AS93" s="32"/>
      <c r="AT93" s="33">
        <v>41478</v>
      </c>
      <c r="AU93" s="32"/>
      <c r="AV93" s="33">
        <v>41753</v>
      </c>
      <c r="AW93" s="32"/>
      <c r="AX93" s="33">
        <v>41722</v>
      </c>
      <c r="AY93" s="32"/>
      <c r="AZ93" s="33">
        <v>41990</v>
      </c>
      <c r="BA93" s="32"/>
      <c r="BB93" s="33">
        <v>41990</v>
      </c>
      <c r="BC93" s="32"/>
      <c r="BD93" s="33"/>
      <c r="BE93" s="32"/>
      <c r="BF93" s="31" t="s">
        <v>1172</v>
      </c>
      <c r="BG93" s="31"/>
      <c r="BH93" s="31">
        <v>951215356</v>
      </c>
      <c r="BI93" s="31" t="s">
        <v>1623</v>
      </c>
      <c r="BJ93" s="31"/>
      <c r="BK93" s="31">
        <v>996869991</v>
      </c>
      <c r="BR93" s="151" t="str">
        <f t="shared" ca="1" si="39"/>
        <v>B</v>
      </c>
      <c r="BS93" s="151" t="str">
        <f t="shared" ca="1" si="40"/>
        <v>F</v>
      </c>
      <c r="BT93" s="151" t="str">
        <f t="shared" ca="1" si="41"/>
        <v>V</v>
      </c>
      <c r="BU93" s="151" t="str">
        <f t="shared" si="42"/>
        <v>FP</v>
      </c>
      <c r="BV93" s="155">
        <f t="shared" ca="1" si="43"/>
        <v>1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str">
        <f t="shared" ca="1" si="56"/>
        <v>VAC</v>
      </c>
      <c r="CJ93" s="151" t="b">
        <f t="shared" ca="1" si="57"/>
        <v>0</v>
      </c>
      <c r="CK93" s="151" t="b">
        <f t="shared" ca="1" si="58"/>
        <v>0</v>
      </c>
      <c r="CL93" s="151" t="str">
        <f t="shared" ca="1" si="59"/>
        <v>VAC</v>
      </c>
      <c r="CM93" s="151" t="str">
        <f t="shared" ca="1" si="60"/>
        <v>VAC</v>
      </c>
      <c r="CN93" s="151" t="str">
        <f t="shared" ca="1" si="61"/>
        <v>VAC</v>
      </c>
      <c r="CO93" s="151" t="str">
        <f t="shared" ca="1" si="62"/>
        <v>VAC</v>
      </c>
      <c r="CP93" s="151" t="b">
        <f t="shared" ca="1" si="63"/>
        <v>0</v>
      </c>
      <c r="CQ93" s="155" t="b">
        <f t="shared" ca="1" si="64"/>
        <v>0</v>
      </c>
      <c r="CR93" s="155">
        <f t="shared" ca="1" si="65"/>
        <v>17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>
      <c r="A94" s="14">
        <v>85</v>
      </c>
      <c r="B94" s="33">
        <v>41995</v>
      </c>
      <c r="C94" s="32" t="s">
        <v>1228</v>
      </c>
      <c r="D94" s="32">
        <v>4</v>
      </c>
      <c r="E94" s="32" t="s">
        <v>30</v>
      </c>
      <c r="F94" s="32" t="s">
        <v>156</v>
      </c>
      <c r="G94" s="32" t="s">
        <v>31</v>
      </c>
      <c r="H94" s="32"/>
      <c r="I94" s="31" t="s">
        <v>1255</v>
      </c>
      <c r="J94" s="31" t="s">
        <v>1256</v>
      </c>
      <c r="K94" s="31" t="s">
        <v>1257</v>
      </c>
      <c r="L94" s="31" t="s">
        <v>1241</v>
      </c>
      <c r="M94" s="32" t="s">
        <v>147</v>
      </c>
      <c r="N94" s="33">
        <v>41610</v>
      </c>
      <c r="O94" s="28">
        <f t="shared" ca="1" si="36"/>
        <v>1</v>
      </c>
      <c r="P94" s="28">
        <f t="shared" ca="1" si="37"/>
        <v>0</v>
      </c>
      <c r="Q94" s="28">
        <f t="shared" ca="1" si="38"/>
        <v>24</v>
      </c>
      <c r="R94" s="33">
        <v>41610</v>
      </c>
      <c r="S94" s="32"/>
      <c r="T94" s="33">
        <v>41610</v>
      </c>
      <c r="U94" s="32"/>
      <c r="V94" s="33">
        <v>41703</v>
      </c>
      <c r="W94" s="32"/>
      <c r="X94" s="33">
        <v>41857</v>
      </c>
      <c r="Y94" s="32"/>
      <c r="Z94" s="33"/>
      <c r="AA94" s="32"/>
      <c r="AB94" s="33">
        <v>41703</v>
      </c>
      <c r="AC94" s="32"/>
      <c r="AD94" s="33">
        <v>41857</v>
      </c>
      <c r="AE94" s="32"/>
      <c r="AF94" s="33"/>
      <c r="AG94" s="32"/>
      <c r="AH94" s="33">
        <v>41703</v>
      </c>
      <c r="AI94" s="32"/>
      <c r="AJ94" s="33"/>
      <c r="AK94" s="32">
        <v>19</v>
      </c>
      <c r="AL94" s="33"/>
      <c r="AM94" s="32">
        <v>14</v>
      </c>
      <c r="AN94" s="33"/>
      <c r="AO94" s="32">
        <v>14</v>
      </c>
      <c r="AP94" s="33"/>
      <c r="AQ94" s="32"/>
      <c r="AR94" s="33">
        <v>41703</v>
      </c>
      <c r="AS94" s="32"/>
      <c r="AT94" s="33">
        <v>41857</v>
      </c>
      <c r="AU94" s="32"/>
      <c r="AV94" s="33">
        <v>41993</v>
      </c>
      <c r="AW94" s="32"/>
      <c r="AX94" s="33">
        <v>41993</v>
      </c>
      <c r="AY94" s="32"/>
      <c r="AZ94" s="33"/>
      <c r="BA94" s="32"/>
      <c r="BB94" s="33"/>
      <c r="BC94" s="32"/>
      <c r="BD94" s="33"/>
      <c r="BE94" s="32"/>
      <c r="BF94" s="31" t="s">
        <v>1172</v>
      </c>
      <c r="BG94" s="31"/>
      <c r="BH94" s="31">
        <v>951215356</v>
      </c>
      <c r="BI94" s="31" t="s">
        <v>1623</v>
      </c>
      <c r="BJ94" s="31"/>
      <c r="BK94" s="31">
        <v>996869991</v>
      </c>
      <c r="BR94" s="151" t="str">
        <f t="shared" ca="1" si="39"/>
        <v>B</v>
      </c>
      <c r="BS94" s="151" t="str">
        <f t="shared" ca="1" si="40"/>
        <v>F</v>
      </c>
      <c r="BT94" s="151" t="str">
        <f t="shared" ca="1" si="41"/>
        <v>V</v>
      </c>
      <c r="BU94" s="151" t="str">
        <f t="shared" si="42"/>
        <v>FP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NO_VAC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VAC</v>
      </c>
      <c r="CM94" s="151" t="str">
        <f t="shared" ca="1" si="60"/>
        <v>VAC</v>
      </c>
      <c r="CN94" s="151" t="b">
        <f t="shared" ca="1" si="61"/>
        <v>0</v>
      </c>
      <c r="CO94" s="151" t="b">
        <f t="shared" ca="1" si="62"/>
        <v>0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11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>
      <c r="A95" s="14">
        <v>86</v>
      </c>
      <c r="B95" s="33">
        <v>41995</v>
      </c>
      <c r="C95" s="32" t="s">
        <v>1228</v>
      </c>
      <c r="D95" s="32">
        <v>15</v>
      </c>
      <c r="E95" s="32" t="s">
        <v>30</v>
      </c>
      <c r="F95" s="32" t="s">
        <v>156</v>
      </c>
      <c r="G95" s="32" t="s">
        <v>31</v>
      </c>
      <c r="H95" s="32"/>
      <c r="I95" s="31" t="s">
        <v>1258</v>
      </c>
      <c r="J95" s="31" t="s">
        <v>1259</v>
      </c>
      <c r="K95" s="31" t="s">
        <v>1260</v>
      </c>
      <c r="L95" s="31" t="s">
        <v>1261</v>
      </c>
      <c r="M95" s="32" t="s">
        <v>147</v>
      </c>
      <c r="N95" s="33">
        <v>41085</v>
      </c>
      <c r="O95" s="28">
        <f t="shared" ca="1" si="36"/>
        <v>2</v>
      </c>
      <c r="P95" s="28">
        <f t="shared" ca="1" si="37"/>
        <v>6</v>
      </c>
      <c r="Q95" s="28">
        <f t="shared" ca="1" si="38"/>
        <v>1</v>
      </c>
      <c r="R95" s="33">
        <v>41087</v>
      </c>
      <c r="S95" s="32"/>
      <c r="T95" s="33">
        <v>41087</v>
      </c>
      <c r="U95" s="32"/>
      <c r="V95" s="33">
        <v>41151</v>
      </c>
      <c r="W95" s="32"/>
      <c r="X95" s="33">
        <v>41205</v>
      </c>
      <c r="Y95" s="32"/>
      <c r="Z95" s="33">
        <v>41270</v>
      </c>
      <c r="AA95" s="32"/>
      <c r="AB95" s="33">
        <v>41151</v>
      </c>
      <c r="AC95" s="32"/>
      <c r="AD95" s="33">
        <v>41205</v>
      </c>
      <c r="AE95" s="32"/>
      <c r="AF95" s="33">
        <v>41270</v>
      </c>
      <c r="AG95" s="32"/>
      <c r="AH95" s="33">
        <v>41151</v>
      </c>
      <c r="AI95" s="32"/>
      <c r="AJ95" s="33">
        <v>41205</v>
      </c>
      <c r="AK95" s="32"/>
      <c r="AL95" s="33">
        <v>41319</v>
      </c>
      <c r="AM95" s="32"/>
      <c r="AN95" s="33">
        <v>41352</v>
      </c>
      <c r="AO95" s="32"/>
      <c r="AP95" s="33"/>
      <c r="AQ95" s="32">
        <v>16</v>
      </c>
      <c r="AR95" s="33">
        <v>41151</v>
      </c>
      <c r="AS95" s="32"/>
      <c r="AT95" s="33">
        <v>41205</v>
      </c>
      <c r="AU95" s="32"/>
      <c r="AV95" s="33">
        <v>41453</v>
      </c>
      <c r="AW95" s="32"/>
      <c r="AX95" s="33">
        <v>41453</v>
      </c>
      <c r="AY95" s="32"/>
      <c r="AZ95" s="33"/>
      <c r="BA95" s="32"/>
      <c r="BB95" s="33"/>
      <c r="BC95" s="32">
        <v>16</v>
      </c>
      <c r="BD95" s="33"/>
      <c r="BE95" s="32"/>
      <c r="BF95" s="31" t="s">
        <v>1172</v>
      </c>
      <c r="BG95" s="31"/>
      <c r="BH95" s="31">
        <v>951215356</v>
      </c>
      <c r="BI95" s="31" t="s">
        <v>1623</v>
      </c>
      <c r="BJ95" s="31"/>
      <c r="BK95" s="31">
        <v>996869991</v>
      </c>
      <c r="BR95" s="151" t="str">
        <f t="shared" ca="1" si="39"/>
        <v>C</v>
      </c>
      <c r="BS95" s="151" t="str">
        <f t="shared" ca="1" si="40"/>
        <v>K</v>
      </c>
      <c r="BT95" s="151" t="str">
        <f t="shared" ca="1" si="41"/>
        <v>W</v>
      </c>
      <c r="BU95" s="151" t="str">
        <f t="shared" si="42"/>
        <v>FP</v>
      </c>
      <c r="BV95" s="155">
        <f t="shared" ca="1" si="43"/>
        <v>2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>
        <f t="shared" ca="1" si="66"/>
        <v>16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>
      <c r="A96" s="14">
        <v>87</v>
      </c>
      <c r="B96" s="33">
        <v>41995</v>
      </c>
      <c r="C96" s="32" t="s">
        <v>1228</v>
      </c>
      <c r="D96" s="32">
        <v>16</v>
      </c>
      <c r="E96" s="32" t="s">
        <v>30</v>
      </c>
      <c r="F96" s="32" t="s">
        <v>156</v>
      </c>
      <c r="G96" s="32" t="s">
        <v>31</v>
      </c>
      <c r="H96" s="32"/>
      <c r="I96" s="31" t="s">
        <v>1262</v>
      </c>
      <c r="J96" s="31" t="s">
        <v>1263</v>
      </c>
      <c r="K96" s="31" t="s">
        <v>1264</v>
      </c>
      <c r="L96" s="31" t="s">
        <v>1261</v>
      </c>
      <c r="M96" s="32" t="s">
        <v>147</v>
      </c>
      <c r="N96" s="33">
        <v>41034</v>
      </c>
      <c r="O96" s="28">
        <f t="shared" ca="1" si="36"/>
        <v>2</v>
      </c>
      <c r="P96" s="28">
        <f t="shared" ca="1" si="37"/>
        <v>7</v>
      </c>
      <c r="Q96" s="28">
        <f t="shared" ca="1" si="38"/>
        <v>21</v>
      </c>
      <c r="R96" s="33">
        <v>41035</v>
      </c>
      <c r="S96" s="32"/>
      <c r="T96" s="33">
        <v>41035</v>
      </c>
      <c r="U96" s="32"/>
      <c r="V96" s="33">
        <v>41111</v>
      </c>
      <c r="W96" s="32"/>
      <c r="X96" s="33">
        <v>41162</v>
      </c>
      <c r="Y96" s="32"/>
      <c r="Z96" s="33">
        <v>41231</v>
      </c>
      <c r="AA96" s="32"/>
      <c r="AB96" s="33">
        <v>41111</v>
      </c>
      <c r="AC96" s="32"/>
      <c r="AD96" s="33">
        <v>41162</v>
      </c>
      <c r="AE96" s="32"/>
      <c r="AF96" s="33">
        <v>41231</v>
      </c>
      <c r="AG96" s="32"/>
      <c r="AH96" s="33">
        <v>41111</v>
      </c>
      <c r="AI96" s="32"/>
      <c r="AJ96" s="33">
        <v>41162</v>
      </c>
      <c r="AK96" s="32"/>
      <c r="AL96" s="33">
        <v>41289</v>
      </c>
      <c r="AM96" s="32"/>
      <c r="AN96" s="33">
        <v>41361</v>
      </c>
      <c r="AO96" s="32"/>
      <c r="AP96" s="33"/>
      <c r="AQ96" s="32">
        <v>16</v>
      </c>
      <c r="AR96" s="33">
        <v>41111</v>
      </c>
      <c r="AS96" s="32"/>
      <c r="AT96" s="33">
        <v>41162</v>
      </c>
      <c r="AU96" s="32"/>
      <c r="AV96" s="33">
        <v>41439</v>
      </c>
      <c r="AW96" s="32"/>
      <c r="AX96" s="33">
        <v>41439</v>
      </c>
      <c r="AY96" s="32"/>
      <c r="AZ96" s="33"/>
      <c r="BA96" s="32"/>
      <c r="BB96" s="33">
        <v>41950</v>
      </c>
      <c r="BC96" s="32"/>
      <c r="BD96" s="33"/>
      <c r="BE96" s="32"/>
      <c r="BF96" s="31" t="s">
        <v>1172</v>
      </c>
      <c r="BG96" s="31"/>
      <c r="BH96" s="31">
        <v>951215356</v>
      </c>
      <c r="BI96" s="31" t="s">
        <v>1623</v>
      </c>
      <c r="BJ96" s="31"/>
      <c r="BK96" s="31">
        <v>996869991</v>
      </c>
      <c r="BR96" s="151" t="str">
        <f t="shared" ca="1" si="39"/>
        <v>C</v>
      </c>
      <c r="BS96" s="151" t="str">
        <f t="shared" ca="1" si="40"/>
        <v>K</v>
      </c>
      <c r="BT96" s="151" t="str">
        <f t="shared" ca="1" si="41"/>
        <v>W</v>
      </c>
      <c r="BU96" s="151" t="str">
        <f t="shared" si="42"/>
        <v>FP</v>
      </c>
      <c r="BV96" s="155">
        <f t="shared" ca="1" si="43"/>
        <v>2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>
        <f t="shared" ca="1" si="66"/>
        <v>17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>
      <c r="A97" s="14">
        <v>88</v>
      </c>
      <c r="B97" s="33">
        <v>41995</v>
      </c>
      <c r="C97" s="32" t="s">
        <v>1228</v>
      </c>
      <c r="D97" s="32">
        <v>19</v>
      </c>
      <c r="E97" s="32" t="s">
        <v>30</v>
      </c>
      <c r="F97" s="32" t="s">
        <v>156</v>
      </c>
      <c r="G97" s="32" t="s">
        <v>31</v>
      </c>
      <c r="H97" s="32"/>
      <c r="I97" s="31" t="s">
        <v>1265</v>
      </c>
      <c r="J97" s="31" t="s">
        <v>1266</v>
      </c>
      <c r="K97" s="31" t="s">
        <v>1267</v>
      </c>
      <c r="L97" s="31" t="s">
        <v>1268</v>
      </c>
      <c r="M97" s="32" t="s">
        <v>147</v>
      </c>
      <c r="N97" s="33">
        <v>41256</v>
      </c>
      <c r="O97" s="28">
        <f t="shared" ca="1" si="36"/>
        <v>2</v>
      </c>
      <c r="P97" s="28">
        <f t="shared" ca="1" si="37"/>
        <v>0</v>
      </c>
      <c r="Q97" s="28">
        <f t="shared" ca="1" si="38"/>
        <v>13</v>
      </c>
      <c r="R97" s="33">
        <v>41256</v>
      </c>
      <c r="S97" s="32"/>
      <c r="T97" s="33">
        <v>41256</v>
      </c>
      <c r="U97" s="32"/>
      <c r="V97" s="33">
        <v>41320</v>
      </c>
      <c r="W97" s="32"/>
      <c r="X97" s="33">
        <v>41384</v>
      </c>
      <c r="Y97" s="32"/>
      <c r="Z97" s="33">
        <v>41454</v>
      </c>
      <c r="AA97" s="32"/>
      <c r="AB97" s="33">
        <v>41320</v>
      </c>
      <c r="AC97" s="32"/>
      <c r="AD97" s="33">
        <v>41384</v>
      </c>
      <c r="AE97" s="32"/>
      <c r="AF97" s="33">
        <v>41454</v>
      </c>
      <c r="AG97" s="32"/>
      <c r="AH97" s="33">
        <v>41320</v>
      </c>
      <c r="AI97" s="32"/>
      <c r="AJ97" s="33">
        <v>41384</v>
      </c>
      <c r="AK97" s="32"/>
      <c r="AL97" s="33">
        <v>41503</v>
      </c>
      <c r="AM97" s="32"/>
      <c r="AN97" s="33"/>
      <c r="AO97" s="32">
        <v>14</v>
      </c>
      <c r="AP97" s="33"/>
      <c r="AQ97" s="32">
        <v>14</v>
      </c>
      <c r="AR97" s="33">
        <v>41320</v>
      </c>
      <c r="AS97" s="32"/>
      <c r="AT97" s="33">
        <v>41384</v>
      </c>
      <c r="AU97" s="32"/>
      <c r="AV97" s="33">
        <v>41623</v>
      </c>
      <c r="AW97" s="32"/>
      <c r="AX97" s="33">
        <v>41623</v>
      </c>
      <c r="AY97" s="32"/>
      <c r="AZ97" s="33"/>
      <c r="BA97" s="32"/>
      <c r="BB97" s="33"/>
      <c r="BC97" s="32">
        <v>12</v>
      </c>
      <c r="BD97" s="33"/>
      <c r="BE97" s="32"/>
      <c r="BF97" s="31" t="s">
        <v>1172</v>
      </c>
      <c r="BG97" s="31"/>
      <c r="BH97" s="31">
        <v>951215356</v>
      </c>
      <c r="BI97" s="31" t="s">
        <v>1623</v>
      </c>
      <c r="BJ97" s="31"/>
      <c r="BK97" s="31">
        <v>996869991</v>
      </c>
      <c r="BR97" s="151" t="str">
        <f t="shared" ca="1" si="39"/>
        <v>C</v>
      </c>
      <c r="BS97" s="151" t="str">
        <f t="shared" ca="1" si="40"/>
        <v>K</v>
      </c>
      <c r="BT97" s="151" t="str">
        <f t="shared" ca="1" si="41"/>
        <v>W</v>
      </c>
      <c r="BU97" s="151" t="str">
        <f t="shared" si="42"/>
        <v>FP</v>
      </c>
      <c r="BV97" s="155">
        <f t="shared" ca="1" si="43"/>
        <v>2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>
        <f t="shared" ca="1" si="66"/>
        <v>15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>
      <c r="A98" s="14">
        <v>89</v>
      </c>
      <c r="B98" s="33">
        <v>41995</v>
      </c>
      <c r="C98" s="32" t="s">
        <v>1228</v>
      </c>
      <c r="D98" s="32">
        <v>18</v>
      </c>
      <c r="E98" s="32" t="s">
        <v>30</v>
      </c>
      <c r="F98" s="32" t="s">
        <v>156</v>
      </c>
      <c r="G98" s="32" t="s">
        <v>31</v>
      </c>
      <c r="H98" s="32"/>
      <c r="I98" s="31" t="s">
        <v>1269</v>
      </c>
      <c r="J98" s="31" t="s">
        <v>939</v>
      </c>
      <c r="K98" s="31" t="s">
        <v>937</v>
      </c>
      <c r="L98" s="31" t="s">
        <v>1270</v>
      </c>
      <c r="M98" s="32" t="s">
        <v>147</v>
      </c>
      <c r="N98" s="33">
        <v>41057</v>
      </c>
      <c r="O98" s="28">
        <f t="shared" ca="1" si="36"/>
        <v>2</v>
      </c>
      <c r="P98" s="28">
        <f t="shared" ca="1" si="37"/>
        <v>6</v>
      </c>
      <c r="Q98" s="28">
        <f t="shared" ca="1" si="38"/>
        <v>28</v>
      </c>
      <c r="R98" s="33">
        <v>41424</v>
      </c>
      <c r="S98" s="32"/>
      <c r="T98" s="33">
        <v>41424</v>
      </c>
      <c r="U98" s="32"/>
      <c r="V98" s="33">
        <v>41115</v>
      </c>
      <c r="W98" s="32"/>
      <c r="X98" s="33">
        <v>41178</v>
      </c>
      <c r="Y98" s="32"/>
      <c r="Z98" s="33">
        <v>41241</v>
      </c>
      <c r="AA98" s="32"/>
      <c r="AB98" s="33">
        <v>41115</v>
      </c>
      <c r="AC98" s="32"/>
      <c r="AD98" s="33">
        <v>41178</v>
      </c>
      <c r="AE98" s="32"/>
      <c r="AF98" s="33">
        <v>41241</v>
      </c>
      <c r="AG98" s="32"/>
      <c r="AH98" s="33"/>
      <c r="AI98" s="32">
        <v>9</v>
      </c>
      <c r="AJ98" s="33"/>
      <c r="AK98" s="32">
        <v>9</v>
      </c>
      <c r="AL98" s="33">
        <v>41241</v>
      </c>
      <c r="AM98" s="32"/>
      <c r="AN98" s="33">
        <v>41418</v>
      </c>
      <c r="AO98" s="32"/>
      <c r="AP98" s="33"/>
      <c r="AQ98" s="32">
        <v>16</v>
      </c>
      <c r="AR98" s="33">
        <v>41115</v>
      </c>
      <c r="AS98" s="32"/>
      <c r="AT98" s="33">
        <v>41115</v>
      </c>
      <c r="AU98" s="32"/>
      <c r="AV98" s="33">
        <v>41461</v>
      </c>
      <c r="AW98" s="32"/>
      <c r="AX98" s="33">
        <v>41521</v>
      </c>
      <c r="AY98" s="32"/>
      <c r="AZ98" s="33">
        <v>41629</v>
      </c>
      <c r="BA98" s="32"/>
      <c r="BB98" s="33">
        <v>41704</v>
      </c>
      <c r="BC98" s="32"/>
      <c r="BD98" s="33"/>
      <c r="BE98" s="32"/>
      <c r="BF98" s="31" t="s">
        <v>1172</v>
      </c>
      <c r="BG98" s="31"/>
      <c r="BH98" s="31">
        <v>951215356</v>
      </c>
      <c r="BI98" s="31" t="s">
        <v>1623</v>
      </c>
      <c r="BJ98" s="31"/>
      <c r="BK98" s="31">
        <v>996869991</v>
      </c>
      <c r="BR98" s="151" t="str">
        <f t="shared" ca="1" si="39"/>
        <v>C</v>
      </c>
      <c r="BS98" s="151" t="str">
        <f t="shared" ca="1" si="40"/>
        <v>K</v>
      </c>
      <c r="BT98" s="151" t="str">
        <f t="shared" ca="1" si="41"/>
        <v>W</v>
      </c>
      <c r="BU98" s="151" t="str">
        <f t="shared" si="42"/>
        <v>FP</v>
      </c>
      <c r="BV98" s="155">
        <f t="shared" ca="1" si="43"/>
        <v>2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>
        <f t="shared" ca="1" si="66"/>
        <v>16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>
      <c r="A99" s="14">
        <v>90</v>
      </c>
      <c r="B99" s="33">
        <v>41995</v>
      </c>
      <c r="C99" s="32" t="s">
        <v>1228</v>
      </c>
      <c r="D99" s="32">
        <v>17</v>
      </c>
      <c r="E99" s="32" t="s">
        <v>30</v>
      </c>
      <c r="F99" s="32" t="s">
        <v>156</v>
      </c>
      <c r="G99" s="32" t="s">
        <v>31</v>
      </c>
      <c r="H99" s="32"/>
      <c r="I99" s="31" t="s">
        <v>1271</v>
      </c>
      <c r="J99" s="31" t="s">
        <v>1272</v>
      </c>
      <c r="K99" s="31" t="s">
        <v>1273</v>
      </c>
      <c r="L99" s="31" t="s">
        <v>1261</v>
      </c>
      <c r="M99" s="32" t="s">
        <v>147</v>
      </c>
      <c r="N99" s="33">
        <v>41247</v>
      </c>
      <c r="O99" s="28">
        <f t="shared" ca="1" si="36"/>
        <v>2</v>
      </c>
      <c r="P99" s="28">
        <f t="shared" ca="1" si="37"/>
        <v>0</v>
      </c>
      <c r="Q99" s="28">
        <f t="shared" ca="1" si="38"/>
        <v>22</v>
      </c>
      <c r="R99" s="33">
        <v>41248</v>
      </c>
      <c r="S99" s="32"/>
      <c r="T99" s="33">
        <v>41248</v>
      </c>
      <c r="U99" s="32"/>
      <c r="V99" s="33">
        <v>41315</v>
      </c>
      <c r="W99" s="32"/>
      <c r="X99" s="33">
        <v>41368</v>
      </c>
      <c r="Y99" s="32"/>
      <c r="Z99" s="33">
        <v>41443</v>
      </c>
      <c r="AA99" s="32"/>
      <c r="AB99" s="33">
        <v>41315</v>
      </c>
      <c r="AC99" s="32"/>
      <c r="AD99" s="33">
        <v>41368</v>
      </c>
      <c r="AE99" s="32"/>
      <c r="AF99" s="33">
        <v>41443</v>
      </c>
      <c r="AG99" s="32"/>
      <c r="AH99" s="33">
        <v>41315</v>
      </c>
      <c r="AI99" s="32"/>
      <c r="AJ99" s="33">
        <v>41368</v>
      </c>
      <c r="AK99" s="32"/>
      <c r="AL99" s="33">
        <v>41476</v>
      </c>
      <c r="AM99" s="32"/>
      <c r="AN99" s="33">
        <v>41523</v>
      </c>
      <c r="AO99" s="32"/>
      <c r="AP99" s="33"/>
      <c r="AQ99" s="32">
        <v>16</v>
      </c>
      <c r="AR99" s="33">
        <v>41315</v>
      </c>
      <c r="AS99" s="32"/>
      <c r="AT99" s="33">
        <v>41368</v>
      </c>
      <c r="AU99" s="32"/>
      <c r="AV99" s="33">
        <v>41290</v>
      </c>
      <c r="AW99" s="32"/>
      <c r="AX99" s="33">
        <v>41290</v>
      </c>
      <c r="AY99" s="32"/>
      <c r="AZ99" s="33">
        <v>41432</v>
      </c>
      <c r="BA99" s="32"/>
      <c r="BB99" s="33">
        <v>41432</v>
      </c>
      <c r="BC99" s="32"/>
      <c r="BD99" s="33"/>
      <c r="BE99" s="32"/>
      <c r="BF99" s="31" t="s">
        <v>1172</v>
      </c>
      <c r="BG99" s="31"/>
      <c r="BH99" s="31">
        <v>951215356</v>
      </c>
      <c r="BI99" s="31" t="s">
        <v>1623</v>
      </c>
      <c r="BJ99" s="31"/>
      <c r="BK99" s="31">
        <v>996869991</v>
      </c>
      <c r="BR99" s="151" t="str">
        <f t="shared" ca="1" si="39"/>
        <v>C</v>
      </c>
      <c r="BS99" s="151" t="str">
        <f t="shared" ca="1" si="40"/>
        <v>K</v>
      </c>
      <c r="BT99" s="151" t="str">
        <f t="shared" ca="1" si="41"/>
        <v>W</v>
      </c>
      <c r="BU99" s="151" t="str">
        <f t="shared" si="42"/>
        <v>FP</v>
      </c>
      <c r="BV99" s="155">
        <f t="shared" ca="1" si="43"/>
        <v>2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>
        <f t="shared" ca="1" si="66"/>
        <v>18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>
      <c r="A100" s="14">
        <v>91</v>
      </c>
      <c r="B100" s="33">
        <v>41995</v>
      </c>
      <c r="C100" s="32" t="s">
        <v>1228</v>
      </c>
      <c r="D100" s="32">
        <v>12</v>
      </c>
      <c r="E100" s="32" t="s">
        <v>30</v>
      </c>
      <c r="F100" s="32" t="s">
        <v>156</v>
      </c>
      <c r="G100" s="32" t="s">
        <v>31</v>
      </c>
      <c r="H100" s="32"/>
      <c r="I100" s="31" t="s">
        <v>1274</v>
      </c>
      <c r="J100" s="31" t="s">
        <v>1275</v>
      </c>
      <c r="K100" s="31" t="s">
        <v>1276</v>
      </c>
      <c r="L100" s="31" t="s">
        <v>1261</v>
      </c>
      <c r="M100" s="32" t="s">
        <v>147</v>
      </c>
      <c r="N100" s="33">
        <v>40788</v>
      </c>
      <c r="O100" s="28">
        <f t="shared" ca="1" si="36"/>
        <v>3</v>
      </c>
      <c r="P100" s="28">
        <f t="shared" ca="1" si="37"/>
        <v>3</v>
      </c>
      <c r="Q100" s="28">
        <f t="shared" ca="1" si="38"/>
        <v>24</v>
      </c>
      <c r="R100" s="33">
        <v>40788</v>
      </c>
      <c r="S100" s="32"/>
      <c r="T100" s="33">
        <v>40788</v>
      </c>
      <c r="U100" s="32"/>
      <c r="V100" s="33">
        <v>40866</v>
      </c>
      <c r="W100" s="32"/>
      <c r="X100" s="33">
        <v>40934</v>
      </c>
      <c r="Y100" s="32"/>
      <c r="Z100" s="33">
        <v>40977</v>
      </c>
      <c r="AA100" s="32"/>
      <c r="AB100" s="33">
        <v>40866</v>
      </c>
      <c r="AC100" s="32"/>
      <c r="AD100" s="33">
        <v>40934</v>
      </c>
      <c r="AE100" s="32"/>
      <c r="AF100" s="33">
        <v>40977</v>
      </c>
      <c r="AG100" s="32"/>
      <c r="AH100" s="33">
        <v>40866</v>
      </c>
      <c r="AI100" s="32"/>
      <c r="AJ100" s="33">
        <v>40934</v>
      </c>
      <c r="AK100" s="32"/>
      <c r="AL100" s="33">
        <v>41034</v>
      </c>
      <c r="AM100" s="32"/>
      <c r="AN100" s="33">
        <v>41106</v>
      </c>
      <c r="AO100" s="32"/>
      <c r="AP100" s="33"/>
      <c r="AQ100" s="32">
        <v>14</v>
      </c>
      <c r="AR100" s="33">
        <v>40866</v>
      </c>
      <c r="AS100" s="32"/>
      <c r="AT100" s="33">
        <v>40934</v>
      </c>
      <c r="AU100" s="32"/>
      <c r="AV100" s="33">
        <v>41193</v>
      </c>
      <c r="AW100" s="32"/>
      <c r="AX100" s="33">
        <v>41193</v>
      </c>
      <c r="AY100" s="32"/>
      <c r="AZ100" s="33"/>
      <c r="BA100" s="32"/>
      <c r="BB100" s="33"/>
      <c r="BC100" s="32"/>
      <c r="BD100" s="33"/>
      <c r="BE100" s="32"/>
      <c r="BF100" s="31" t="s">
        <v>1172</v>
      </c>
      <c r="BG100" s="31"/>
      <c r="BH100" s="31">
        <v>951215356</v>
      </c>
      <c r="BI100" s="31" t="s">
        <v>1623</v>
      </c>
      <c r="BJ100" s="31"/>
      <c r="BK100" s="31">
        <v>996869991</v>
      </c>
      <c r="BR100" s="151" t="str">
        <f t="shared" ca="1" si="39"/>
        <v>D</v>
      </c>
      <c r="BS100" s="151" t="str">
        <f t="shared" ca="1" si="40"/>
        <v>P</v>
      </c>
      <c r="BT100" s="151" t="str">
        <f t="shared" ca="1" si="41"/>
        <v>X</v>
      </c>
      <c r="BU100" s="151" t="str">
        <f t="shared" si="42"/>
        <v>FP</v>
      </c>
      <c r="BV100" s="155">
        <f t="shared" ca="1" si="43"/>
        <v>3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>
        <f t="shared" ca="1" si="67"/>
        <v>16</v>
      </c>
      <c r="CU100" s="155" t="b">
        <f t="shared" ca="1" si="68"/>
        <v>0</v>
      </c>
    </row>
    <row r="101" spans="1:99" ht="27" customHeight="1">
      <c r="A101" s="14">
        <v>92</v>
      </c>
      <c r="B101" s="33">
        <v>41995</v>
      </c>
      <c r="C101" s="32" t="s">
        <v>1228</v>
      </c>
      <c r="D101" s="32">
        <v>13</v>
      </c>
      <c r="E101" s="32" t="s">
        <v>30</v>
      </c>
      <c r="F101" s="32" t="s">
        <v>156</v>
      </c>
      <c r="G101" s="32" t="s">
        <v>31</v>
      </c>
      <c r="H101" s="32"/>
      <c r="I101" s="31" t="s">
        <v>1277</v>
      </c>
      <c r="J101" s="31" t="s">
        <v>1278</v>
      </c>
      <c r="K101" s="31" t="s">
        <v>1279</v>
      </c>
      <c r="L101" s="31" t="s">
        <v>1261</v>
      </c>
      <c r="M101" s="32" t="s">
        <v>148</v>
      </c>
      <c r="N101" s="33">
        <v>40869</v>
      </c>
      <c r="O101" s="28">
        <f t="shared" ca="1" si="36"/>
        <v>3</v>
      </c>
      <c r="P101" s="28">
        <f t="shared" ca="1" si="37"/>
        <v>1</v>
      </c>
      <c r="Q101" s="28">
        <f t="shared" ca="1" si="38"/>
        <v>4</v>
      </c>
      <c r="R101" s="33">
        <v>40869</v>
      </c>
      <c r="S101" s="32"/>
      <c r="T101" s="33">
        <v>40869</v>
      </c>
      <c r="U101" s="32"/>
      <c r="V101" s="33">
        <v>40934</v>
      </c>
      <c r="W101" s="32"/>
      <c r="X101" s="33">
        <v>40997</v>
      </c>
      <c r="Y101" s="32"/>
      <c r="Z101" s="33"/>
      <c r="AA101" s="32">
        <v>15</v>
      </c>
      <c r="AB101" s="33">
        <v>40934</v>
      </c>
      <c r="AC101" s="32"/>
      <c r="AD101" s="33">
        <v>40997</v>
      </c>
      <c r="AE101" s="32"/>
      <c r="AF101" s="33"/>
      <c r="AG101" s="32">
        <v>15</v>
      </c>
      <c r="AH101" s="33">
        <v>40934</v>
      </c>
      <c r="AI101" s="32"/>
      <c r="AJ101" s="33">
        <v>40997</v>
      </c>
      <c r="AK101" s="32"/>
      <c r="AL101" s="33"/>
      <c r="AM101" s="32">
        <v>15</v>
      </c>
      <c r="AN101" s="33"/>
      <c r="AO101" s="32">
        <v>15</v>
      </c>
      <c r="AP101" s="33"/>
      <c r="AQ101" s="32">
        <v>15</v>
      </c>
      <c r="AR101" s="33">
        <v>40934</v>
      </c>
      <c r="AS101" s="32"/>
      <c r="AT101" s="33">
        <v>40997</v>
      </c>
      <c r="AU101" s="32"/>
      <c r="AV101" s="33"/>
      <c r="AW101" s="32">
        <v>15</v>
      </c>
      <c r="AX101" s="33"/>
      <c r="AY101" s="32">
        <v>15</v>
      </c>
      <c r="AZ101" s="33"/>
      <c r="BA101" s="32"/>
      <c r="BB101" s="33"/>
      <c r="BC101" s="32"/>
      <c r="BD101" s="33"/>
      <c r="BE101" s="32"/>
      <c r="BF101" s="31" t="s">
        <v>1172</v>
      </c>
      <c r="BG101" s="31"/>
      <c r="BH101" s="31">
        <v>951215356</v>
      </c>
      <c r="BI101" s="31" t="s">
        <v>1623</v>
      </c>
      <c r="BJ101" s="31"/>
      <c r="BK101" s="31">
        <v>996869991</v>
      </c>
      <c r="BR101" s="151" t="str">
        <f t="shared" ca="1" si="39"/>
        <v>X</v>
      </c>
      <c r="BS101" s="151" t="str">
        <f t="shared" ca="1" si="40"/>
        <v>P</v>
      </c>
      <c r="BT101" s="151" t="str">
        <f t="shared" ca="1" si="41"/>
        <v>X</v>
      </c>
      <c r="BU101" s="151" t="str">
        <f t="shared" si="42"/>
        <v>MP</v>
      </c>
      <c r="BV101" s="155">
        <f t="shared" ca="1" si="43"/>
        <v>3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>
        <f t="shared" ca="1" si="67"/>
        <v>10</v>
      </c>
      <c r="CU101" s="155" t="b">
        <f t="shared" ca="1" si="68"/>
        <v>0</v>
      </c>
    </row>
    <row r="102" spans="1:99" ht="27" customHeight="1">
      <c r="A102" s="14">
        <v>93</v>
      </c>
      <c r="B102" s="33">
        <v>41995</v>
      </c>
      <c r="C102" s="32" t="s">
        <v>1228</v>
      </c>
      <c r="D102" s="32">
        <v>4</v>
      </c>
      <c r="E102" s="32" t="s">
        <v>30</v>
      </c>
      <c r="F102" s="32" t="s">
        <v>156</v>
      </c>
      <c r="G102" s="32" t="s">
        <v>31</v>
      </c>
      <c r="H102" s="32"/>
      <c r="I102" s="31" t="s">
        <v>1280</v>
      </c>
      <c r="J102" s="31" t="s">
        <v>1281</v>
      </c>
      <c r="K102" s="31" t="s">
        <v>1282</v>
      </c>
      <c r="L102" s="31" t="s">
        <v>1283</v>
      </c>
      <c r="M102" s="32" t="s">
        <v>148</v>
      </c>
      <c r="N102" s="33">
        <v>40775</v>
      </c>
      <c r="O102" s="28">
        <f t="shared" ca="1" si="36"/>
        <v>3</v>
      </c>
      <c r="P102" s="28">
        <f t="shared" ca="1" si="37"/>
        <v>4</v>
      </c>
      <c r="Q102" s="28">
        <f t="shared" ca="1" si="38"/>
        <v>6</v>
      </c>
      <c r="R102" s="33">
        <v>40776</v>
      </c>
      <c r="S102" s="32"/>
      <c r="T102" s="33">
        <v>40776</v>
      </c>
      <c r="U102" s="32"/>
      <c r="V102" s="33">
        <v>40837</v>
      </c>
      <c r="W102" s="32"/>
      <c r="X102" s="33">
        <v>40898</v>
      </c>
      <c r="Y102" s="32"/>
      <c r="Z102" s="33">
        <v>40959</v>
      </c>
      <c r="AA102" s="32"/>
      <c r="AB102" s="33">
        <v>40837</v>
      </c>
      <c r="AC102" s="32"/>
      <c r="AD102" s="33">
        <v>40898</v>
      </c>
      <c r="AE102" s="32"/>
      <c r="AF102" s="33">
        <v>40959</v>
      </c>
      <c r="AG102" s="32"/>
      <c r="AH102" s="33">
        <v>40837</v>
      </c>
      <c r="AI102" s="32"/>
      <c r="AJ102" s="33">
        <v>40898</v>
      </c>
      <c r="AK102" s="32"/>
      <c r="AL102" s="33">
        <v>40992</v>
      </c>
      <c r="AM102" s="32"/>
      <c r="AN102" s="33">
        <v>41024</v>
      </c>
      <c r="AO102" s="32"/>
      <c r="AP102" s="33"/>
      <c r="AQ102" s="32">
        <v>14</v>
      </c>
      <c r="AR102" s="33">
        <v>40837</v>
      </c>
      <c r="AS102" s="32"/>
      <c r="AT102" s="33">
        <v>40898</v>
      </c>
      <c r="AU102" s="32"/>
      <c r="AV102" s="33">
        <v>41509</v>
      </c>
      <c r="AW102" s="32"/>
      <c r="AX102" s="33">
        <v>41509</v>
      </c>
      <c r="AY102" s="32"/>
      <c r="AZ102" s="33"/>
      <c r="BA102" s="32"/>
      <c r="BB102" s="33">
        <v>41326</v>
      </c>
      <c r="BC102" s="32"/>
      <c r="BD102" s="33"/>
      <c r="BE102" s="32"/>
      <c r="BF102" s="31" t="s">
        <v>1172</v>
      </c>
      <c r="BG102" s="31"/>
      <c r="BH102" s="31">
        <v>951215356</v>
      </c>
      <c r="BI102" s="31" t="s">
        <v>1623</v>
      </c>
      <c r="BJ102" s="31"/>
      <c r="BK102" s="31">
        <v>996869991</v>
      </c>
      <c r="BR102" s="151" t="str">
        <f t="shared" ca="1" si="39"/>
        <v>X</v>
      </c>
      <c r="BS102" s="151" t="str">
        <f t="shared" ca="1" si="40"/>
        <v>P</v>
      </c>
      <c r="BT102" s="151" t="str">
        <f t="shared" ca="1" si="41"/>
        <v>X</v>
      </c>
      <c r="BU102" s="151" t="str">
        <f t="shared" si="42"/>
        <v>MP</v>
      </c>
      <c r="BV102" s="155">
        <f t="shared" ca="1" si="43"/>
        <v>3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>
        <f t="shared" ca="1" si="67"/>
        <v>17</v>
      </c>
      <c r="CU102" s="155" t="b">
        <f t="shared" ca="1" si="68"/>
        <v>0</v>
      </c>
    </row>
    <row r="103" spans="1:99" ht="27" customHeight="1">
      <c r="A103" s="14">
        <v>94</v>
      </c>
      <c r="B103" s="33">
        <v>41995</v>
      </c>
      <c r="C103" s="32" t="s">
        <v>1228</v>
      </c>
      <c r="D103" s="32">
        <v>21</v>
      </c>
      <c r="E103" s="32" t="s">
        <v>30</v>
      </c>
      <c r="F103" s="32" t="s">
        <v>156</v>
      </c>
      <c r="G103" s="32" t="s">
        <v>31</v>
      </c>
      <c r="H103" s="32"/>
      <c r="I103" s="31" t="s">
        <v>1284</v>
      </c>
      <c r="J103" s="31" t="s">
        <v>1285</v>
      </c>
      <c r="K103" s="31" t="s">
        <v>1286</v>
      </c>
      <c r="L103" s="31" t="s">
        <v>1261</v>
      </c>
      <c r="M103" s="32" t="s">
        <v>148</v>
      </c>
      <c r="N103" s="33">
        <v>40853</v>
      </c>
      <c r="O103" s="28">
        <f t="shared" ca="1" si="36"/>
        <v>3</v>
      </c>
      <c r="P103" s="28">
        <f t="shared" ca="1" si="37"/>
        <v>1</v>
      </c>
      <c r="Q103" s="28">
        <f t="shared" ca="1" si="38"/>
        <v>20</v>
      </c>
      <c r="R103" s="33">
        <v>40854</v>
      </c>
      <c r="S103" s="32"/>
      <c r="T103" s="33">
        <v>40854</v>
      </c>
      <c r="U103" s="32"/>
      <c r="V103" s="33">
        <v>40922</v>
      </c>
      <c r="W103" s="32"/>
      <c r="X103" s="33">
        <v>41020</v>
      </c>
      <c r="Y103" s="32"/>
      <c r="Z103" s="33">
        <v>41099</v>
      </c>
      <c r="AA103" s="32"/>
      <c r="AB103" s="33">
        <v>40922</v>
      </c>
      <c r="AC103" s="32"/>
      <c r="AD103" s="33">
        <v>41020</v>
      </c>
      <c r="AE103" s="32"/>
      <c r="AF103" s="33">
        <v>41099</v>
      </c>
      <c r="AG103" s="32"/>
      <c r="AH103" s="33">
        <v>40922</v>
      </c>
      <c r="AI103" s="32"/>
      <c r="AJ103" s="33">
        <v>41020</v>
      </c>
      <c r="AK103" s="32"/>
      <c r="AL103" s="33">
        <v>41171</v>
      </c>
      <c r="AM103" s="32"/>
      <c r="AN103" s="33">
        <v>41192</v>
      </c>
      <c r="AO103" s="32"/>
      <c r="AP103" s="33"/>
      <c r="AQ103" s="32">
        <v>16</v>
      </c>
      <c r="AR103" s="33">
        <v>40922</v>
      </c>
      <c r="AS103" s="32"/>
      <c r="AT103" s="33">
        <v>41020</v>
      </c>
      <c r="AU103" s="32"/>
      <c r="AV103" s="33">
        <v>41258</v>
      </c>
      <c r="AW103" s="32"/>
      <c r="AX103" s="33">
        <v>41258</v>
      </c>
      <c r="AY103" s="32"/>
      <c r="AZ103" s="33"/>
      <c r="BA103" s="32"/>
      <c r="BB103" s="33">
        <v>41495</v>
      </c>
      <c r="BC103" s="32"/>
      <c r="BD103" s="33"/>
      <c r="BE103" s="32"/>
      <c r="BF103" s="31" t="s">
        <v>1172</v>
      </c>
      <c r="BG103" s="31"/>
      <c r="BH103" s="31">
        <v>951215356</v>
      </c>
      <c r="BI103" s="31" t="s">
        <v>1623</v>
      </c>
      <c r="BJ103" s="31"/>
      <c r="BK103" s="31">
        <v>996869991</v>
      </c>
      <c r="BR103" s="151" t="str">
        <f t="shared" ca="1" si="39"/>
        <v>X</v>
      </c>
      <c r="BS103" s="151" t="str">
        <f t="shared" ca="1" si="40"/>
        <v>P</v>
      </c>
      <c r="BT103" s="151" t="str">
        <f t="shared" ca="1" si="41"/>
        <v>X</v>
      </c>
      <c r="BU103" s="151" t="str">
        <f t="shared" si="42"/>
        <v>MP</v>
      </c>
      <c r="BV103" s="155">
        <f t="shared" ca="1" si="43"/>
        <v>3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>
        <f t="shared" ca="1" si="67"/>
        <v>17</v>
      </c>
      <c r="CU103" s="155" t="b">
        <f t="shared" ca="1" si="68"/>
        <v>0</v>
      </c>
    </row>
    <row r="104" spans="1:99" ht="27" customHeight="1">
      <c r="A104" s="14">
        <v>95</v>
      </c>
      <c r="B104" s="33">
        <v>41995</v>
      </c>
      <c r="C104" s="32" t="s">
        <v>1228</v>
      </c>
      <c r="D104" s="32">
        <v>23</v>
      </c>
      <c r="E104" s="32" t="s">
        <v>30</v>
      </c>
      <c r="F104" s="32" t="s">
        <v>156</v>
      </c>
      <c r="G104" s="32" t="s">
        <v>31</v>
      </c>
      <c r="H104" s="32"/>
      <c r="I104" s="31" t="s">
        <v>1287</v>
      </c>
      <c r="J104" s="31" t="s">
        <v>1288</v>
      </c>
      <c r="K104" s="31" t="s">
        <v>1286</v>
      </c>
      <c r="L104" s="31" t="s">
        <v>1261</v>
      </c>
      <c r="M104" s="32" t="s">
        <v>147</v>
      </c>
      <c r="N104" s="33">
        <v>40600</v>
      </c>
      <c r="O104" s="28">
        <f t="shared" ca="1" si="36"/>
        <v>3</v>
      </c>
      <c r="P104" s="28">
        <f t="shared" ca="1" si="37"/>
        <v>10</v>
      </c>
      <c r="Q104" s="28">
        <f t="shared" ca="1" si="38"/>
        <v>0</v>
      </c>
      <c r="R104" s="33">
        <v>40601</v>
      </c>
      <c r="S104" s="32"/>
      <c r="T104" s="33">
        <v>40601</v>
      </c>
      <c r="U104" s="32"/>
      <c r="V104" s="33">
        <v>40663</v>
      </c>
      <c r="W104" s="32"/>
      <c r="X104" s="33">
        <v>40759</v>
      </c>
      <c r="Y104" s="32"/>
      <c r="Z104" s="33">
        <v>40862</v>
      </c>
      <c r="AA104" s="32"/>
      <c r="AB104" s="33">
        <v>40663</v>
      </c>
      <c r="AC104" s="32"/>
      <c r="AD104" s="33">
        <v>40759</v>
      </c>
      <c r="AE104" s="32"/>
      <c r="AF104" s="33">
        <v>40862</v>
      </c>
      <c r="AG104" s="32"/>
      <c r="AH104" s="33">
        <v>40663</v>
      </c>
      <c r="AI104" s="32"/>
      <c r="AJ104" s="33">
        <v>40759</v>
      </c>
      <c r="AK104" s="32"/>
      <c r="AL104" s="33"/>
      <c r="AM104" s="32">
        <v>16</v>
      </c>
      <c r="AN104" s="33"/>
      <c r="AO104" s="32">
        <v>16</v>
      </c>
      <c r="AP104" s="33"/>
      <c r="AQ104" s="32">
        <v>16</v>
      </c>
      <c r="AR104" s="33">
        <v>40663</v>
      </c>
      <c r="AS104" s="32"/>
      <c r="AT104" s="33">
        <v>40759</v>
      </c>
      <c r="AU104" s="32"/>
      <c r="AV104" s="33">
        <v>41006</v>
      </c>
      <c r="AW104" s="32"/>
      <c r="AX104" s="33">
        <v>41006</v>
      </c>
      <c r="AY104" s="32"/>
      <c r="AZ104" s="33"/>
      <c r="BA104" s="32"/>
      <c r="BB104" s="33">
        <v>41203</v>
      </c>
      <c r="BC104" s="32"/>
      <c r="BD104" s="33"/>
      <c r="BE104" s="32"/>
      <c r="BF104" s="31" t="s">
        <v>1172</v>
      </c>
      <c r="BG104" s="31"/>
      <c r="BH104" s="31">
        <v>951215356</v>
      </c>
      <c r="BI104" s="31" t="s">
        <v>1623</v>
      </c>
      <c r="BJ104" s="31"/>
      <c r="BK104" s="31">
        <v>996869991</v>
      </c>
      <c r="BR104" s="151" t="str">
        <f t="shared" ca="1" si="39"/>
        <v>D</v>
      </c>
      <c r="BS104" s="151" t="str">
        <f t="shared" ca="1" si="40"/>
        <v>P</v>
      </c>
      <c r="BT104" s="151" t="str">
        <f t="shared" ca="1" si="41"/>
        <v>X</v>
      </c>
      <c r="BU104" s="151" t="str">
        <f t="shared" si="42"/>
        <v>FP</v>
      </c>
      <c r="BV104" s="155">
        <f t="shared" ca="1" si="43"/>
        <v>3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>
        <f t="shared" ca="1" si="67"/>
        <v>15</v>
      </c>
      <c r="CU104" s="155" t="b">
        <f t="shared" ca="1" si="68"/>
        <v>0</v>
      </c>
    </row>
    <row r="105" spans="1:99" ht="27" customHeight="1">
      <c r="A105" s="14">
        <v>96</v>
      </c>
      <c r="B105" s="33">
        <v>41995</v>
      </c>
      <c r="C105" s="32" t="s">
        <v>1228</v>
      </c>
      <c r="D105" s="32">
        <v>2</v>
      </c>
      <c r="E105" s="32" t="s">
        <v>30</v>
      </c>
      <c r="F105" s="32" t="s">
        <v>156</v>
      </c>
      <c r="G105" s="32" t="s">
        <v>31</v>
      </c>
      <c r="H105" s="32"/>
      <c r="I105" s="31" t="s">
        <v>1289</v>
      </c>
      <c r="J105" s="31" t="s">
        <v>1290</v>
      </c>
      <c r="K105" s="31" t="s">
        <v>1291</v>
      </c>
      <c r="L105" s="31" t="s">
        <v>1261</v>
      </c>
      <c r="M105" s="32" t="s">
        <v>147</v>
      </c>
      <c r="N105" s="33">
        <v>40301</v>
      </c>
      <c r="O105" s="28">
        <f t="shared" ca="1" si="36"/>
        <v>4</v>
      </c>
      <c r="P105" s="28">
        <f t="shared" ca="1" si="37"/>
        <v>7</v>
      </c>
      <c r="Q105" s="28">
        <f t="shared" ca="1" si="38"/>
        <v>23</v>
      </c>
      <c r="R105" s="33">
        <v>40302</v>
      </c>
      <c r="S105" s="32"/>
      <c r="T105" s="33">
        <v>40302</v>
      </c>
      <c r="U105" s="32"/>
      <c r="V105" s="33">
        <v>40365</v>
      </c>
      <c r="W105" s="32"/>
      <c r="X105" s="33">
        <v>40428</v>
      </c>
      <c r="Y105" s="32"/>
      <c r="Z105" s="33">
        <v>40497</v>
      </c>
      <c r="AA105" s="32"/>
      <c r="AB105" s="33">
        <v>40365</v>
      </c>
      <c r="AC105" s="32"/>
      <c r="AD105" s="33">
        <v>40428</v>
      </c>
      <c r="AE105" s="32"/>
      <c r="AF105" s="33">
        <v>40497</v>
      </c>
      <c r="AG105" s="32"/>
      <c r="AH105" s="33">
        <v>40365</v>
      </c>
      <c r="AI105" s="32"/>
      <c r="AJ105" s="33"/>
      <c r="AK105" s="32">
        <v>9</v>
      </c>
      <c r="AL105" s="33">
        <v>40710</v>
      </c>
      <c r="AM105" s="32"/>
      <c r="AN105" s="33">
        <v>40745</v>
      </c>
      <c r="AO105" s="32"/>
      <c r="AP105" s="33"/>
      <c r="AQ105" s="32">
        <v>16</v>
      </c>
      <c r="AR105" s="33">
        <v>40365</v>
      </c>
      <c r="AS105" s="32"/>
      <c r="AT105" s="33">
        <v>40335</v>
      </c>
      <c r="AU105" s="32"/>
      <c r="AV105" s="33"/>
      <c r="AW105" s="32">
        <v>16</v>
      </c>
      <c r="AX105" s="33"/>
      <c r="AY105" s="32">
        <v>16</v>
      </c>
      <c r="AZ105" s="33"/>
      <c r="BA105" s="32"/>
      <c r="BB105" s="33"/>
      <c r="BC105" s="32">
        <v>16</v>
      </c>
      <c r="BD105" s="33"/>
      <c r="BE105" s="32">
        <v>16</v>
      </c>
      <c r="BF105" s="31" t="s">
        <v>1172</v>
      </c>
      <c r="BG105" s="31"/>
      <c r="BH105" s="31">
        <v>951215356</v>
      </c>
      <c r="BI105" s="31" t="s">
        <v>1623</v>
      </c>
      <c r="BJ105" s="31"/>
      <c r="BK105" s="31">
        <v>996869991</v>
      </c>
      <c r="BR105" s="151" t="str">
        <f t="shared" ca="1" si="39"/>
        <v>E</v>
      </c>
      <c r="BS105" s="151" t="str">
        <f t="shared" ca="1" si="40"/>
        <v>U</v>
      </c>
      <c r="BT105" s="151" t="str">
        <f t="shared" ca="1" si="41"/>
        <v>Y</v>
      </c>
      <c r="BU105" s="151" t="str">
        <f t="shared" si="42"/>
        <v>FP</v>
      </c>
      <c r="BV105" s="155">
        <f t="shared" ca="1" si="43"/>
        <v>4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str">
        <f t="shared" ca="1" si="63"/>
        <v>NO_VAC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>
        <f t="shared" ca="1" si="68"/>
        <v>13</v>
      </c>
    </row>
    <row r="106" spans="1:99" ht="27" customHeight="1">
      <c r="A106" s="14">
        <v>97</v>
      </c>
      <c r="B106" s="33">
        <v>41995</v>
      </c>
      <c r="C106" s="32" t="s">
        <v>1228</v>
      </c>
      <c r="D106" s="32">
        <v>3</v>
      </c>
      <c r="E106" s="32" t="s">
        <v>30</v>
      </c>
      <c r="F106" s="32" t="s">
        <v>156</v>
      </c>
      <c r="G106" s="32" t="s">
        <v>31</v>
      </c>
      <c r="H106" s="32"/>
      <c r="I106" s="31" t="s">
        <v>1292</v>
      </c>
      <c r="J106" s="31" t="s">
        <v>1272</v>
      </c>
      <c r="K106" s="31" t="s">
        <v>1279</v>
      </c>
      <c r="L106" s="31" t="s">
        <v>1261</v>
      </c>
      <c r="M106" s="32" t="s">
        <v>148</v>
      </c>
      <c r="N106" s="33">
        <v>40455</v>
      </c>
      <c r="O106" s="28">
        <f t="shared" ca="1" si="36"/>
        <v>4</v>
      </c>
      <c r="P106" s="28">
        <f t="shared" ca="1" si="37"/>
        <v>2</v>
      </c>
      <c r="Q106" s="28">
        <f t="shared" ca="1" si="38"/>
        <v>22</v>
      </c>
      <c r="R106" s="33">
        <v>40456</v>
      </c>
      <c r="S106" s="32"/>
      <c r="T106" s="33">
        <v>40456</v>
      </c>
      <c r="U106" s="32"/>
      <c r="V106" s="33">
        <v>40522</v>
      </c>
      <c r="W106" s="32"/>
      <c r="X106" s="33">
        <v>40595</v>
      </c>
      <c r="Y106" s="32"/>
      <c r="Z106" s="33">
        <v>40659</v>
      </c>
      <c r="AA106" s="32"/>
      <c r="AB106" s="33">
        <v>40522</v>
      </c>
      <c r="AC106" s="32"/>
      <c r="AD106" s="33">
        <v>40595</v>
      </c>
      <c r="AE106" s="32"/>
      <c r="AF106" s="33">
        <v>40659</v>
      </c>
      <c r="AG106" s="32"/>
      <c r="AH106" s="33">
        <v>40522</v>
      </c>
      <c r="AI106" s="32"/>
      <c r="AJ106" s="33">
        <v>40595</v>
      </c>
      <c r="AK106" s="32"/>
      <c r="AL106" s="33">
        <v>40673</v>
      </c>
      <c r="AM106" s="32"/>
      <c r="AN106" s="33">
        <v>40707</v>
      </c>
      <c r="AO106" s="32"/>
      <c r="AP106" s="33"/>
      <c r="AQ106" s="32">
        <v>16</v>
      </c>
      <c r="AR106" s="33">
        <v>40522</v>
      </c>
      <c r="AS106" s="32"/>
      <c r="AT106" s="33">
        <v>40595</v>
      </c>
      <c r="AU106" s="32"/>
      <c r="AV106" s="33">
        <v>40825</v>
      </c>
      <c r="AW106" s="32"/>
      <c r="AX106" s="33">
        <v>40825</v>
      </c>
      <c r="AY106" s="32"/>
      <c r="AZ106" s="33"/>
      <c r="BA106" s="32"/>
      <c r="BB106" s="33">
        <v>41073</v>
      </c>
      <c r="BC106" s="32"/>
      <c r="BD106" s="33">
        <v>41993</v>
      </c>
      <c r="BE106" s="32"/>
      <c r="BF106" s="31" t="s">
        <v>1172</v>
      </c>
      <c r="BG106" s="31"/>
      <c r="BH106" s="31">
        <v>951215356</v>
      </c>
      <c r="BI106" s="31" t="s">
        <v>1623</v>
      </c>
      <c r="BJ106" s="31"/>
      <c r="BK106" s="31">
        <v>996869991</v>
      </c>
      <c r="BR106" s="151" t="str">
        <f t="shared" ca="1" si="39"/>
        <v>Y</v>
      </c>
      <c r="BS106" s="151" t="str">
        <f t="shared" ca="1" si="40"/>
        <v>U</v>
      </c>
      <c r="BT106" s="151" t="str">
        <f t="shared" ca="1" si="41"/>
        <v>Y</v>
      </c>
      <c r="BU106" s="151" t="str">
        <f t="shared" si="42"/>
        <v>MP</v>
      </c>
      <c r="BV106" s="155">
        <f t="shared" ca="1" si="43"/>
        <v>4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VAC</v>
      </c>
      <c r="CP106" s="151" t="str">
        <f t="shared" ca="1" si="63"/>
        <v>VAC</v>
      </c>
      <c r="CQ106" s="155" t="b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>
        <f t="shared" ca="1" si="68"/>
        <v>18</v>
      </c>
    </row>
    <row r="107" spans="1:99" ht="27" customHeight="1">
      <c r="A107" s="14">
        <v>98</v>
      </c>
      <c r="B107" s="33">
        <v>41995</v>
      </c>
      <c r="C107" s="32" t="s">
        <v>1228</v>
      </c>
      <c r="D107" s="32">
        <v>20</v>
      </c>
      <c r="E107" s="32" t="s">
        <v>30</v>
      </c>
      <c r="F107" s="32" t="s">
        <v>156</v>
      </c>
      <c r="G107" s="32" t="s">
        <v>31</v>
      </c>
      <c r="H107" s="32"/>
      <c r="I107" s="31" t="s">
        <v>1293</v>
      </c>
      <c r="J107" s="31" t="s">
        <v>1294</v>
      </c>
      <c r="K107" s="31" t="s">
        <v>1295</v>
      </c>
      <c r="L107" s="31" t="s">
        <v>1261</v>
      </c>
      <c r="M107" s="32" t="s">
        <v>147</v>
      </c>
      <c r="N107" s="33">
        <v>40197</v>
      </c>
      <c r="O107" s="28">
        <f t="shared" ca="1" si="36"/>
        <v>4</v>
      </c>
      <c r="P107" s="28">
        <f t="shared" ca="1" si="37"/>
        <v>11</v>
      </c>
      <c r="Q107" s="28">
        <f t="shared" ca="1" si="38"/>
        <v>7</v>
      </c>
      <c r="R107" s="33">
        <v>40201</v>
      </c>
      <c r="S107" s="32"/>
      <c r="T107" s="33">
        <v>40201</v>
      </c>
      <c r="U107" s="32"/>
      <c r="V107" s="33">
        <v>40260</v>
      </c>
      <c r="W107" s="32"/>
      <c r="X107" s="33">
        <v>40323</v>
      </c>
      <c r="Y107" s="32"/>
      <c r="Z107" s="33">
        <v>40479</v>
      </c>
      <c r="AA107" s="32"/>
      <c r="AB107" s="33">
        <v>40260</v>
      </c>
      <c r="AC107" s="32"/>
      <c r="AD107" s="33">
        <v>40323</v>
      </c>
      <c r="AE107" s="32"/>
      <c r="AF107" s="33">
        <v>40479</v>
      </c>
      <c r="AG107" s="32"/>
      <c r="AH107" s="33">
        <v>40260</v>
      </c>
      <c r="AI107" s="32"/>
      <c r="AJ107" s="33">
        <v>40323</v>
      </c>
      <c r="AK107" s="32"/>
      <c r="AL107" s="33">
        <v>40845</v>
      </c>
      <c r="AM107" s="32"/>
      <c r="AN107" s="33"/>
      <c r="AO107" s="32">
        <v>11</v>
      </c>
      <c r="AP107" s="33"/>
      <c r="AQ107" s="32">
        <v>11</v>
      </c>
      <c r="AR107" s="33">
        <v>40312</v>
      </c>
      <c r="AS107" s="32"/>
      <c r="AT107" s="33">
        <v>40430</v>
      </c>
      <c r="AU107" s="32"/>
      <c r="AV107" s="33">
        <v>40649</v>
      </c>
      <c r="AW107" s="32"/>
      <c r="AX107" s="33">
        <v>40649</v>
      </c>
      <c r="AY107" s="32"/>
      <c r="AZ107" s="33"/>
      <c r="BA107" s="32"/>
      <c r="BB107" s="33">
        <v>40775</v>
      </c>
      <c r="BC107" s="32"/>
      <c r="BD107" s="33">
        <v>41780</v>
      </c>
      <c r="BE107" s="32"/>
      <c r="BF107" s="31" t="s">
        <v>1172</v>
      </c>
      <c r="BG107" s="31"/>
      <c r="BH107" s="31">
        <v>951215356</v>
      </c>
      <c r="BI107" s="31" t="s">
        <v>1623</v>
      </c>
      <c r="BJ107" s="31"/>
      <c r="BK107" s="31">
        <v>996869991</v>
      </c>
      <c r="BR107" s="151" t="str">
        <f t="shared" ca="1" si="39"/>
        <v>E</v>
      </c>
      <c r="BS107" s="151" t="str">
        <f t="shared" ca="1" si="40"/>
        <v>U</v>
      </c>
      <c r="BT107" s="151" t="str">
        <f t="shared" ca="1" si="41"/>
        <v>Y</v>
      </c>
      <c r="BU107" s="151" t="str">
        <f t="shared" si="42"/>
        <v>FP</v>
      </c>
      <c r="BV107" s="155">
        <f t="shared" ca="1" si="43"/>
        <v>4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VAC</v>
      </c>
      <c r="CP107" s="151" t="str">
        <f t="shared" ca="1" si="63"/>
        <v>VAC</v>
      </c>
      <c r="CQ107" s="155" t="b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>
        <f t="shared" ca="1" si="68"/>
        <v>17</v>
      </c>
    </row>
    <row r="108" spans="1:99" ht="27" customHeight="1">
      <c r="A108" s="14">
        <v>99</v>
      </c>
      <c r="B108" s="33">
        <v>41995</v>
      </c>
      <c r="C108" s="32" t="s">
        <v>1228</v>
      </c>
      <c r="D108" s="32">
        <v>12</v>
      </c>
      <c r="E108" s="32" t="s">
        <v>30</v>
      </c>
      <c r="F108" s="32" t="s">
        <v>156</v>
      </c>
      <c r="G108" s="32" t="s">
        <v>31</v>
      </c>
      <c r="H108" s="32"/>
      <c r="I108" s="31" t="s">
        <v>1296</v>
      </c>
      <c r="J108" s="31" t="s">
        <v>960</v>
      </c>
      <c r="K108" s="31" t="s">
        <v>1279</v>
      </c>
      <c r="L108" s="31" t="s">
        <v>1261</v>
      </c>
      <c r="M108" s="32" t="s">
        <v>147</v>
      </c>
      <c r="N108" s="33">
        <v>40360</v>
      </c>
      <c r="O108" s="28">
        <f t="shared" ca="1" si="36"/>
        <v>4</v>
      </c>
      <c r="P108" s="28">
        <f t="shared" ca="1" si="37"/>
        <v>5</v>
      </c>
      <c r="Q108" s="28">
        <f t="shared" ca="1" si="38"/>
        <v>25</v>
      </c>
      <c r="R108" s="33">
        <v>40362</v>
      </c>
      <c r="S108" s="32"/>
      <c r="T108" s="33">
        <v>40362</v>
      </c>
      <c r="U108" s="32"/>
      <c r="V108" s="33">
        <v>40438</v>
      </c>
      <c r="W108" s="32"/>
      <c r="X108" s="33">
        <v>40523</v>
      </c>
      <c r="Y108" s="32"/>
      <c r="Z108" s="33">
        <v>40568</v>
      </c>
      <c r="AA108" s="32"/>
      <c r="AB108" s="33">
        <v>40438</v>
      </c>
      <c r="AC108" s="32"/>
      <c r="AD108" s="33">
        <v>40523</v>
      </c>
      <c r="AE108" s="32"/>
      <c r="AF108" s="33">
        <v>40568</v>
      </c>
      <c r="AG108" s="32"/>
      <c r="AH108" s="33">
        <v>40438</v>
      </c>
      <c r="AI108" s="32"/>
      <c r="AJ108" s="33">
        <v>40523</v>
      </c>
      <c r="AK108" s="32"/>
      <c r="AL108" s="33">
        <v>40619</v>
      </c>
      <c r="AM108" s="32"/>
      <c r="AN108" s="33">
        <v>40689</v>
      </c>
      <c r="AO108" s="32"/>
      <c r="AP108" s="33"/>
      <c r="AQ108" s="32">
        <v>16</v>
      </c>
      <c r="AR108" s="33">
        <v>40438</v>
      </c>
      <c r="AS108" s="32"/>
      <c r="AT108" s="33">
        <v>40523</v>
      </c>
      <c r="AU108" s="32"/>
      <c r="AV108" s="33">
        <v>40791</v>
      </c>
      <c r="AW108" s="32"/>
      <c r="AX108" s="33">
        <v>40791</v>
      </c>
      <c r="AY108" s="32"/>
      <c r="AZ108" s="33"/>
      <c r="BA108" s="32"/>
      <c r="BB108" s="33">
        <v>40997</v>
      </c>
      <c r="BC108" s="32"/>
      <c r="BD108" s="33">
        <v>41993</v>
      </c>
      <c r="BE108" s="32"/>
      <c r="BF108" s="31" t="s">
        <v>1172</v>
      </c>
      <c r="BG108" s="31"/>
      <c r="BH108" s="31">
        <v>951215356</v>
      </c>
      <c r="BI108" s="31" t="s">
        <v>1623</v>
      </c>
      <c r="BJ108" s="31"/>
      <c r="BK108" s="31"/>
      <c r="BR108" s="151" t="str">
        <f t="shared" ca="1" si="39"/>
        <v>E</v>
      </c>
      <c r="BS108" s="151" t="str">
        <f t="shared" ca="1" si="40"/>
        <v>U</v>
      </c>
      <c r="BT108" s="151" t="str">
        <f t="shared" ca="1" si="41"/>
        <v>Y</v>
      </c>
      <c r="BU108" s="151" t="str">
        <f t="shared" si="42"/>
        <v>FP</v>
      </c>
      <c r="BV108" s="155">
        <f t="shared" ca="1" si="43"/>
        <v>4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VAC</v>
      </c>
      <c r="CP108" s="151" t="str">
        <f t="shared" ca="1" si="63"/>
        <v>VAC</v>
      </c>
      <c r="CQ108" s="155" t="b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>
        <f t="shared" ca="1" si="68"/>
        <v>18</v>
      </c>
    </row>
    <row r="109" spans="1:99" ht="27" customHeight="1">
      <c r="A109" s="14">
        <v>100</v>
      </c>
      <c r="B109" s="33">
        <v>41995</v>
      </c>
      <c r="C109" s="32" t="s">
        <v>1228</v>
      </c>
      <c r="D109" s="32">
        <v>1</v>
      </c>
      <c r="E109" s="32" t="s">
        <v>30</v>
      </c>
      <c r="F109" s="32" t="s">
        <v>156</v>
      </c>
      <c r="G109" s="32" t="s">
        <v>31</v>
      </c>
      <c r="H109" s="32"/>
      <c r="I109" s="31" t="s">
        <v>1297</v>
      </c>
      <c r="J109" s="31" t="s">
        <v>1263</v>
      </c>
      <c r="K109" s="31" t="s">
        <v>1298</v>
      </c>
      <c r="L109" s="31" t="s">
        <v>1261</v>
      </c>
      <c r="M109" s="32" t="s">
        <v>147</v>
      </c>
      <c r="N109" s="33">
        <v>40413</v>
      </c>
      <c r="O109" s="28">
        <f t="shared" ca="1" si="36"/>
        <v>4</v>
      </c>
      <c r="P109" s="28">
        <f t="shared" ca="1" si="37"/>
        <v>4</v>
      </c>
      <c r="Q109" s="28">
        <f t="shared" ca="1" si="38"/>
        <v>3</v>
      </c>
      <c r="R109" s="33">
        <v>40413</v>
      </c>
      <c r="S109" s="32"/>
      <c r="T109" s="33">
        <v>40413</v>
      </c>
      <c r="U109" s="32"/>
      <c r="V109" s="33">
        <v>40480</v>
      </c>
      <c r="W109" s="32"/>
      <c r="X109" s="33">
        <v>40536</v>
      </c>
      <c r="Y109" s="32"/>
      <c r="Z109" s="33">
        <v>40617</v>
      </c>
      <c r="AA109" s="32"/>
      <c r="AB109" s="33">
        <v>40480</v>
      </c>
      <c r="AC109" s="32"/>
      <c r="AD109" s="33">
        <v>40536</v>
      </c>
      <c r="AE109" s="32"/>
      <c r="AF109" s="33">
        <v>40617</v>
      </c>
      <c r="AG109" s="32"/>
      <c r="AH109" s="33">
        <v>40480</v>
      </c>
      <c r="AI109" s="32"/>
      <c r="AJ109" s="33">
        <v>40536</v>
      </c>
      <c r="AK109" s="32"/>
      <c r="AL109" s="33">
        <v>40673</v>
      </c>
      <c r="AM109" s="32"/>
      <c r="AN109" s="33">
        <v>40697</v>
      </c>
      <c r="AO109" s="32"/>
      <c r="AP109" s="33"/>
      <c r="AQ109" s="32">
        <v>16</v>
      </c>
      <c r="AR109" s="33">
        <v>40480</v>
      </c>
      <c r="AS109" s="32"/>
      <c r="AT109" s="33">
        <v>40536</v>
      </c>
      <c r="AU109" s="32"/>
      <c r="AV109" s="33">
        <v>40803</v>
      </c>
      <c r="AW109" s="32"/>
      <c r="AX109" s="33">
        <v>40803</v>
      </c>
      <c r="AY109" s="32"/>
      <c r="AZ109" s="33"/>
      <c r="BA109" s="32"/>
      <c r="BB109" s="33">
        <v>40977</v>
      </c>
      <c r="BC109" s="32"/>
      <c r="BD109" s="33">
        <v>41993</v>
      </c>
      <c r="BE109" s="32"/>
      <c r="BF109" s="31" t="s">
        <v>1172</v>
      </c>
      <c r="BG109" s="31"/>
      <c r="BH109" s="31">
        <v>951215356</v>
      </c>
      <c r="BI109" s="31" t="s">
        <v>1623</v>
      </c>
      <c r="BJ109" s="31"/>
      <c r="BK109" s="31">
        <v>996869991</v>
      </c>
      <c r="BR109" s="151" t="str">
        <f t="shared" ca="1" si="39"/>
        <v>E</v>
      </c>
      <c r="BS109" s="151" t="str">
        <f t="shared" ca="1" si="40"/>
        <v>U</v>
      </c>
      <c r="BT109" s="151" t="str">
        <f t="shared" ca="1" si="41"/>
        <v>Y</v>
      </c>
      <c r="BU109" s="151" t="str">
        <f t="shared" si="42"/>
        <v>FP</v>
      </c>
      <c r="BV109" s="155">
        <f t="shared" ca="1" si="43"/>
        <v>4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VAC</v>
      </c>
      <c r="CP109" s="151" t="str">
        <f t="shared" ca="1" si="63"/>
        <v>VAC</v>
      </c>
      <c r="CQ109" s="155" t="b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>
        <f t="shared" ca="1" si="68"/>
        <v>18</v>
      </c>
    </row>
    <row r="110" spans="1:99" ht="27" customHeight="1">
      <c r="A110" s="14">
        <v>101</v>
      </c>
      <c r="B110" s="33">
        <v>41995</v>
      </c>
      <c r="C110" s="32" t="s">
        <v>1299</v>
      </c>
      <c r="D110" s="32">
        <v>5</v>
      </c>
      <c r="E110" s="32" t="s">
        <v>30</v>
      </c>
      <c r="F110" s="32" t="s">
        <v>156</v>
      </c>
      <c r="G110" s="32" t="s">
        <v>31</v>
      </c>
      <c r="H110" s="32"/>
      <c r="I110" s="31" t="s">
        <v>1300</v>
      </c>
      <c r="J110" s="31" t="s">
        <v>1301</v>
      </c>
      <c r="K110" s="31" t="s">
        <v>1302</v>
      </c>
      <c r="L110" s="31" t="s">
        <v>1303</v>
      </c>
      <c r="M110" s="32" t="s">
        <v>148</v>
      </c>
      <c r="N110" s="33">
        <v>41981</v>
      </c>
      <c r="O110" s="28">
        <f t="shared" ca="1" si="36"/>
        <v>0</v>
      </c>
      <c r="P110" s="28">
        <f t="shared" ca="1" si="37"/>
        <v>0</v>
      </c>
      <c r="Q110" s="28">
        <f t="shared" ca="1" si="38"/>
        <v>18</v>
      </c>
      <c r="R110" s="33">
        <v>41982</v>
      </c>
      <c r="S110" s="32"/>
      <c r="T110" s="33">
        <v>41982</v>
      </c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1624</v>
      </c>
      <c r="BG110" s="31"/>
      <c r="BH110" s="31">
        <v>968888041</v>
      </c>
      <c r="BI110" s="31" t="s">
        <v>1121</v>
      </c>
      <c r="BJ110" s="31"/>
      <c r="BK110" s="31">
        <v>952082255</v>
      </c>
      <c r="BR110" s="151" t="str">
        <f t="shared" ca="1" si="39"/>
        <v>Z</v>
      </c>
      <c r="BS110" s="151" t="str">
        <f t="shared" ca="1" si="40"/>
        <v>A</v>
      </c>
      <c r="BT110" s="151" t="str">
        <f t="shared" ca="1" si="41"/>
        <v>Z</v>
      </c>
      <c r="BU110" s="151" t="str">
        <f t="shared" si="42"/>
        <v>MP</v>
      </c>
      <c r="BV110" s="155">
        <f t="shared" ca="1" si="43"/>
        <v>-1</v>
      </c>
      <c r="BW110" s="151" t="str">
        <f t="shared" ca="1" si="44"/>
        <v>VAC</v>
      </c>
      <c r="BX110" s="151" t="str">
        <f t="shared" ca="1" si="45"/>
        <v>VAC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2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>
      <c r="A111" s="14">
        <v>102</v>
      </c>
      <c r="B111" s="33">
        <v>41995</v>
      </c>
      <c r="C111" s="32" t="s">
        <v>1299</v>
      </c>
      <c r="D111" s="32">
        <v>1</v>
      </c>
      <c r="E111" s="32" t="s">
        <v>30</v>
      </c>
      <c r="F111" s="32" t="s">
        <v>156</v>
      </c>
      <c r="G111" s="32" t="s">
        <v>30</v>
      </c>
      <c r="H111" s="32"/>
      <c r="I111" s="31" t="s">
        <v>1304</v>
      </c>
      <c r="J111" s="31" t="s">
        <v>1305</v>
      </c>
      <c r="K111" s="31" t="s">
        <v>1215</v>
      </c>
      <c r="L111" s="31" t="s">
        <v>1303</v>
      </c>
      <c r="M111" s="32" t="s">
        <v>148</v>
      </c>
      <c r="N111" s="33">
        <v>41860</v>
      </c>
      <c r="O111" s="28">
        <f t="shared" ca="1" si="36"/>
        <v>0</v>
      </c>
      <c r="P111" s="28">
        <f t="shared" ca="1" si="37"/>
        <v>4</v>
      </c>
      <c r="Q111" s="28">
        <f t="shared" ca="1" si="38"/>
        <v>17</v>
      </c>
      <c r="R111" s="33">
        <v>41864</v>
      </c>
      <c r="S111" s="32"/>
      <c r="T111" s="33">
        <v>41864</v>
      </c>
      <c r="U111" s="32"/>
      <c r="V111" s="33">
        <v>41921</v>
      </c>
      <c r="W111" s="32"/>
      <c r="X111" s="33">
        <v>41981</v>
      </c>
      <c r="Y111" s="32"/>
      <c r="Z111" s="33"/>
      <c r="AA111" s="32"/>
      <c r="AB111" s="33">
        <v>41921</v>
      </c>
      <c r="AC111" s="32"/>
      <c r="AD111" s="33">
        <v>41981</v>
      </c>
      <c r="AE111" s="32"/>
      <c r="AF111" s="33"/>
      <c r="AG111" s="32"/>
      <c r="AH111" s="33">
        <v>41921</v>
      </c>
      <c r="AI111" s="32"/>
      <c r="AJ111" s="33">
        <v>41981</v>
      </c>
      <c r="AK111" s="32"/>
      <c r="AL111" s="33"/>
      <c r="AM111" s="32"/>
      <c r="AN111" s="33"/>
      <c r="AO111" s="32"/>
      <c r="AP111" s="33"/>
      <c r="AQ111" s="32"/>
      <c r="AR111" s="33">
        <v>41921</v>
      </c>
      <c r="AS111" s="32"/>
      <c r="AT111" s="33">
        <v>41981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1624</v>
      </c>
      <c r="BG111" s="31"/>
      <c r="BH111" s="31">
        <v>968888041</v>
      </c>
      <c r="BI111" s="31" t="s">
        <v>1121</v>
      </c>
      <c r="BJ111" s="31"/>
      <c r="BK111" s="31">
        <v>952082255</v>
      </c>
      <c r="BR111" s="151" t="str">
        <f t="shared" ca="1" si="39"/>
        <v>Z</v>
      </c>
      <c r="BS111" s="151" t="str">
        <f t="shared" ca="1" si="40"/>
        <v>A</v>
      </c>
      <c r="BT111" s="151" t="str">
        <f t="shared" ca="1" si="41"/>
        <v>A</v>
      </c>
      <c r="BU111" s="151" t="str">
        <f t="shared" si="42"/>
        <v>MP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VAC</v>
      </c>
      <c r="CA111" s="151" t="b">
        <f t="shared" ca="1" si="48"/>
        <v>0</v>
      </c>
      <c r="CB111" s="151" t="str">
        <f t="shared" ca="1" si="49"/>
        <v>VAC</v>
      </c>
      <c r="CC111" s="151" t="str">
        <f t="shared" ca="1" si="50"/>
        <v>VAC</v>
      </c>
      <c r="CD111" s="151" t="b">
        <f t="shared" ca="1" si="51"/>
        <v>0</v>
      </c>
      <c r="CE111" s="151" t="str">
        <f t="shared" ca="1" si="52"/>
        <v>VAC</v>
      </c>
      <c r="CF111" s="151" t="str">
        <f t="shared" ca="1" si="53"/>
        <v>VAC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10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>
      <c r="A112" s="14">
        <v>103</v>
      </c>
      <c r="B112" s="33">
        <v>41995</v>
      </c>
      <c r="C112" s="32" t="s">
        <v>1299</v>
      </c>
      <c r="D112" s="32">
        <v>4</v>
      </c>
      <c r="E112" s="32" t="s">
        <v>30</v>
      </c>
      <c r="F112" s="32" t="s">
        <v>156</v>
      </c>
      <c r="G112" s="32" t="s">
        <v>31</v>
      </c>
      <c r="H112" s="32"/>
      <c r="I112" s="31" t="s">
        <v>1306</v>
      </c>
      <c r="J112" s="31" t="s">
        <v>1307</v>
      </c>
      <c r="K112" s="31" t="s">
        <v>1215</v>
      </c>
      <c r="L112" s="31" t="s">
        <v>1303</v>
      </c>
      <c r="M112" s="32" t="s">
        <v>148</v>
      </c>
      <c r="N112" s="33">
        <v>41949</v>
      </c>
      <c r="O112" s="28">
        <f t="shared" ca="1" si="36"/>
        <v>0</v>
      </c>
      <c r="P112" s="28">
        <f t="shared" ca="1" si="37"/>
        <v>1</v>
      </c>
      <c r="Q112" s="28">
        <f t="shared" ca="1" si="38"/>
        <v>20</v>
      </c>
      <c r="R112" s="33">
        <v>41950</v>
      </c>
      <c r="S112" s="32"/>
      <c r="T112" s="33">
        <v>41950</v>
      </c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1624</v>
      </c>
      <c r="BG112" s="31"/>
      <c r="BH112" s="31">
        <v>968888041</v>
      </c>
      <c r="BI112" s="31" t="s">
        <v>1121</v>
      </c>
      <c r="BJ112" s="31"/>
      <c r="BK112" s="31">
        <v>952082255</v>
      </c>
      <c r="BR112" s="151" t="str">
        <f t="shared" ca="1" si="39"/>
        <v>Z</v>
      </c>
      <c r="BS112" s="151" t="str">
        <f t="shared" ca="1" si="40"/>
        <v>A</v>
      </c>
      <c r="BT112" s="151" t="str">
        <f t="shared" ca="1" si="41"/>
        <v>Z</v>
      </c>
      <c r="BU112" s="151" t="str">
        <f t="shared" si="42"/>
        <v>MP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2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>
      <c r="A113" s="14">
        <v>104</v>
      </c>
      <c r="B113" s="33">
        <v>41995</v>
      </c>
      <c r="C113" s="32" t="s">
        <v>1299</v>
      </c>
      <c r="D113" s="32">
        <v>6</v>
      </c>
      <c r="E113" s="32" t="s">
        <v>30</v>
      </c>
      <c r="F113" s="32" t="s">
        <v>156</v>
      </c>
      <c r="G113" s="32" t="s">
        <v>31</v>
      </c>
      <c r="H113" s="32"/>
      <c r="I113" s="31" t="s">
        <v>1308</v>
      </c>
      <c r="J113" s="31" t="s">
        <v>1309</v>
      </c>
      <c r="K113" s="31" t="s">
        <v>1215</v>
      </c>
      <c r="L113" s="31" t="s">
        <v>1303</v>
      </c>
      <c r="M113" s="32" t="s">
        <v>148</v>
      </c>
      <c r="N113" s="33">
        <v>41781</v>
      </c>
      <c r="O113" s="28">
        <f t="shared" ca="1" si="36"/>
        <v>0</v>
      </c>
      <c r="P113" s="28">
        <f t="shared" ca="1" si="37"/>
        <v>7</v>
      </c>
      <c r="Q113" s="28">
        <f t="shared" ca="1" si="38"/>
        <v>4</v>
      </c>
      <c r="R113" s="33">
        <v>41781</v>
      </c>
      <c r="S113" s="32"/>
      <c r="T113" s="33">
        <v>41781</v>
      </c>
      <c r="U113" s="32"/>
      <c r="V113" s="33">
        <v>41876</v>
      </c>
      <c r="W113" s="32"/>
      <c r="X113" s="33">
        <v>41937</v>
      </c>
      <c r="Y113" s="32"/>
      <c r="Z113" s="33"/>
      <c r="AA113" s="32"/>
      <c r="AB113" s="33">
        <v>41845</v>
      </c>
      <c r="AC113" s="32"/>
      <c r="AD113" s="33">
        <v>41937</v>
      </c>
      <c r="AE113" s="32"/>
      <c r="AF113" s="33"/>
      <c r="AG113" s="32"/>
      <c r="AH113" s="33">
        <v>41845</v>
      </c>
      <c r="AI113" s="32"/>
      <c r="AJ113" s="33">
        <v>41907</v>
      </c>
      <c r="AK113" s="32"/>
      <c r="AL113" s="33"/>
      <c r="AM113" s="32"/>
      <c r="AN113" s="33"/>
      <c r="AO113" s="32"/>
      <c r="AP113" s="33"/>
      <c r="AQ113" s="32"/>
      <c r="AR113" s="33">
        <v>41876</v>
      </c>
      <c r="AS113" s="32"/>
      <c r="AT113" s="33">
        <v>41907</v>
      </c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1624</v>
      </c>
      <c r="BG113" s="31"/>
      <c r="BH113" s="31">
        <v>968888041</v>
      </c>
      <c r="BI113" s="31" t="s">
        <v>1121</v>
      </c>
      <c r="BJ113" s="31"/>
      <c r="BK113" s="31">
        <v>952082255</v>
      </c>
      <c r="BR113" s="151" t="str">
        <f t="shared" ca="1" si="39"/>
        <v>Z</v>
      </c>
      <c r="BS113" s="151" t="str">
        <f t="shared" ca="1" si="40"/>
        <v>A</v>
      </c>
      <c r="BT113" s="151" t="str">
        <f t="shared" ca="1" si="41"/>
        <v>Z</v>
      </c>
      <c r="BU113" s="151" t="str">
        <f t="shared" si="42"/>
        <v>MP</v>
      </c>
      <c r="BV113" s="155">
        <f t="shared" ca="1" si="43"/>
        <v>0</v>
      </c>
      <c r="BW113" s="151" t="str">
        <f t="shared" ca="1" si="44"/>
        <v>VAC</v>
      </c>
      <c r="BX113" s="151" t="str">
        <f t="shared" ca="1" si="45"/>
        <v>VAC</v>
      </c>
      <c r="BY113" s="151" t="str">
        <f t="shared" ca="1" si="46"/>
        <v>VAC</v>
      </c>
      <c r="BZ113" s="151" t="str">
        <f t="shared" ca="1" si="47"/>
        <v>VAC</v>
      </c>
      <c r="CA113" s="151" t="str">
        <f t="shared" ca="1" si="48"/>
        <v>NO_VAC</v>
      </c>
      <c r="CB113" s="151" t="str">
        <f t="shared" ca="1" si="49"/>
        <v>VAC</v>
      </c>
      <c r="CC113" s="151" t="str">
        <f t="shared" ca="1" si="50"/>
        <v>VAC</v>
      </c>
      <c r="CD113" s="151" t="str">
        <f t="shared" ca="1" si="51"/>
        <v>NO_VAC</v>
      </c>
      <c r="CE113" s="151" t="str">
        <f t="shared" ca="1" si="52"/>
        <v>VAC</v>
      </c>
      <c r="CF113" s="151" t="str">
        <f t="shared" ca="1" si="53"/>
        <v>VAC</v>
      </c>
      <c r="CG113" s="151" t="str">
        <f t="shared" ca="1" si="54"/>
        <v>NO_VAC</v>
      </c>
      <c r="CH113" s="151" t="b">
        <f t="shared" ca="1" si="55"/>
        <v>0</v>
      </c>
      <c r="CI113" s="151" t="b">
        <f t="shared" ca="1" si="56"/>
        <v>0</v>
      </c>
      <c r="CJ113" s="151" t="str">
        <f t="shared" ca="1" si="57"/>
        <v>VAC</v>
      </c>
      <c r="CK113" s="151" t="str">
        <f t="shared" ca="1" si="58"/>
        <v>VAC</v>
      </c>
      <c r="CL113" s="151" t="b">
        <f t="shared" ca="1" si="59"/>
        <v>0</v>
      </c>
      <c r="CM113" s="151" t="b">
        <f t="shared" ca="1" si="60"/>
        <v>0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>
        <f t="shared" ca="1" si="64"/>
        <v>10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>
      <c r="A114" s="14">
        <v>105</v>
      </c>
      <c r="B114" s="33">
        <v>41995</v>
      </c>
      <c r="C114" s="32" t="s">
        <v>1299</v>
      </c>
      <c r="D114" s="32">
        <v>9</v>
      </c>
      <c r="E114" s="32" t="s">
        <v>30</v>
      </c>
      <c r="F114" s="32" t="s">
        <v>156</v>
      </c>
      <c r="G114" s="32" t="s">
        <v>30</v>
      </c>
      <c r="H114" s="32"/>
      <c r="I114" s="31" t="s">
        <v>1310</v>
      </c>
      <c r="J114" s="31" t="s">
        <v>1311</v>
      </c>
      <c r="K114" s="31" t="s">
        <v>1312</v>
      </c>
      <c r="L114" s="31" t="s">
        <v>1313</v>
      </c>
      <c r="M114" s="32" t="s">
        <v>148</v>
      </c>
      <c r="N114" s="33">
        <v>41912</v>
      </c>
      <c r="O114" s="28">
        <f t="shared" ca="1" si="36"/>
        <v>0</v>
      </c>
      <c r="P114" s="28">
        <f t="shared" ca="1" si="37"/>
        <v>2</v>
      </c>
      <c r="Q114" s="28">
        <f t="shared" ca="1" si="38"/>
        <v>26</v>
      </c>
      <c r="R114" s="33">
        <v>41913</v>
      </c>
      <c r="S114" s="32"/>
      <c r="T114" s="33">
        <v>41913</v>
      </c>
      <c r="U114" s="32"/>
      <c r="V114" s="33">
        <v>41976</v>
      </c>
      <c r="W114" s="32"/>
      <c r="X114" s="33"/>
      <c r="Y114" s="32"/>
      <c r="Z114" s="33"/>
      <c r="AA114" s="32"/>
      <c r="AB114" s="33">
        <v>41976</v>
      </c>
      <c r="AC114" s="32"/>
      <c r="AD114" s="33"/>
      <c r="AE114" s="32"/>
      <c r="AF114" s="33"/>
      <c r="AG114" s="32"/>
      <c r="AH114" s="33">
        <v>41976</v>
      </c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 t="s">
        <v>1624</v>
      </c>
      <c r="BG114" s="31"/>
      <c r="BH114" s="31">
        <v>968888041</v>
      </c>
      <c r="BI114" s="31" t="s">
        <v>1121</v>
      </c>
      <c r="BJ114" s="31"/>
      <c r="BK114" s="31">
        <v>952082255</v>
      </c>
      <c r="BR114" s="151" t="str">
        <f t="shared" ca="1" si="39"/>
        <v>Z</v>
      </c>
      <c r="BS114" s="151" t="str">
        <f t="shared" ca="1" si="40"/>
        <v>A</v>
      </c>
      <c r="BT114" s="151" t="str">
        <f t="shared" ca="1" si="41"/>
        <v>A</v>
      </c>
      <c r="BU114" s="151" t="str">
        <f t="shared" si="42"/>
        <v>MP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VAC</v>
      </c>
      <c r="BY114" s="151" t="str">
        <f t="shared" ca="1" si="46"/>
        <v>VAC</v>
      </c>
      <c r="BZ114" s="151" t="b">
        <f t="shared" ca="1" si="47"/>
        <v>0</v>
      </c>
      <c r="CA114" s="151" t="b">
        <f t="shared" ca="1" si="48"/>
        <v>0</v>
      </c>
      <c r="CB114" s="151" t="str">
        <f t="shared" ca="1" si="49"/>
        <v>VAC</v>
      </c>
      <c r="CC114" s="151" t="b">
        <f t="shared" ca="1" si="50"/>
        <v>0</v>
      </c>
      <c r="CD114" s="151" t="b">
        <f t="shared" ca="1" si="51"/>
        <v>0</v>
      </c>
      <c r="CE114" s="151" t="str">
        <f t="shared" ca="1" si="52"/>
        <v>VAC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str">
        <f t="shared" ca="1" si="57"/>
        <v>NO_VAC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5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>
      <c r="A115" s="14">
        <v>106</v>
      </c>
      <c r="B115" s="33">
        <v>41995</v>
      </c>
      <c r="C115" s="32" t="s">
        <v>1299</v>
      </c>
      <c r="D115" s="32">
        <v>2</v>
      </c>
      <c r="E115" s="32" t="s">
        <v>30</v>
      </c>
      <c r="F115" s="32" t="s">
        <v>156</v>
      </c>
      <c r="G115" s="32" t="s">
        <v>31</v>
      </c>
      <c r="H115" s="32"/>
      <c r="I115" s="31" t="s">
        <v>1314</v>
      </c>
      <c r="J115" s="31" t="s">
        <v>1315</v>
      </c>
      <c r="K115" s="31" t="s">
        <v>1316</v>
      </c>
      <c r="L115" s="31" t="s">
        <v>1303</v>
      </c>
      <c r="M115" s="32" t="s">
        <v>148</v>
      </c>
      <c r="N115" s="33">
        <v>41449</v>
      </c>
      <c r="O115" s="28">
        <f t="shared" ca="1" si="36"/>
        <v>1</v>
      </c>
      <c r="P115" s="28">
        <f t="shared" ca="1" si="37"/>
        <v>6</v>
      </c>
      <c r="Q115" s="28">
        <f t="shared" ca="1" si="38"/>
        <v>2</v>
      </c>
      <c r="R115" s="33">
        <v>41449</v>
      </c>
      <c r="S115" s="32"/>
      <c r="T115" s="33">
        <v>41449</v>
      </c>
      <c r="U115" s="32"/>
      <c r="V115" s="33">
        <v>41598</v>
      </c>
      <c r="W115" s="32"/>
      <c r="X115" s="33">
        <v>41715</v>
      </c>
      <c r="Y115" s="32"/>
      <c r="Z115" s="33">
        <v>41871</v>
      </c>
      <c r="AA115" s="32"/>
      <c r="AB115" s="33">
        <v>41512</v>
      </c>
      <c r="AC115" s="32"/>
      <c r="AD115" s="33">
        <v>41577</v>
      </c>
      <c r="AE115" s="32"/>
      <c r="AF115" s="33">
        <v>41715</v>
      </c>
      <c r="AG115" s="32"/>
      <c r="AH115" s="33">
        <v>41512</v>
      </c>
      <c r="AI115" s="32"/>
      <c r="AJ115" s="33">
        <v>41577</v>
      </c>
      <c r="AK115" s="32"/>
      <c r="AL115" s="33">
        <v>41779</v>
      </c>
      <c r="AM115" s="32"/>
      <c r="AN115" s="33">
        <v>41810</v>
      </c>
      <c r="AO115" s="32"/>
      <c r="AP115" s="33"/>
      <c r="AQ115" s="32"/>
      <c r="AR115" s="33">
        <v>41512</v>
      </c>
      <c r="AS115" s="32"/>
      <c r="AT115" s="33">
        <v>41577</v>
      </c>
      <c r="AU115" s="32"/>
      <c r="AV115" s="33">
        <v>41871</v>
      </c>
      <c r="AW115" s="32"/>
      <c r="AX115" s="33">
        <v>41871</v>
      </c>
      <c r="AY115" s="32"/>
      <c r="AZ115" s="33"/>
      <c r="BA115" s="32"/>
      <c r="BB115" s="33"/>
      <c r="BC115" s="32"/>
      <c r="BD115" s="33"/>
      <c r="BE115" s="32"/>
      <c r="BF115" s="31" t="s">
        <v>1624</v>
      </c>
      <c r="BG115" s="31"/>
      <c r="BH115" s="31">
        <v>968888041</v>
      </c>
      <c r="BI115" s="31" t="s">
        <v>1121</v>
      </c>
      <c r="BJ115" s="31"/>
      <c r="BK115" s="31">
        <v>952082255</v>
      </c>
      <c r="BR115" s="151" t="str">
        <f t="shared" ca="1" si="39"/>
        <v>V</v>
      </c>
      <c r="BS115" s="151" t="str">
        <f t="shared" ca="1" si="40"/>
        <v>F</v>
      </c>
      <c r="BT115" s="151" t="str">
        <f t="shared" ca="1" si="41"/>
        <v>V</v>
      </c>
      <c r="BU115" s="151" t="str">
        <f t="shared" si="42"/>
        <v>MP</v>
      </c>
      <c r="BV115" s="155">
        <f t="shared" ca="1" si="43"/>
        <v>1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str">
        <f t="shared" ca="1" si="56"/>
        <v>NO_VAC</v>
      </c>
      <c r="CJ115" s="151" t="b">
        <f t="shared" ca="1" si="57"/>
        <v>0</v>
      </c>
      <c r="CK115" s="151" t="b">
        <f t="shared" ca="1" si="58"/>
        <v>0</v>
      </c>
      <c r="CL115" s="151" t="str">
        <f t="shared" ca="1" si="59"/>
        <v>VAC</v>
      </c>
      <c r="CM115" s="151" t="str">
        <f t="shared" ca="1" si="60"/>
        <v>VAC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 t="b">
        <f t="shared" ca="1" si="64"/>
        <v>0</v>
      </c>
      <c r="CR115" s="155">
        <f t="shared" ca="1" si="65"/>
        <v>16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>
      <c r="A116" s="14">
        <v>107</v>
      </c>
      <c r="B116" s="33">
        <v>41995</v>
      </c>
      <c r="C116" s="32" t="s">
        <v>1299</v>
      </c>
      <c r="D116" s="32">
        <v>6</v>
      </c>
      <c r="E116" s="32" t="s">
        <v>30</v>
      </c>
      <c r="F116" s="32" t="s">
        <v>156</v>
      </c>
      <c r="G116" s="32" t="s">
        <v>31</v>
      </c>
      <c r="H116" s="32"/>
      <c r="I116" s="31" t="s">
        <v>1317</v>
      </c>
      <c r="J116" s="31" t="s">
        <v>1318</v>
      </c>
      <c r="K116" s="31" t="s">
        <v>1319</v>
      </c>
      <c r="L116" s="31" t="s">
        <v>1303</v>
      </c>
      <c r="M116" s="32" t="s">
        <v>148</v>
      </c>
      <c r="N116" s="33">
        <v>41425</v>
      </c>
      <c r="O116" s="28">
        <f t="shared" ca="1" si="36"/>
        <v>1</v>
      </c>
      <c r="P116" s="28">
        <f t="shared" ca="1" si="37"/>
        <v>6</v>
      </c>
      <c r="Q116" s="28">
        <f t="shared" ca="1" si="38"/>
        <v>25</v>
      </c>
      <c r="R116" s="33">
        <v>41427</v>
      </c>
      <c r="S116" s="32"/>
      <c r="T116" s="33">
        <v>41427</v>
      </c>
      <c r="U116" s="32"/>
      <c r="V116" s="33">
        <v>41490</v>
      </c>
      <c r="W116" s="32"/>
      <c r="X116" s="33">
        <v>41588</v>
      </c>
      <c r="Y116" s="32"/>
      <c r="Z116" s="33">
        <v>41617</v>
      </c>
      <c r="AA116" s="32"/>
      <c r="AB116" s="33">
        <v>41490</v>
      </c>
      <c r="AC116" s="32"/>
      <c r="AD116" s="33">
        <v>41556</v>
      </c>
      <c r="AE116" s="32"/>
      <c r="AF116" s="33">
        <v>41617</v>
      </c>
      <c r="AG116" s="32"/>
      <c r="AH116" s="33">
        <v>41490</v>
      </c>
      <c r="AI116" s="32"/>
      <c r="AJ116" s="33">
        <v>41556</v>
      </c>
      <c r="AK116" s="32"/>
      <c r="AL116" s="33">
        <v>41640</v>
      </c>
      <c r="AM116" s="32"/>
      <c r="AN116" s="33">
        <v>41677</v>
      </c>
      <c r="AO116" s="32"/>
      <c r="AP116" s="33"/>
      <c r="AQ116" s="32"/>
      <c r="AR116" s="33">
        <v>41490</v>
      </c>
      <c r="AS116" s="32"/>
      <c r="AT116" s="33">
        <v>41556</v>
      </c>
      <c r="AU116" s="32"/>
      <c r="AV116" s="33">
        <v>41827</v>
      </c>
      <c r="AW116" s="32"/>
      <c r="AX116" s="33">
        <v>41827</v>
      </c>
      <c r="AY116" s="32"/>
      <c r="AZ116" s="33"/>
      <c r="BA116" s="32"/>
      <c r="BB116" s="33">
        <v>41995</v>
      </c>
      <c r="BC116" s="32"/>
      <c r="BD116" s="33"/>
      <c r="BE116" s="32"/>
      <c r="BF116" s="31" t="s">
        <v>1624</v>
      </c>
      <c r="BG116" s="31"/>
      <c r="BH116" s="31">
        <v>968888041</v>
      </c>
      <c r="BI116" s="31" t="s">
        <v>1121</v>
      </c>
      <c r="BJ116" s="31"/>
      <c r="BK116" s="31">
        <v>952082255</v>
      </c>
      <c r="BR116" s="151" t="str">
        <f t="shared" ca="1" si="39"/>
        <v>V</v>
      </c>
      <c r="BS116" s="151" t="str">
        <f t="shared" ca="1" si="40"/>
        <v>F</v>
      </c>
      <c r="BT116" s="151" t="str">
        <f t="shared" ca="1" si="41"/>
        <v>V</v>
      </c>
      <c r="BU116" s="151" t="str">
        <f t="shared" si="42"/>
        <v>MP</v>
      </c>
      <c r="BV116" s="155">
        <f t="shared" ca="1" si="43"/>
        <v>1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str">
        <f t="shared" ca="1" si="56"/>
        <v>NO_VAC</v>
      </c>
      <c r="CJ116" s="151" t="b">
        <f t="shared" ca="1" si="57"/>
        <v>0</v>
      </c>
      <c r="CK116" s="151" t="b">
        <f t="shared" ca="1" si="58"/>
        <v>0</v>
      </c>
      <c r="CL116" s="151" t="str">
        <f t="shared" ca="1" si="59"/>
        <v>VAC</v>
      </c>
      <c r="CM116" s="151" t="str">
        <f t="shared" ca="1" si="60"/>
        <v>VAC</v>
      </c>
      <c r="CN116" s="151" t="str">
        <f t="shared" ca="1" si="61"/>
        <v>NO_VAC</v>
      </c>
      <c r="CO116" s="151" t="str">
        <f t="shared" ca="1" si="62"/>
        <v>VAC</v>
      </c>
      <c r="CP116" s="151" t="b">
        <f t="shared" ca="1" si="63"/>
        <v>0</v>
      </c>
      <c r="CQ116" s="155" t="b">
        <f t="shared" ca="1" si="64"/>
        <v>0</v>
      </c>
      <c r="CR116" s="155">
        <f t="shared" ca="1" si="65"/>
        <v>17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>
      <c r="A117" s="14">
        <v>108</v>
      </c>
      <c r="B117" s="33">
        <v>41995</v>
      </c>
      <c r="C117" s="32" t="s">
        <v>1299</v>
      </c>
      <c r="D117" s="32">
        <v>8</v>
      </c>
      <c r="E117" s="32" t="s">
        <v>30</v>
      </c>
      <c r="F117" s="32" t="s">
        <v>156</v>
      </c>
      <c r="G117" s="32" t="s">
        <v>31</v>
      </c>
      <c r="H117" s="32"/>
      <c r="I117" s="31" t="s">
        <v>1320</v>
      </c>
      <c r="J117" s="31" t="s">
        <v>1321</v>
      </c>
      <c r="K117" s="31" t="s">
        <v>1322</v>
      </c>
      <c r="L117" s="31" t="s">
        <v>1303</v>
      </c>
      <c r="M117" s="32" t="s">
        <v>148</v>
      </c>
      <c r="N117" s="33">
        <v>41308</v>
      </c>
      <c r="O117" s="28">
        <f t="shared" ca="1" si="36"/>
        <v>1</v>
      </c>
      <c r="P117" s="28">
        <f t="shared" ca="1" si="37"/>
        <v>10</v>
      </c>
      <c r="Q117" s="28">
        <f t="shared" ca="1" si="38"/>
        <v>23</v>
      </c>
      <c r="R117" s="33">
        <v>41613</v>
      </c>
      <c r="S117" s="32"/>
      <c r="T117" s="33">
        <v>41613</v>
      </c>
      <c r="U117" s="32"/>
      <c r="V117" s="33">
        <v>41389</v>
      </c>
      <c r="W117" s="32"/>
      <c r="X117" s="33">
        <v>41447</v>
      </c>
      <c r="Y117" s="32"/>
      <c r="Z117" s="33">
        <v>41514</v>
      </c>
      <c r="AA117" s="32"/>
      <c r="AB117" s="33">
        <v>41389</v>
      </c>
      <c r="AC117" s="32"/>
      <c r="AD117" s="33">
        <v>41447</v>
      </c>
      <c r="AE117" s="32"/>
      <c r="AF117" s="33">
        <v>41514</v>
      </c>
      <c r="AG117" s="32"/>
      <c r="AH117" s="33">
        <v>41389</v>
      </c>
      <c r="AI117" s="32"/>
      <c r="AJ117" s="33">
        <v>41447</v>
      </c>
      <c r="AK117" s="32"/>
      <c r="AL117" s="33">
        <v>41545</v>
      </c>
      <c r="AM117" s="32"/>
      <c r="AN117" s="33">
        <v>41575</v>
      </c>
      <c r="AO117" s="32"/>
      <c r="AP117" s="33">
        <v>41994</v>
      </c>
      <c r="AQ117" s="32"/>
      <c r="AR117" s="33">
        <v>41389</v>
      </c>
      <c r="AS117" s="32"/>
      <c r="AT117" s="33">
        <v>41447</v>
      </c>
      <c r="AU117" s="32"/>
      <c r="AV117" s="33">
        <v>41727</v>
      </c>
      <c r="AW117" s="32"/>
      <c r="AX117" s="33">
        <v>41727</v>
      </c>
      <c r="AY117" s="32"/>
      <c r="AZ117" s="33">
        <v>41968</v>
      </c>
      <c r="BA117" s="32"/>
      <c r="BB117" s="33">
        <v>41968</v>
      </c>
      <c r="BC117" s="32"/>
      <c r="BD117" s="33"/>
      <c r="BE117" s="32"/>
      <c r="BF117" s="31" t="s">
        <v>1624</v>
      </c>
      <c r="BG117" s="31"/>
      <c r="BH117" s="31">
        <v>968888041</v>
      </c>
      <c r="BI117" s="31" t="s">
        <v>1121</v>
      </c>
      <c r="BJ117" s="31"/>
      <c r="BK117" s="31">
        <v>952082255</v>
      </c>
      <c r="BR117" s="151" t="str">
        <f t="shared" ca="1" si="39"/>
        <v>V</v>
      </c>
      <c r="BS117" s="151" t="str">
        <f t="shared" ca="1" si="40"/>
        <v>F</v>
      </c>
      <c r="BT117" s="151" t="str">
        <f t="shared" ca="1" si="41"/>
        <v>V</v>
      </c>
      <c r="BU117" s="151" t="str">
        <f t="shared" si="42"/>
        <v>MP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VAC</v>
      </c>
      <c r="CM117" s="151" t="str">
        <f t="shared" ca="1" si="60"/>
        <v>VAC</v>
      </c>
      <c r="CN117" s="151" t="str">
        <f t="shared" ca="1" si="61"/>
        <v>VAC</v>
      </c>
      <c r="CO117" s="151" t="str">
        <f t="shared" ca="1" si="62"/>
        <v>VAC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19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>
      <c r="A118" s="14">
        <v>109</v>
      </c>
      <c r="B118" s="33">
        <v>41995</v>
      </c>
      <c r="C118" s="32" t="s">
        <v>1299</v>
      </c>
      <c r="D118" s="32">
        <v>10</v>
      </c>
      <c r="E118" s="32" t="s">
        <v>30</v>
      </c>
      <c r="F118" s="32" t="s">
        <v>156</v>
      </c>
      <c r="G118" s="32" t="s">
        <v>31</v>
      </c>
      <c r="H118" s="32"/>
      <c r="I118" s="31" t="s">
        <v>1323</v>
      </c>
      <c r="J118" s="31" t="s">
        <v>1311</v>
      </c>
      <c r="K118" s="31" t="s">
        <v>1324</v>
      </c>
      <c r="L118" s="31" t="s">
        <v>1303</v>
      </c>
      <c r="M118" s="32" t="s">
        <v>148</v>
      </c>
      <c r="N118" s="33">
        <v>41275</v>
      </c>
      <c r="O118" s="28">
        <f t="shared" ca="1" si="36"/>
        <v>1</v>
      </c>
      <c r="P118" s="28">
        <f t="shared" ca="1" si="37"/>
        <v>11</v>
      </c>
      <c r="Q118" s="28">
        <f t="shared" ca="1" si="38"/>
        <v>25</v>
      </c>
      <c r="R118" s="33">
        <v>41276</v>
      </c>
      <c r="S118" s="32"/>
      <c r="T118" s="33">
        <v>41276</v>
      </c>
      <c r="U118" s="32"/>
      <c r="V118" s="33">
        <v>41335</v>
      </c>
      <c r="W118" s="32"/>
      <c r="X118" s="33">
        <v>41396</v>
      </c>
      <c r="Y118" s="32"/>
      <c r="Z118" s="33">
        <v>41468</v>
      </c>
      <c r="AA118" s="32"/>
      <c r="AB118" s="33">
        <v>41335</v>
      </c>
      <c r="AC118" s="32"/>
      <c r="AD118" s="33">
        <v>41396</v>
      </c>
      <c r="AE118" s="32"/>
      <c r="AF118" s="33">
        <v>41468</v>
      </c>
      <c r="AG118" s="32"/>
      <c r="AH118" s="33">
        <v>41335</v>
      </c>
      <c r="AI118" s="32"/>
      <c r="AJ118" s="33">
        <v>41396</v>
      </c>
      <c r="AK118" s="32"/>
      <c r="AL118" s="33">
        <v>41500</v>
      </c>
      <c r="AM118" s="32"/>
      <c r="AN118" s="33">
        <v>41531</v>
      </c>
      <c r="AO118" s="32"/>
      <c r="AP118" s="33"/>
      <c r="AQ118" s="32">
        <v>16</v>
      </c>
      <c r="AR118" s="33">
        <v>41335</v>
      </c>
      <c r="AS118" s="32"/>
      <c r="AT118" s="33">
        <v>41396</v>
      </c>
      <c r="AU118" s="32"/>
      <c r="AV118" s="33">
        <v>41650</v>
      </c>
      <c r="AW118" s="32"/>
      <c r="AX118" s="33">
        <v>41650</v>
      </c>
      <c r="AY118" s="32"/>
      <c r="AZ118" s="33">
        <v>41846</v>
      </c>
      <c r="BA118" s="32"/>
      <c r="BB118" s="33">
        <v>41964</v>
      </c>
      <c r="BC118" s="32"/>
      <c r="BD118" s="33"/>
      <c r="BE118" s="32"/>
      <c r="BF118" s="31" t="s">
        <v>1624</v>
      </c>
      <c r="BG118" s="31"/>
      <c r="BH118" s="31">
        <v>968888041</v>
      </c>
      <c r="BI118" s="31" t="s">
        <v>1121</v>
      </c>
      <c r="BJ118" s="31"/>
      <c r="BK118" s="31">
        <v>952082255</v>
      </c>
      <c r="BR118" s="151" t="str">
        <f t="shared" ca="1" si="39"/>
        <v>V</v>
      </c>
      <c r="BS118" s="151" t="str">
        <f t="shared" ca="1" si="40"/>
        <v>F</v>
      </c>
      <c r="BT118" s="151" t="str">
        <f t="shared" ca="1" si="41"/>
        <v>V</v>
      </c>
      <c r="BU118" s="151" t="str">
        <f t="shared" si="42"/>
        <v>MP</v>
      </c>
      <c r="BV118" s="155">
        <f t="shared" ca="1" si="43"/>
        <v>1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str">
        <f t="shared" ca="1" si="56"/>
        <v>NO_VAC</v>
      </c>
      <c r="CJ118" s="151" t="b">
        <f t="shared" ca="1" si="57"/>
        <v>0</v>
      </c>
      <c r="CK118" s="151" t="b">
        <f t="shared" ca="1" si="58"/>
        <v>0</v>
      </c>
      <c r="CL118" s="151" t="str">
        <f t="shared" ca="1" si="59"/>
        <v>VAC</v>
      </c>
      <c r="CM118" s="151" t="str">
        <f t="shared" ca="1" si="60"/>
        <v>VAC</v>
      </c>
      <c r="CN118" s="151" t="str">
        <f t="shared" ca="1" si="61"/>
        <v>VAC</v>
      </c>
      <c r="CO118" s="151" t="str">
        <f t="shared" ca="1" si="62"/>
        <v>VAC</v>
      </c>
      <c r="CP118" s="151" t="b">
        <f t="shared" ca="1" si="63"/>
        <v>0</v>
      </c>
      <c r="CQ118" s="155" t="b">
        <f t="shared" ca="1" si="64"/>
        <v>0</v>
      </c>
      <c r="CR118" s="155">
        <f t="shared" ca="1" si="65"/>
        <v>18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>
      <c r="A119" s="14">
        <v>110</v>
      </c>
      <c r="B119" s="33">
        <v>41995</v>
      </c>
      <c r="C119" s="32" t="s">
        <v>1299</v>
      </c>
      <c r="D119" s="32">
        <v>1</v>
      </c>
      <c r="E119" s="32" t="s">
        <v>30</v>
      </c>
      <c r="F119" s="32" t="s">
        <v>156</v>
      </c>
      <c r="G119" s="32" t="s">
        <v>31</v>
      </c>
      <c r="H119" s="32"/>
      <c r="I119" s="31" t="s">
        <v>1325</v>
      </c>
      <c r="J119" s="31" t="s">
        <v>1326</v>
      </c>
      <c r="K119" s="31" t="s">
        <v>1327</v>
      </c>
      <c r="L119" s="31" t="s">
        <v>1303</v>
      </c>
      <c r="M119" s="32" t="s">
        <v>147</v>
      </c>
      <c r="N119" s="33">
        <v>41567</v>
      </c>
      <c r="O119" s="28">
        <f t="shared" ca="1" si="36"/>
        <v>1</v>
      </c>
      <c r="P119" s="28">
        <f t="shared" ca="1" si="37"/>
        <v>2</v>
      </c>
      <c r="Q119" s="28">
        <f t="shared" ca="1" si="38"/>
        <v>6</v>
      </c>
      <c r="R119" s="33">
        <v>41578</v>
      </c>
      <c r="S119" s="32"/>
      <c r="T119" s="33">
        <v>41578</v>
      </c>
      <c r="U119" s="32"/>
      <c r="V119" s="33">
        <v>41933</v>
      </c>
      <c r="W119" s="32"/>
      <c r="X119" s="33"/>
      <c r="Y119" s="32"/>
      <c r="Z119" s="33"/>
      <c r="AA119" s="32"/>
      <c r="AB119" s="33">
        <v>41653</v>
      </c>
      <c r="AC119" s="32"/>
      <c r="AD119" s="33">
        <v>41750</v>
      </c>
      <c r="AE119" s="32"/>
      <c r="AF119" s="33">
        <v>41843</v>
      </c>
      <c r="AG119" s="32"/>
      <c r="AH119" s="33">
        <v>41653</v>
      </c>
      <c r="AI119" s="32"/>
      <c r="AJ119" s="33">
        <v>41750</v>
      </c>
      <c r="AK119" s="32"/>
      <c r="AL119" s="33">
        <v>41894</v>
      </c>
      <c r="AM119" s="32"/>
      <c r="AN119" s="33"/>
      <c r="AO119" s="32">
        <v>1</v>
      </c>
      <c r="AP119" s="33"/>
      <c r="AQ119" s="32">
        <v>1</v>
      </c>
      <c r="AR119" s="33">
        <v>41653</v>
      </c>
      <c r="AS119" s="32"/>
      <c r="AT119" s="33">
        <v>41750</v>
      </c>
      <c r="AU119" s="32"/>
      <c r="AV119" s="33">
        <v>41932</v>
      </c>
      <c r="AW119" s="32"/>
      <c r="AX119" s="33">
        <v>41932</v>
      </c>
      <c r="AY119" s="32"/>
      <c r="AZ119" s="33"/>
      <c r="BA119" s="32"/>
      <c r="BB119" s="33"/>
      <c r="BC119" s="32"/>
      <c r="BD119" s="33"/>
      <c r="BE119" s="32"/>
      <c r="BF119" s="31" t="s">
        <v>1624</v>
      </c>
      <c r="BG119" s="31"/>
      <c r="BH119" s="31">
        <v>968888041</v>
      </c>
      <c r="BI119" s="31" t="s">
        <v>1121</v>
      </c>
      <c r="BJ119" s="31"/>
      <c r="BK119" s="31">
        <v>952082255</v>
      </c>
      <c r="BR119" s="151" t="str">
        <f t="shared" ca="1" si="39"/>
        <v>B</v>
      </c>
      <c r="BS119" s="151" t="str">
        <f t="shared" ca="1" si="40"/>
        <v>F</v>
      </c>
      <c r="BT119" s="151" t="str">
        <f t="shared" ca="1" si="41"/>
        <v>V</v>
      </c>
      <c r="BU119" s="151" t="str">
        <f t="shared" si="42"/>
        <v>FP</v>
      </c>
      <c r="BV119" s="155">
        <f t="shared" ca="1" si="43"/>
        <v>1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str">
        <f t="shared" ca="1" si="56"/>
        <v>NO_VAC</v>
      </c>
      <c r="CJ119" s="151" t="b">
        <f t="shared" ca="1" si="57"/>
        <v>0</v>
      </c>
      <c r="CK119" s="151" t="b">
        <f t="shared" ca="1" si="58"/>
        <v>0</v>
      </c>
      <c r="CL119" s="151" t="str">
        <f t="shared" ca="1" si="59"/>
        <v>VAC</v>
      </c>
      <c r="CM119" s="151" t="str">
        <f t="shared" ca="1" si="60"/>
        <v>VAC</v>
      </c>
      <c r="CN119" s="151" t="b">
        <f t="shared" ca="1" si="61"/>
        <v>0</v>
      </c>
      <c r="CO119" s="151" t="b">
        <f t="shared" ca="1" si="62"/>
        <v>0</v>
      </c>
      <c r="CP119" s="151" t="b">
        <f t="shared" ca="1" si="63"/>
        <v>0</v>
      </c>
      <c r="CQ119" s="155" t="b">
        <f t="shared" ca="1" si="64"/>
        <v>0</v>
      </c>
      <c r="CR119" s="155">
        <f t="shared" ca="1" si="65"/>
        <v>13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>
      <c r="A120" s="14">
        <v>111</v>
      </c>
      <c r="B120" s="33">
        <v>41995</v>
      </c>
      <c r="C120" s="32" t="s">
        <v>1299</v>
      </c>
      <c r="D120" s="32">
        <v>10</v>
      </c>
      <c r="E120" s="32" t="s">
        <v>30</v>
      </c>
      <c r="F120" s="32" t="s">
        <v>156</v>
      </c>
      <c r="G120" s="32" t="s">
        <v>31</v>
      </c>
      <c r="H120" s="32"/>
      <c r="I120" s="31" t="s">
        <v>1328</v>
      </c>
      <c r="J120" s="31" t="s">
        <v>1329</v>
      </c>
      <c r="K120" s="31" t="s">
        <v>1330</v>
      </c>
      <c r="L120" s="31" t="s">
        <v>603</v>
      </c>
      <c r="M120" s="32" t="s">
        <v>148</v>
      </c>
      <c r="N120" s="33">
        <v>40997</v>
      </c>
      <c r="O120" s="28">
        <f t="shared" ca="1" si="36"/>
        <v>2</v>
      </c>
      <c r="P120" s="28">
        <f t="shared" ca="1" si="37"/>
        <v>8</v>
      </c>
      <c r="Q120" s="28">
        <f t="shared" ca="1" si="38"/>
        <v>27</v>
      </c>
      <c r="R120" s="33">
        <v>40998</v>
      </c>
      <c r="S120" s="32"/>
      <c r="T120" s="33">
        <v>40998</v>
      </c>
      <c r="U120" s="32"/>
      <c r="V120" s="33">
        <v>41072</v>
      </c>
      <c r="W120" s="32"/>
      <c r="X120" s="33">
        <v>41319</v>
      </c>
      <c r="Y120" s="32"/>
      <c r="Z120" s="33">
        <v>41390</v>
      </c>
      <c r="AA120" s="32"/>
      <c r="AB120" s="33">
        <v>41072</v>
      </c>
      <c r="AC120" s="32"/>
      <c r="AD120" s="33">
        <v>41319</v>
      </c>
      <c r="AE120" s="32"/>
      <c r="AF120" s="33">
        <v>41390</v>
      </c>
      <c r="AG120" s="32"/>
      <c r="AH120" s="33">
        <v>41072</v>
      </c>
      <c r="AI120" s="32"/>
      <c r="AJ120" s="33"/>
      <c r="AK120" s="32">
        <v>2</v>
      </c>
      <c r="AL120" s="33"/>
      <c r="AM120" s="32">
        <v>14</v>
      </c>
      <c r="AN120" s="33"/>
      <c r="AO120" s="32">
        <v>16</v>
      </c>
      <c r="AP120" s="33"/>
      <c r="AQ120" s="32">
        <v>16</v>
      </c>
      <c r="AR120" s="33">
        <v>41072</v>
      </c>
      <c r="AS120" s="32"/>
      <c r="AT120" s="33">
        <v>41319</v>
      </c>
      <c r="AU120" s="32"/>
      <c r="AV120" s="33"/>
      <c r="AW120" s="32">
        <v>15</v>
      </c>
      <c r="AX120" s="33">
        <v>41390</v>
      </c>
      <c r="AY120" s="32"/>
      <c r="AZ120" s="33"/>
      <c r="BA120" s="32"/>
      <c r="BB120" s="33">
        <v>41988</v>
      </c>
      <c r="BC120" s="32"/>
      <c r="BD120" s="33"/>
      <c r="BE120" s="32"/>
      <c r="BF120" s="31" t="s">
        <v>1624</v>
      </c>
      <c r="BG120" s="31"/>
      <c r="BH120" s="31">
        <v>968888041</v>
      </c>
      <c r="BI120" s="31" t="s">
        <v>1121</v>
      </c>
      <c r="BJ120" s="31"/>
      <c r="BK120" s="31">
        <v>952082255</v>
      </c>
      <c r="BR120" s="151" t="str">
        <f t="shared" ca="1" si="39"/>
        <v>W</v>
      </c>
      <c r="BS120" s="151" t="str">
        <f t="shared" ca="1" si="40"/>
        <v>K</v>
      </c>
      <c r="BT120" s="151" t="str">
        <f t="shared" ca="1" si="41"/>
        <v>W</v>
      </c>
      <c r="BU120" s="151" t="str">
        <f t="shared" si="42"/>
        <v>MP</v>
      </c>
      <c r="BV120" s="155">
        <f t="shared" ca="1" si="43"/>
        <v>2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VAC</v>
      </c>
      <c r="CP120" s="151" t="b">
        <f t="shared" ca="1" si="63"/>
        <v>0</v>
      </c>
      <c r="CQ120" s="155" t="b">
        <f t="shared" ca="1" si="64"/>
        <v>0</v>
      </c>
      <c r="CR120" s="155" t="b">
        <f t="shared" ca="1" si="65"/>
        <v>0</v>
      </c>
      <c r="CS120" s="155">
        <f t="shared" ca="1" si="66"/>
        <v>13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>
      <c r="A121" s="14">
        <v>112</v>
      </c>
      <c r="B121" s="33">
        <v>41995</v>
      </c>
      <c r="C121" s="32" t="s">
        <v>1299</v>
      </c>
      <c r="D121" s="32">
        <v>4</v>
      </c>
      <c r="E121" s="32" t="s">
        <v>30</v>
      </c>
      <c r="F121" s="32" t="s">
        <v>156</v>
      </c>
      <c r="G121" s="32" t="s">
        <v>31</v>
      </c>
      <c r="H121" s="32"/>
      <c r="I121" s="31" t="s">
        <v>1331</v>
      </c>
      <c r="J121" s="31" t="s">
        <v>1307</v>
      </c>
      <c r="K121" s="31" t="s">
        <v>1215</v>
      </c>
      <c r="L121" s="31" t="s">
        <v>1303</v>
      </c>
      <c r="M121" s="32" t="s">
        <v>148</v>
      </c>
      <c r="N121" s="33">
        <v>40940</v>
      </c>
      <c r="O121" s="28">
        <f t="shared" ca="1" si="36"/>
        <v>2</v>
      </c>
      <c r="P121" s="28">
        <f t="shared" ca="1" si="37"/>
        <v>10</v>
      </c>
      <c r="Q121" s="28">
        <f t="shared" ca="1" si="38"/>
        <v>25</v>
      </c>
      <c r="R121" s="33">
        <v>40940</v>
      </c>
      <c r="S121" s="32"/>
      <c r="T121" s="33">
        <v>40940</v>
      </c>
      <c r="U121" s="32"/>
      <c r="V121" s="33">
        <v>41017</v>
      </c>
      <c r="W121" s="32"/>
      <c r="X121" s="33">
        <v>41083</v>
      </c>
      <c r="Y121" s="32"/>
      <c r="Z121" s="33">
        <v>41154</v>
      </c>
      <c r="AA121" s="32"/>
      <c r="AB121" s="33">
        <v>41017</v>
      </c>
      <c r="AC121" s="32"/>
      <c r="AD121" s="33">
        <v>41083</v>
      </c>
      <c r="AE121" s="32"/>
      <c r="AF121" s="33">
        <v>41154</v>
      </c>
      <c r="AG121" s="32"/>
      <c r="AH121" s="33">
        <v>41017</v>
      </c>
      <c r="AI121" s="32"/>
      <c r="AJ121" s="33">
        <v>41083</v>
      </c>
      <c r="AK121" s="32"/>
      <c r="AL121" s="33">
        <v>41184</v>
      </c>
      <c r="AM121" s="32"/>
      <c r="AN121" s="33">
        <v>41215</v>
      </c>
      <c r="AO121" s="32"/>
      <c r="AP121" s="33"/>
      <c r="AQ121" s="32">
        <v>1</v>
      </c>
      <c r="AR121" s="33">
        <v>41017</v>
      </c>
      <c r="AS121" s="32"/>
      <c r="AT121" s="33">
        <v>41083</v>
      </c>
      <c r="AU121" s="32"/>
      <c r="AV121" s="33">
        <v>41307</v>
      </c>
      <c r="AW121" s="32"/>
      <c r="AX121" s="33">
        <v>41307</v>
      </c>
      <c r="AY121" s="32"/>
      <c r="AZ121" s="33"/>
      <c r="BA121" s="32"/>
      <c r="BB121" s="33">
        <v>41685</v>
      </c>
      <c r="BC121" s="32"/>
      <c r="BD121" s="33"/>
      <c r="BE121" s="32"/>
      <c r="BF121" s="31" t="s">
        <v>1624</v>
      </c>
      <c r="BG121" s="31"/>
      <c r="BH121" s="31">
        <v>968888041</v>
      </c>
      <c r="BI121" s="31" t="s">
        <v>1121</v>
      </c>
      <c r="BJ121" s="31"/>
      <c r="BK121" s="31">
        <v>952082255</v>
      </c>
      <c r="BR121" s="151" t="str">
        <f t="shared" ca="1" si="39"/>
        <v>W</v>
      </c>
      <c r="BS121" s="151" t="str">
        <f t="shared" ca="1" si="40"/>
        <v>K</v>
      </c>
      <c r="BT121" s="151" t="str">
        <f t="shared" ca="1" si="41"/>
        <v>W</v>
      </c>
      <c r="BU121" s="151" t="str">
        <f t="shared" si="42"/>
        <v>MP</v>
      </c>
      <c r="BV121" s="155">
        <f t="shared" ca="1" si="43"/>
        <v>2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>
        <f t="shared" ca="1" si="66"/>
        <v>17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>
      <c r="A122" s="14">
        <v>113</v>
      </c>
      <c r="B122" s="33">
        <v>41995</v>
      </c>
      <c r="C122" s="32" t="s">
        <v>1299</v>
      </c>
      <c r="D122" s="32">
        <v>11</v>
      </c>
      <c r="E122" s="32" t="s">
        <v>30</v>
      </c>
      <c r="F122" s="32" t="s">
        <v>156</v>
      </c>
      <c r="G122" s="32" t="s">
        <v>31</v>
      </c>
      <c r="H122" s="32"/>
      <c r="I122" s="31" t="s">
        <v>1332</v>
      </c>
      <c r="J122" s="31" t="s">
        <v>1333</v>
      </c>
      <c r="K122" s="31" t="s">
        <v>1334</v>
      </c>
      <c r="L122" s="31" t="s">
        <v>1303</v>
      </c>
      <c r="M122" s="32" t="s">
        <v>148</v>
      </c>
      <c r="N122" s="33">
        <v>40988</v>
      </c>
      <c r="O122" s="28">
        <f t="shared" ca="1" si="36"/>
        <v>2</v>
      </c>
      <c r="P122" s="28">
        <f t="shared" ca="1" si="37"/>
        <v>9</v>
      </c>
      <c r="Q122" s="28">
        <f t="shared" ca="1" si="38"/>
        <v>6</v>
      </c>
      <c r="R122" s="33">
        <v>40988</v>
      </c>
      <c r="S122" s="32"/>
      <c r="T122" s="33">
        <v>40988</v>
      </c>
      <c r="U122" s="32"/>
      <c r="V122" s="33">
        <v>41050</v>
      </c>
      <c r="W122" s="32"/>
      <c r="X122" s="33">
        <v>41110</v>
      </c>
      <c r="Y122" s="32"/>
      <c r="Z122" s="33">
        <v>41172</v>
      </c>
      <c r="AA122" s="32"/>
      <c r="AB122" s="33">
        <v>41050</v>
      </c>
      <c r="AC122" s="32"/>
      <c r="AD122" s="33">
        <v>41110</v>
      </c>
      <c r="AE122" s="32"/>
      <c r="AF122" s="33">
        <v>41172</v>
      </c>
      <c r="AG122" s="32"/>
      <c r="AH122" s="33">
        <v>41050</v>
      </c>
      <c r="AI122" s="32"/>
      <c r="AJ122" s="33">
        <v>41110</v>
      </c>
      <c r="AK122" s="32"/>
      <c r="AL122" s="33">
        <v>41211</v>
      </c>
      <c r="AM122" s="32"/>
      <c r="AN122" s="33">
        <v>41235</v>
      </c>
      <c r="AO122" s="32"/>
      <c r="AP122" s="33"/>
      <c r="AQ122" s="32">
        <v>1</v>
      </c>
      <c r="AR122" s="33">
        <v>41050</v>
      </c>
      <c r="AS122" s="32"/>
      <c r="AT122" s="33">
        <v>41110</v>
      </c>
      <c r="AU122" s="32"/>
      <c r="AV122" s="33">
        <v>41353</v>
      </c>
      <c r="AW122" s="32"/>
      <c r="AX122" s="33">
        <v>41353</v>
      </c>
      <c r="AY122" s="32"/>
      <c r="AZ122" s="33"/>
      <c r="BA122" s="32"/>
      <c r="BB122" s="33">
        <v>41537</v>
      </c>
      <c r="BC122" s="32"/>
      <c r="BD122" s="33"/>
      <c r="BE122" s="32"/>
      <c r="BF122" s="31" t="s">
        <v>1624</v>
      </c>
      <c r="BG122" s="31"/>
      <c r="BH122" s="31">
        <v>968888041</v>
      </c>
      <c r="BI122" s="31" t="s">
        <v>1121</v>
      </c>
      <c r="BJ122" s="31"/>
      <c r="BK122" s="31">
        <v>952082255</v>
      </c>
      <c r="BR122" s="151" t="str">
        <f t="shared" ca="1" si="39"/>
        <v>W</v>
      </c>
      <c r="BS122" s="151" t="str">
        <f t="shared" ca="1" si="40"/>
        <v>K</v>
      </c>
      <c r="BT122" s="151" t="str">
        <f t="shared" ca="1" si="41"/>
        <v>W</v>
      </c>
      <c r="BU122" s="151" t="str">
        <f t="shared" si="42"/>
        <v>MP</v>
      </c>
      <c r="BV122" s="155">
        <f t="shared" ca="1" si="43"/>
        <v>2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>
        <f t="shared" ca="1" si="66"/>
        <v>17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>
      <c r="A123" s="14">
        <v>114</v>
      </c>
      <c r="B123" s="33">
        <v>41995</v>
      </c>
      <c r="C123" s="32" t="s">
        <v>1299</v>
      </c>
      <c r="D123" s="32">
        <v>12</v>
      </c>
      <c r="E123" s="32" t="s">
        <v>30</v>
      </c>
      <c r="F123" s="32" t="s">
        <v>156</v>
      </c>
      <c r="G123" s="32" t="s">
        <v>31</v>
      </c>
      <c r="H123" s="32"/>
      <c r="I123" s="31" t="s">
        <v>1335</v>
      </c>
      <c r="J123" s="31" t="s">
        <v>1336</v>
      </c>
      <c r="K123" s="31" t="s">
        <v>1334</v>
      </c>
      <c r="L123" s="31" t="s">
        <v>1000</v>
      </c>
      <c r="M123" s="32" t="s">
        <v>148</v>
      </c>
      <c r="N123" s="33">
        <v>41023</v>
      </c>
      <c r="O123" s="28">
        <f t="shared" ca="1" si="36"/>
        <v>2</v>
      </c>
      <c r="P123" s="28">
        <f t="shared" ca="1" si="37"/>
        <v>8</v>
      </c>
      <c r="Q123" s="28">
        <f t="shared" ca="1" si="38"/>
        <v>2</v>
      </c>
      <c r="R123" s="33">
        <v>41023</v>
      </c>
      <c r="S123" s="32"/>
      <c r="T123" s="33">
        <v>41023</v>
      </c>
      <c r="U123" s="32"/>
      <c r="V123" s="33">
        <v>41086</v>
      </c>
      <c r="W123" s="32"/>
      <c r="X123" s="33">
        <v>41148</v>
      </c>
      <c r="Y123" s="32"/>
      <c r="Z123" s="33">
        <v>41209</v>
      </c>
      <c r="AA123" s="32"/>
      <c r="AB123" s="33">
        <v>41086</v>
      </c>
      <c r="AC123" s="32"/>
      <c r="AD123" s="33">
        <v>41148</v>
      </c>
      <c r="AE123" s="32"/>
      <c r="AF123" s="33">
        <v>41209</v>
      </c>
      <c r="AG123" s="32"/>
      <c r="AH123" s="33">
        <v>41086</v>
      </c>
      <c r="AI123" s="32"/>
      <c r="AJ123" s="33">
        <v>41148</v>
      </c>
      <c r="AK123" s="32"/>
      <c r="AL123" s="33"/>
      <c r="AM123" s="32">
        <v>14</v>
      </c>
      <c r="AN123" s="33"/>
      <c r="AO123" s="32">
        <v>14</v>
      </c>
      <c r="AP123" s="33"/>
      <c r="AQ123" s="32">
        <v>14</v>
      </c>
      <c r="AR123" s="33">
        <v>41086</v>
      </c>
      <c r="AS123" s="32"/>
      <c r="AT123" s="33">
        <v>41148</v>
      </c>
      <c r="AU123" s="32"/>
      <c r="AV123" s="33">
        <v>41391</v>
      </c>
      <c r="AW123" s="32"/>
      <c r="AX123" s="33">
        <v>41391</v>
      </c>
      <c r="AY123" s="32"/>
      <c r="AZ123" s="33"/>
      <c r="BA123" s="32"/>
      <c r="BB123" s="33">
        <v>41574</v>
      </c>
      <c r="BC123" s="32"/>
      <c r="BD123" s="33"/>
      <c r="BE123" s="32"/>
      <c r="BF123" s="31" t="s">
        <v>1624</v>
      </c>
      <c r="BG123" s="31"/>
      <c r="BH123" s="31">
        <v>968888041</v>
      </c>
      <c r="BI123" s="31" t="s">
        <v>1121</v>
      </c>
      <c r="BJ123" s="31"/>
      <c r="BK123" s="31">
        <v>952082255</v>
      </c>
      <c r="BR123" s="151" t="str">
        <f t="shared" ca="1" si="39"/>
        <v>W</v>
      </c>
      <c r="BS123" s="151" t="str">
        <f t="shared" ca="1" si="40"/>
        <v>K</v>
      </c>
      <c r="BT123" s="151" t="str">
        <f t="shared" ca="1" si="41"/>
        <v>W</v>
      </c>
      <c r="BU123" s="151" t="str">
        <f t="shared" si="42"/>
        <v>MP</v>
      </c>
      <c r="BV123" s="155">
        <f t="shared" ca="1" si="43"/>
        <v>2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>
        <f t="shared" ca="1" si="66"/>
        <v>15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>
      <c r="A124" s="14">
        <v>115</v>
      </c>
      <c r="B124" s="33">
        <v>41995</v>
      </c>
      <c r="C124" s="32" t="s">
        <v>1299</v>
      </c>
      <c r="D124" s="32">
        <v>10</v>
      </c>
      <c r="E124" s="32" t="s">
        <v>30</v>
      </c>
      <c r="F124" s="32" t="s">
        <v>156</v>
      </c>
      <c r="G124" s="32" t="s">
        <v>30</v>
      </c>
      <c r="H124" s="32"/>
      <c r="I124" s="31" t="s">
        <v>1337</v>
      </c>
      <c r="J124" s="31" t="s">
        <v>1338</v>
      </c>
      <c r="K124" s="31" t="s">
        <v>1334</v>
      </c>
      <c r="L124" s="31" t="s">
        <v>1303</v>
      </c>
      <c r="M124" s="32" t="s">
        <v>148</v>
      </c>
      <c r="N124" s="33">
        <v>41091</v>
      </c>
      <c r="O124" s="28">
        <f t="shared" ca="1" si="36"/>
        <v>2</v>
      </c>
      <c r="P124" s="28">
        <f t="shared" ca="1" si="37"/>
        <v>5</v>
      </c>
      <c r="Q124" s="28">
        <f t="shared" ca="1" si="38"/>
        <v>25</v>
      </c>
      <c r="R124" s="33">
        <v>41094</v>
      </c>
      <c r="S124" s="32"/>
      <c r="T124" s="33">
        <v>41094</v>
      </c>
      <c r="U124" s="32"/>
      <c r="V124" s="33">
        <v>41153</v>
      </c>
      <c r="W124" s="32"/>
      <c r="X124" s="33">
        <v>41265</v>
      </c>
      <c r="Y124" s="32"/>
      <c r="Z124" s="33">
        <v>41327</v>
      </c>
      <c r="AA124" s="32"/>
      <c r="AB124" s="33">
        <v>41153</v>
      </c>
      <c r="AC124" s="32"/>
      <c r="AD124" s="33">
        <v>41265</v>
      </c>
      <c r="AE124" s="32"/>
      <c r="AF124" s="33">
        <v>41327</v>
      </c>
      <c r="AG124" s="32"/>
      <c r="AH124" s="33">
        <v>41153</v>
      </c>
      <c r="AI124" s="32"/>
      <c r="AJ124" s="33">
        <v>41265</v>
      </c>
      <c r="AK124" s="32"/>
      <c r="AL124" s="33">
        <v>41415</v>
      </c>
      <c r="AM124" s="32"/>
      <c r="AN124" s="33">
        <v>41446</v>
      </c>
      <c r="AO124" s="32"/>
      <c r="AP124" s="33"/>
      <c r="AQ124" s="32">
        <v>16</v>
      </c>
      <c r="AR124" s="33">
        <v>41153</v>
      </c>
      <c r="AS124" s="32"/>
      <c r="AT124" s="33">
        <v>41265</v>
      </c>
      <c r="AU124" s="32"/>
      <c r="AV124" s="33">
        <v>41455</v>
      </c>
      <c r="AW124" s="32"/>
      <c r="AX124" s="33">
        <v>41455</v>
      </c>
      <c r="AY124" s="32"/>
      <c r="AZ124" s="33"/>
      <c r="BA124" s="32"/>
      <c r="BB124" s="33">
        <v>41730</v>
      </c>
      <c r="BC124" s="32"/>
      <c r="BD124" s="33"/>
      <c r="BE124" s="32"/>
      <c r="BF124" s="31" t="s">
        <v>1624</v>
      </c>
      <c r="BG124" s="31"/>
      <c r="BH124" s="31">
        <v>968888041</v>
      </c>
      <c r="BI124" s="31" t="s">
        <v>1121</v>
      </c>
      <c r="BJ124" s="31"/>
      <c r="BK124" s="31">
        <v>952082255</v>
      </c>
      <c r="BR124" s="151" t="str">
        <f t="shared" ca="1" si="39"/>
        <v>W</v>
      </c>
      <c r="BS124" s="151" t="str">
        <f t="shared" ca="1" si="40"/>
        <v>K</v>
      </c>
      <c r="BT124" s="151" t="str">
        <f t="shared" ca="1" si="41"/>
        <v>C</v>
      </c>
      <c r="BU124" s="151" t="str">
        <f t="shared" si="42"/>
        <v>MP</v>
      </c>
      <c r="BV124" s="155">
        <f t="shared" ca="1" si="43"/>
        <v>2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>
        <f t="shared" ca="1" si="66"/>
        <v>17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>
      <c r="A125" s="14">
        <v>116</v>
      </c>
      <c r="B125" s="33">
        <v>41995</v>
      </c>
      <c r="C125" s="32" t="s">
        <v>1299</v>
      </c>
      <c r="D125" s="32">
        <v>9</v>
      </c>
      <c r="E125" s="32" t="s">
        <v>30</v>
      </c>
      <c r="F125" s="32" t="s">
        <v>156</v>
      </c>
      <c r="G125" s="32" t="s">
        <v>31</v>
      </c>
      <c r="H125" s="32"/>
      <c r="I125" s="31" t="s">
        <v>1339</v>
      </c>
      <c r="J125" s="31" t="s">
        <v>1340</v>
      </c>
      <c r="K125" s="31" t="s">
        <v>1341</v>
      </c>
      <c r="L125" s="31" t="s">
        <v>1303</v>
      </c>
      <c r="M125" s="32" t="s">
        <v>148</v>
      </c>
      <c r="N125" s="33">
        <v>40863</v>
      </c>
      <c r="O125" s="28">
        <f t="shared" ca="1" si="36"/>
        <v>3</v>
      </c>
      <c r="P125" s="28">
        <f t="shared" ca="1" si="37"/>
        <v>1</v>
      </c>
      <c r="Q125" s="28">
        <f t="shared" ca="1" si="38"/>
        <v>10</v>
      </c>
      <c r="R125" s="33">
        <v>40892</v>
      </c>
      <c r="S125" s="32"/>
      <c r="T125" s="33">
        <v>40892</v>
      </c>
      <c r="U125" s="32"/>
      <c r="V125" s="33">
        <v>40936</v>
      </c>
      <c r="W125" s="32"/>
      <c r="X125" s="33">
        <v>41068</v>
      </c>
      <c r="Y125" s="32"/>
      <c r="Z125" s="33">
        <v>41706</v>
      </c>
      <c r="AA125" s="32"/>
      <c r="AB125" s="33">
        <v>40936</v>
      </c>
      <c r="AC125" s="32"/>
      <c r="AD125" s="33">
        <v>41068</v>
      </c>
      <c r="AE125" s="32"/>
      <c r="AF125" s="33">
        <v>41706</v>
      </c>
      <c r="AG125" s="32"/>
      <c r="AH125" s="33">
        <v>40936</v>
      </c>
      <c r="AI125" s="32"/>
      <c r="AJ125" s="33">
        <v>41068</v>
      </c>
      <c r="AK125" s="32"/>
      <c r="AL125" s="33"/>
      <c r="AM125" s="32">
        <v>14</v>
      </c>
      <c r="AN125" s="33"/>
      <c r="AO125" s="32">
        <v>14</v>
      </c>
      <c r="AP125" s="33"/>
      <c r="AQ125" s="32">
        <v>14</v>
      </c>
      <c r="AR125" s="33">
        <v>41068</v>
      </c>
      <c r="AS125" s="32"/>
      <c r="AT125" s="33">
        <v>41706</v>
      </c>
      <c r="AU125" s="32"/>
      <c r="AV125" s="33">
        <v>41767</v>
      </c>
      <c r="AW125" s="32"/>
      <c r="AX125" s="33">
        <v>41781</v>
      </c>
      <c r="AY125" s="32"/>
      <c r="AZ125" s="33"/>
      <c r="BA125" s="32"/>
      <c r="BB125" s="33">
        <v>41751</v>
      </c>
      <c r="BC125" s="32"/>
      <c r="BD125" s="33"/>
      <c r="BE125" s="32"/>
      <c r="BF125" s="31" t="s">
        <v>1624</v>
      </c>
      <c r="BG125" s="31"/>
      <c r="BH125" s="31">
        <v>968888041</v>
      </c>
      <c r="BI125" s="31" t="s">
        <v>1121</v>
      </c>
      <c r="BJ125" s="31"/>
      <c r="BK125" s="31">
        <v>952082255</v>
      </c>
      <c r="BR125" s="151" t="str">
        <f t="shared" ca="1" si="39"/>
        <v>X</v>
      </c>
      <c r="BS125" s="151" t="str">
        <f t="shared" ca="1" si="40"/>
        <v>P</v>
      </c>
      <c r="BT125" s="151" t="str">
        <f t="shared" ca="1" si="41"/>
        <v>X</v>
      </c>
      <c r="BU125" s="151" t="str">
        <f t="shared" si="42"/>
        <v>MP</v>
      </c>
      <c r="BV125" s="155">
        <f t="shared" ca="1" si="43"/>
        <v>3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>
        <f t="shared" ca="1" si="67"/>
        <v>15</v>
      </c>
      <c r="CU125" s="155" t="b">
        <f t="shared" ca="1" si="68"/>
        <v>0</v>
      </c>
    </row>
    <row r="126" spans="1:99" ht="27" customHeight="1">
      <c r="A126" s="14">
        <v>117</v>
      </c>
      <c r="B126" s="33">
        <v>41995</v>
      </c>
      <c r="C126" s="32" t="s">
        <v>1299</v>
      </c>
      <c r="D126" s="32">
        <v>1</v>
      </c>
      <c r="E126" s="32" t="s">
        <v>30</v>
      </c>
      <c r="F126" s="32" t="s">
        <v>156</v>
      </c>
      <c r="G126" s="32" t="s">
        <v>30</v>
      </c>
      <c r="H126" s="32"/>
      <c r="I126" s="31" t="s">
        <v>1342</v>
      </c>
      <c r="J126" s="31" t="s">
        <v>1305</v>
      </c>
      <c r="K126" s="31" t="s">
        <v>1343</v>
      </c>
      <c r="L126" s="31" t="s">
        <v>1344</v>
      </c>
      <c r="M126" s="32" t="s">
        <v>147</v>
      </c>
      <c r="N126" s="33">
        <v>40599</v>
      </c>
      <c r="O126" s="28">
        <f t="shared" ca="1" si="36"/>
        <v>3</v>
      </c>
      <c r="P126" s="28">
        <f t="shared" ca="1" si="37"/>
        <v>10</v>
      </c>
      <c r="Q126" s="28">
        <f t="shared" ca="1" si="38"/>
        <v>1</v>
      </c>
      <c r="R126" s="33">
        <v>40600</v>
      </c>
      <c r="S126" s="32"/>
      <c r="T126" s="33">
        <v>40600</v>
      </c>
      <c r="U126" s="32"/>
      <c r="V126" s="33">
        <v>40659</v>
      </c>
      <c r="W126" s="32"/>
      <c r="X126" s="33">
        <v>40701</v>
      </c>
      <c r="Y126" s="32"/>
      <c r="Z126" s="33">
        <v>40783</v>
      </c>
      <c r="AA126" s="32"/>
      <c r="AB126" s="33">
        <v>40659</v>
      </c>
      <c r="AC126" s="32"/>
      <c r="AD126" s="33">
        <v>40701</v>
      </c>
      <c r="AE126" s="32"/>
      <c r="AF126" s="33">
        <v>40783</v>
      </c>
      <c r="AG126" s="32"/>
      <c r="AH126" s="33">
        <v>40659</v>
      </c>
      <c r="AI126" s="32"/>
      <c r="AJ126" s="33">
        <v>40701</v>
      </c>
      <c r="AK126" s="32"/>
      <c r="AL126" s="33">
        <v>40813</v>
      </c>
      <c r="AM126" s="33">
        <v>40843</v>
      </c>
      <c r="AN126" s="33">
        <v>40843</v>
      </c>
      <c r="AO126" s="32"/>
      <c r="AP126" s="33">
        <v>41094</v>
      </c>
      <c r="AQ126" s="32"/>
      <c r="AR126" s="33">
        <v>40659</v>
      </c>
      <c r="AS126" s="32"/>
      <c r="AT126" s="33">
        <v>40701</v>
      </c>
      <c r="AU126" s="32"/>
      <c r="AV126" s="33">
        <v>41021</v>
      </c>
      <c r="AW126" s="32"/>
      <c r="AX126" s="33">
        <v>41021</v>
      </c>
      <c r="AY126" s="32"/>
      <c r="AZ126" s="33"/>
      <c r="BA126" s="32"/>
      <c r="BB126" s="33">
        <v>41149</v>
      </c>
      <c r="BC126" s="32"/>
      <c r="BD126" s="33"/>
      <c r="BE126" s="32"/>
      <c r="BF126" s="31" t="s">
        <v>1624</v>
      </c>
      <c r="BG126" s="31"/>
      <c r="BH126" s="31">
        <v>968888041</v>
      </c>
      <c r="BI126" s="31" t="s">
        <v>1121</v>
      </c>
      <c r="BJ126" s="31"/>
      <c r="BK126" s="31">
        <v>952082255</v>
      </c>
      <c r="BR126" s="151" t="str">
        <f t="shared" ca="1" si="39"/>
        <v>D</v>
      </c>
      <c r="BS126" s="151" t="str">
        <f t="shared" ca="1" si="40"/>
        <v>P</v>
      </c>
      <c r="BT126" s="151" t="str">
        <f t="shared" ca="1" si="41"/>
        <v>D</v>
      </c>
      <c r="BU126" s="151" t="str">
        <f t="shared" si="42"/>
        <v>FP</v>
      </c>
      <c r="BV126" s="155">
        <f t="shared" ca="1" si="43"/>
        <v>3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>
        <f t="shared" ca="1" si="67"/>
        <v>18</v>
      </c>
      <c r="CU126" s="155" t="b">
        <f t="shared" ca="1" si="68"/>
        <v>0</v>
      </c>
    </row>
    <row r="127" spans="1:99" ht="27" customHeight="1">
      <c r="A127" s="14">
        <v>118</v>
      </c>
      <c r="B127" s="33">
        <v>41995</v>
      </c>
      <c r="C127" s="32" t="s">
        <v>1299</v>
      </c>
      <c r="D127" s="32">
        <v>5</v>
      </c>
      <c r="E127" s="32" t="s">
        <v>30</v>
      </c>
      <c r="F127" s="32" t="s">
        <v>156</v>
      </c>
      <c r="G127" s="32" t="s">
        <v>31</v>
      </c>
      <c r="H127" s="32"/>
      <c r="I127" s="31" t="s">
        <v>1345</v>
      </c>
      <c r="J127" s="31" t="s">
        <v>1301</v>
      </c>
      <c r="K127" s="31" t="s">
        <v>1302</v>
      </c>
      <c r="L127" s="31" t="s">
        <v>1303</v>
      </c>
      <c r="M127" s="32" t="s">
        <v>148</v>
      </c>
      <c r="N127" s="33">
        <v>40824</v>
      </c>
      <c r="O127" s="28">
        <f t="shared" ca="1" si="36"/>
        <v>3</v>
      </c>
      <c r="P127" s="28">
        <f t="shared" ca="1" si="37"/>
        <v>2</v>
      </c>
      <c r="Q127" s="28">
        <f t="shared" ca="1" si="38"/>
        <v>18</v>
      </c>
      <c r="R127" s="33">
        <v>40831</v>
      </c>
      <c r="S127" s="32"/>
      <c r="T127" s="33">
        <v>40831</v>
      </c>
      <c r="U127" s="32"/>
      <c r="V127" s="33">
        <v>40831</v>
      </c>
      <c r="W127" s="32"/>
      <c r="X127" s="33">
        <v>41020</v>
      </c>
      <c r="Y127" s="32"/>
      <c r="Z127" s="33">
        <v>41159</v>
      </c>
      <c r="AA127" s="32"/>
      <c r="AB127" s="33">
        <v>40831</v>
      </c>
      <c r="AC127" s="32"/>
      <c r="AD127" s="33">
        <v>41020</v>
      </c>
      <c r="AE127" s="32"/>
      <c r="AF127" s="33">
        <v>41159</v>
      </c>
      <c r="AG127" s="32"/>
      <c r="AH127" s="33">
        <v>40831</v>
      </c>
      <c r="AI127" s="32"/>
      <c r="AJ127" s="33">
        <v>41020</v>
      </c>
      <c r="AK127" s="32"/>
      <c r="AL127" s="33">
        <v>41159</v>
      </c>
      <c r="AM127" s="32"/>
      <c r="AN127" s="33">
        <v>41284</v>
      </c>
      <c r="AO127" s="32"/>
      <c r="AP127" s="33">
        <v>41480</v>
      </c>
      <c r="AQ127" s="32"/>
      <c r="AR127" s="33">
        <v>40831</v>
      </c>
      <c r="AS127" s="32"/>
      <c r="AT127" s="33">
        <v>41020</v>
      </c>
      <c r="AU127" s="32"/>
      <c r="AV127" s="33">
        <v>41284</v>
      </c>
      <c r="AW127" s="32"/>
      <c r="AX127" s="33">
        <v>41574</v>
      </c>
      <c r="AY127" s="32"/>
      <c r="AZ127" s="33"/>
      <c r="BA127" s="32"/>
      <c r="BB127" s="33">
        <v>41499</v>
      </c>
      <c r="BC127" s="32"/>
      <c r="BD127" s="33"/>
      <c r="BE127" s="32"/>
      <c r="BF127" s="31" t="s">
        <v>1624</v>
      </c>
      <c r="BG127" s="31"/>
      <c r="BH127" s="31">
        <v>968888041</v>
      </c>
      <c r="BI127" s="31" t="s">
        <v>1121</v>
      </c>
      <c r="BJ127" s="31"/>
      <c r="BK127" s="31">
        <v>952082255</v>
      </c>
      <c r="BR127" s="151" t="str">
        <f t="shared" ca="1" si="39"/>
        <v>X</v>
      </c>
      <c r="BS127" s="151" t="str">
        <f t="shared" ca="1" si="40"/>
        <v>P</v>
      </c>
      <c r="BT127" s="151" t="str">
        <f t="shared" ca="1" si="41"/>
        <v>X</v>
      </c>
      <c r="BU127" s="151" t="str">
        <f t="shared" si="42"/>
        <v>MP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18</v>
      </c>
      <c r="CU127" s="155" t="b">
        <f t="shared" ca="1" si="68"/>
        <v>0</v>
      </c>
    </row>
    <row r="128" spans="1:99" ht="27" customHeight="1">
      <c r="A128" s="14">
        <v>119</v>
      </c>
      <c r="B128" s="33">
        <v>41995</v>
      </c>
      <c r="C128" s="32" t="s">
        <v>1299</v>
      </c>
      <c r="D128" s="32">
        <v>8</v>
      </c>
      <c r="E128" s="32" t="s">
        <v>30</v>
      </c>
      <c r="F128" s="32" t="s">
        <v>156</v>
      </c>
      <c r="G128" s="32" t="s">
        <v>31</v>
      </c>
      <c r="H128" s="32"/>
      <c r="I128" s="31" t="s">
        <v>1346</v>
      </c>
      <c r="J128" s="31" t="s">
        <v>1347</v>
      </c>
      <c r="K128" s="31" t="s">
        <v>1348</v>
      </c>
      <c r="L128" s="31" t="s">
        <v>1303</v>
      </c>
      <c r="M128" s="32" t="s">
        <v>148</v>
      </c>
      <c r="N128" s="33">
        <v>40642</v>
      </c>
      <c r="O128" s="28">
        <f t="shared" ca="1" si="36"/>
        <v>3</v>
      </c>
      <c r="P128" s="28">
        <f t="shared" ca="1" si="37"/>
        <v>8</v>
      </c>
      <c r="Q128" s="28">
        <f t="shared" ca="1" si="38"/>
        <v>17</v>
      </c>
      <c r="R128" s="33">
        <v>40642</v>
      </c>
      <c r="S128" s="32"/>
      <c r="T128" s="33">
        <v>40642</v>
      </c>
      <c r="U128" s="32"/>
      <c r="V128" s="33">
        <v>40704</v>
      </c>
      <c r="W128" s="32"/>
      <c r="X128" s="33">
        <v>40765</v>
      </c>
      <c r="Y128" s="32"/>
      <c r="Z128" s="33">
        <v>40857</v>
      </c>
      <c r="AA128" s="32"/>
      <c r="AB128" s="33">
        <v>40704</v>
      </c>
      <c r="AC128" s="32"/>
      <c r="AD128" s="33">
        <v>40765</v>
      </c>
      <c r="AE128" s="32"/>
      <c r="AF128" s="33">
        <v>40857</v>
      </c>
      <c r="AG128" s="32"/>
      <c r="AH128" s="33">
        <v>40704</v>
      </c>
      <c r="AI128" s="32"/>
      <c r="AJ128" s="33">
        <v>40765</v>
      </c>
      <c r="AK128" s="32"/>
      <c r="AL128" s="33">
        <v>40886</v>
      </c>
      <c r="AM128" s="32"/>
      <c r="AN128" s="33"/>
      <c r="AO128" s="32">
        <v>1</v>
      </c>
      <c r="AP128" s="33"/>
      <c r="AQ128" s="32">
        <v>1</v>
      </c>
      <c r="AR128" s="33">
        <v>40704</v>
      </c>
      <c r="AS128" s="32"/>
      <c r="AT128" s="33">
        <v>40765</v>
      </c>
      <c r="AU128" s="32"/>
      <c r="AV128" s="33">
        <v>41009</v>
      </c>
      <c r="AW128" s="32"/>
      <c r="AX128" s="33">
        <v>41009</v>
      </c>
      <c r="AY128" s="32"/>
      <c r="AZ128" s="33"/>
      <c r="BA128" s="32"/>
      <c r="BB128" s="33">
        <v>41192</v>
      </c>
      <c r="BC128" s="32"/>
      <c r="BD128" s="33"/>
      <c r="BE128" s="32"/>
      <c r="BF128" s="31" t="s">
        <v>1624</v>
      </c>
      <c r="BG128" s="31"/>
      <c r="BH128" s="31">
        <v>968888041</v>
      </c>
      <c r="BI128" s="31" t="s">
        <v>1121</v>
      </c>
      <c r="BJ128" s="31"/>
      <c r="BK128" s="31">
        <v>952082255</v>
      </c>
      <c r="BR128" s="151" t="str">
        <f t="shared" ca="1" si="39"/>
        <v>X</v>
      </c>
      <c r="BS128" s="151" t="str">
        <f t="shared" ca="1" si="40"/>
        <v>P</v>
      </c>
      <c r="BT128" s="151" t="str">
        <f t="shared" ca="1" si="41"/>
        <v>X</v>
      </c>
      <c r="BU128" s="151" t="str">
        <f t="shared" si="42"/>
        <v>MP</v>
      </c>
      <c r="BV128" s="155">
        <f t="shared" ca="1" si="43"/>
        <v>3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VAC</v>
      </c>
      <c r="CP128" s="151" t="b">
        <f t="shared" ca="1" si="63"/>
        <v>0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>
        <f t="shared" ca="1" si="67"/>
        <v>16</v>
      </c>
      <c r="CU128" s="155" t="b">
        <f t="shared" ca="1" si="68"/>
        <v>0</v>
      </c>
    </row>
    <row r="129" spans="1:99" ht="27" customHeight="1">
      <c r="A129" s="14">
        <v>120</v>
      </c>
      <c r="B129" s="33">
        <v>41995</v>
      </c>
      <c r="C129" s="32" t="s">
        <v>1299</v>
      </c>
      <c r="D129" s="32">
        <v>22</v>
      </c>
      <c r="E129" s="32" t="s">
        <v>30</v>
      </c>
      <c r="F129" s="32" t="s">
        <v>156</v>
      </c>
      <c r="G129" s="32" t="s">
        <v>31</v>
      </c>
      <c r="H129" s="32"/>
      <c r="I129" s="31" t="s">
        <v>1349</v>
      </c>
      <c r="J129" s="31" t="s">
        <v>1350</v>
      </c>
      <c r="K129" s="31" t="s">
        <v>1334</v>
      </c>
      <c r="L129" s="31" t="s">
        <v>1000</v>
      </c>
      <c r="M129" s="32" t="s">
        <v>147</v>
      </c>
      <c r="N129" s="33">
        <v>40868</v>
      </c>
      <c r="O129" s="28">
        <f t="shared" ca="1" si="36"/>
        <v>3</v>
      </c>
      <c r="P129" s="28">
        <f t="shared" ca="1" si="37"/>
        <v>1</v>
      </c>
      <c r="Q129" s="28">
        <f t="shared" ca="1" si="38"/>
        <v>5</v>
      </c>
      <c r="R129" s="33">
        <v>40868</v>
      </c>
      <c r="S129" s="32"/>
      <c r="T129" s="33">
        <v>40868</v>
      </c>
      <c r="U129" s="32"/>
      <c r="V129" s="33">
        <v>40940</v>
      </c>
      <c r="W129" s="32"/>
      <c r="X129" s="33">
        <v>41000</v>
      </c>
      <c r="Y129" s="32"/>
      <c r="Z129" s="33">
        <v>41076</v>
      </c>
      <c r="AA129" s="32"/>
      <c r="AB129" s="33">
        <v>40940</v>
      </c>
      <c r="AC129" s="32"/>
      <c r="AD129" s="33">
        <v>41000</v>
      </c>
      <c r="AE129" s="32"/>
      <c r="AF129" s="33">
        <v>41076</v>
      </c>
      <c r="AG129" s="32"/>
      <c r="AH129" s="33">
        <v>40940</v>
      </c>
      <c r="AI129" s="32"/>
      <c r="AJ129" s="33">
        <v>41000</v>
      </c>
      <c r="AK129" s="32"/>
      <c r="AL129" s="33">
        <v>41210</v>
      </c>
      <c r="AM129" s="32"/>
      <c r="AN129" s="33"/>
      <c r="AO129" s="32">
        <v>16</v>
      </c>
      <c r="AP129" s="33"/>
      <c r="AQ129" s="32">
        <v>16</v>
      </c>
      <c r="AR129" s="33">
        <v>41076</v>
      </c>
      <c r="AS129" s="32"/>
      <c r="AT129" s="33">
        <v>41210</v>
      </c>
      <c r="AU129" s="32"/>
      <c r="AV129" s="33">
        <v>41271</v>
      </c>
      <c r="AW129" s="32"/>
      <c r="AX129" s="33">
        <v>41271</v>
      </c>
      <c r="AY129" s="32"/>
      <c r="AZ129" s="33"/>
      <c r="BA129" s="32"/>
      <c r="BB129" s="33">
        <v>41440</v>
      </c>
      <c r="BC129" s="32"/>
      <c r="BD129" s="33"/>
      <c r="BE129" s="32"/>
      <c r="BF129" s="31" t="s">
        <v>1624</v>
      </c>
      <c r="BG129" s="31"/>
      <c r="BH129" s="31">
        <v>968888041</v>
      </c>
      <c r="BI129" s="31" t="s">
        <v>1121</v>
      </c>
      <c r="BJ129" s="31"/>
      <c r="BK129" s="31">
        <v>952082255</v>
      </c>
      <c r="BR129" s="151" t="str">
        <f t="shared" ca="1" si="39"/>
        <v>D</v>
      </c>
      <c r="BS129" s="151" t="str">
        <f t="shared" ca="1" si="40"/>
        <v>P</v>
      </c>
      <c r="BT129" s="151" t="str">
        <f t="shared" ca="1" si="41"/>
        <v>X</v>
      </c>
      <c r="BU129" s="151" t="str">
        <f t="shared" si="42"/>
        <v>FP</v>
      </c>
      <c r="BV129" s="155">
        <f t="shared" ca="1" si="43"/>
        <v>3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VAC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>
        <f t="shared" ca="1" si="67"/>
        <v>16</v>
      </c>
      <c r="CU129" s="155" t="b">
        <f t="shared" ca="1" si="68"/>
        <v>0</v>
      </c>
    </row>
    <row r="130" spans="1:99" ht="27" customHeight="1">
      <c r="A130" s="14">
        <v>121</v>
      </c>
      <c r="B130" s="33">
        <v>41995</v>
      </c>
      <c r="C130" s="32" t="s">
        <v>1299</v>
      </c>
      <c r="D130" s="32">
        <v>7</v>
      </c>
      <c r="E130" s="32" t="s">
        <v>30</v>
      </c>
      <c r="F130" s="32" t="s">
        <v>156</v>
      </c>
      <c r="G130" s="32" t="s">
        <v>31</v>
      </c>
      <c r="H130" s="32"/>
      <c r="I130" s="31" t="s">
        <v>1351</v>
      </c>
      <c r="J130" s="31" t="s">
        <v>1352</v>
      </c>
      <c r="K130" s="31" t="s">
        <v>1353</v>
      </c>
      <c r="L130" s="31" t="s">
        <v>1303</v>
      </c>
      <c r="M130" s="32" t="s">
        <v>148</v>
      </c>
      <c r="N130" s="33">
        <v>40462</v>
      </c>
      <c r="O130" s="28">
        <f t="shared" ca="1" si="36"/>
        <v>4</v>
      </c>
      <c r="P130" s="28">
        <f t="shared" ca="1" si="37"/>
        <v>2</v>
      </c>
      <c r="Q130" s="28">
        <f t="shared" ca="1" si="38"/>
        <v>15</v>
      </c>
      <c r="R130" s="33">
        <v>40481</v>
      </c>
      <c r="S130" s="32"/>
      <c r="T130" s="33">
        <v>40474</v>
      </c>
      <c r="U130" s="32"/>
      <c r="V130" s="33">
        <v>40568</v>
      </c>
      <c r="W130" s="32"/>
      <c r="X130" s="33">
        <v>40680</v>
      </c>
      <c r="Y130" s="32"/>
      <c r="Z130" s="33">
        <v>40766</v>
      </c>
      <c r="AA130" s="32"/>
      <c r="AB130" s="33">
        <v>40558</v>
      </c>
      <c r="AC130" s="32"/>
      <c r="AD130" s="33">
        <v>40680</v>
      </c>
      <c r="AE130" s="32"/>
      <c r="AF130" s="33">
        <v>40766</v>
      </c>
      <c r="AG130" s="32"/>
      <c r="AH130" s="33">
        <v>40558</v>
      </c>
      <c r="AI130" s="32"/>
      <c r="AJ130" s="33">
        <v>40680</v>
      </c>
      <c r="AK130" s="32"/>
      <c r="AL130" s="33">
        <v>40798</v>
      </c>
      <c r="AM130" s="32"/>
      <c r="AN130" s="33"/>
      <c r="AO130" s="32">
        <v>1</v>
      </c>
      <c r="AP130" s="33">
        <v>41046</v>
      </c>
      <c r="AQ130" s="32"/>
      <c r="AR130" s="33">
        <v>40571</v>
      </c>
      <c r="AS130" s="32"/>
      <c r="AT130" s="33">
        <v>40605</v>
      </c>
      <c r="AU130" s="32"/>
      <c r="AV130" s="33">
        <v>40950</v>
      </c>
      <c r="AW130" s="32"/>
      <c r="AX130" s="33">
        <v>40950</v>
      </c>
      <c r="AY130" s="32"/>
      <c r="AZ130" s="33"/>
      <c r="BA130" s="32"/>
      <c r="BB130" s="33">
        <v>41010</v>
      </c>
      <c r="BC130" s="32"/>
      <c r="BD130" s="33">
        <v>41968</v>
      </c>
      <c r="BE130" s="32"/>
      <c r="BF130" s="31" t="s">
        <v>1624</v>
      </c>
      <c r="BG130" s="31"/>
      <c r="BH130" s="31">
        <v>968888041</v>
      </c>
      <c r="BI130" s="31" t="s">
        <v>1121</v>
      </c>
      <c r="BJ130" s="31"/>
      <c r="BK130" s="31">
        <v>952082255</v>
      </c>
      <c r="BR130" s="151" t="str">
        <f t="shared" ca="1" si="39"/>
        <v>Y</v>
      </c>
      <c r="BS130" s="151" t="str">
        <f t="shared" ca="1" si="40"/>
        <v>U</v>
      </c>
      <c r="BT130" s="151" t="str">
        <f t="shared" ca="1" si="41"/>
        <v>Y</v>
      </c>
      <c r="BU130" s="151" t="str">
        <f t="shared" si="42"/>
        <v>MP</v>
      </c>
      <c r="BV130" s="155">
        <f t="shared" ca="1" si="43"/>
        <v>4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VAC</v>
      </c>
      <c r="CP130" s="151" t="str">
        <f t="shared" ca="1" si="63"/>
        <v>VAC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>
        <f t="shared" ca="1" si="68"/>
        <v>18</v>
      </c>
    </row>
    <row r="131" spans="1:99" ht="27" customHeight="1">
      <c r="A131" s="14">
        <v>122</v>
      </c>
      <c r="B131" s="33">
        <v>41995</v>
      </c>
      <c r="C131" s="32" t="s">
        <v>1299</v>
      </c>
      <c r="D131" s="32">
        <v>3</v>
      </c>
      <c r="E131" s="32" t="s">
        <v>30</v>
      </c>
      <c r="F131" s="32" t="s">
        <v>156</v>
      </c>
      <c r="G131" s="32" t="s">
        <v>31</v>
      </c>
      <c r="H131" s="32"/>
      <c r="I131" s="31" t="s">
        <v>1354</v>
      </c>
      <c r="J131" s="31" t="s">
        <v>1355</v>
      </c>
      <c r="K131" s="31" t="s">
        <v>1356</v>
      </c>
      <c r="L131" s="31" t="s">
        <v>1303</v>
      </c>
      <c r="M131" s="32" t="s">
        <v>147</v>
      </c>
      <c r="N131" s="33">
        <v>40211</v>
      </c>
      <c r="O131" s="28">
        <f t="shared" ca="1" si="36"/>
        <v>4</v>
      </c>
      <c r="P131" s="28">
        <f t="shared" ca="1" si="37"/>
        <v>10</v>
      </c>
      <c r="Q131" s="28">
        <f t="shared" ca="1" si="38"/>
        <v>24</v>
      </c>
      <c r="R131" s="33">
        <v>40214</v>
      </c>
      <c r="S131" s="32"/>
      <c r="T131" s="33">
        <v>40214</v>
      </c>
      <c r="U131" s="32"/>
      <c r="V131" s="33">
        <v>40283</v>
      </c>
      <c r="W131" s="32"/>
      <c r="X131" s="33">
        <v>40336</v>
      </c>
      <c r="Y131" s="32"/>
      <c r="Z131" s="33">
        <v>40402</v>
      </c>
      <c r="AA131" s="32"/>
      <c r="AB131" s="33">
        <v>40283</v>
      </c>
      <c r="AC131" s="32"/>
      <c r="AD131" s="33">
        <v>40336</v>
      </c>
      <c r="AE131" s="32"/>
      <c r="AF131" s="33">
        <v>40402</v>
      </c>
      <c r="AG131" s="32"/>
      <c r="AH131" s="33">
        <v>40283</v>
      </c>
      <c r="AI131" s="32"/>
      <c r="AJ131" s="33">
        <v>40336</v>
      </c>
      <c r="AK131" s="32"/>
      <c r="AL131" s="33">
        <v>40438</v>
      </c>
      <c r="AM131" s="32"/>
      <c r="AN131" s="33"/>
      <c r="AO131" s="32">
        <v>1</v>
      </c>
      <c r="AP131" s="33">
        <v>40833</v>
      </c>
      <c r="AQ131" s="32"/>
      <c r="AR131" s="33">
        <v>40312</v>
      </c>
      <c r="AS131" s="32"/>
      <c r="AT131" s="33">
        <v>40282</v>
      </c>
      <c r="AU131" s="32"/>
      <c r="AV131" s="33">
        <v>40586</v>
      </c>
      <c r="AW131" s="32"/>
      <c r="AX131" s="33">
        <v>40586</v>
      </c>
      <c r="AY131" s="32"/>
      <c r="AZ131" s="33"/>
      <c r="BA131" s="32"/>
      <c r="BB131" s="33">
        <v>40833</v>
      </c>
      <c r="BC131" s="32"/>
      <c r="BD131" s="33">
        <v>41901</v>
      </c>
      <c r="BE131" s="32"/>
      <c r="BF131" s="31" t="s">
        <v>1624</v>
      </c>
      <c r="BG131" s="31"/>
      <c r="BH131" s="31">
        <v>968888041</v>
      </c>
      <c r="BI131" s="31" t="s">
        <v>1121</v>
      </c>
      <c r="BJ131" s="31"/>
      <c r="BK131" s="31">
        <v>952082255</v>
      </c>
      <c r="BR131" s="151" t="str">
        <f t="shared" ca="1" si="39"/>
        <v>E</v>
      </c>
      <c r="BS131" s="151" t="str">
        <f t="shared" ca="1" si="40"/>
        <v>U</v>
      </c>
      <c r="BT131" s="151" t="str">
        <f t="shared" ca="1" si="41"/>
        <v>Y</v>
      </c>
      <c r="BU131" s="151" t="str">
        <f t="shared" si="42"/>
        <v>FP</v>
      </c>
      <c r="BV131" s="155">
        <f t="shared" ca="1" si="43"/>
        <v>4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VAC</v>
      </c>
      <c r="CP131" s="151" t="str">
        <f t="shared" ca="1" si="63"/>
        <v>VAC</v>
      </c>
      <c r="CQ131" s="155" t="b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>
        <f t="shared" ca="1" si="68"/>
        <v>18</v>
      </c>
    </row>
    <row r="132" spans="1:99" ht="27" customHeight="1">
      <c r="A132" s="14">
        <v>123</v>
      </c>
      <c r="B132" s="33">
        <v>41995</v>
      </c>
      <c r="C132" s="32" t="s">
        <v>1299</v>
      </c>
      <c r="D132" s="32">
        <v>8</v>
      </c>
      <c r="E132" s="32" t="s">
        <v>30</v>
      </c>
      <c r="F132" s="32" t="s">
        <v>156</v>
      </c>
      <c r="G132" s="32" t="s">
        <v>31</v>
      </c>
      <c r="H132" s="32"/>
      <c r="I132" s="31" t="s">
        <v>1357</v>
      </c>
      <c r="J132" s="31" t="s">
        <v>1358</v>
      </c>
      <c r="K132" s="31" t="s">
        <v>1215</v>
      </c>
      <c r="L132" s="31" t="s">
        <v>1303</v>
      </c>
      <c r="M132" s="32" t="s">
        <v>148</v>
      </c>
      <c r="N132" s="33">
        <v>40311</v>
      </c>
      <c r="O132" s="28">
        <f t="shared" ca="1" si="36"/>
        <v>4</v>
      </c>
      <c r="P132" s="28">
        <f t="shared" ca="1" si="37"/>
        <v>7</v>
      </c>
      <c r="Q132" s="28">
        <f t="shared" ca="1" si="38"/>
        <v>13</v>
      </c>
      <c r="R132" s="33">
        <v>40313</v>
      </c>
      <c r="S132" s="32"/>
      <c r="T132" s="33">
        <v>40313</v>
      </c>
      <c r="U132" s="32"/>
      <c r="V132" s="33">
        <v>40374</v>
      </c>
      <c r="W132" s="32"/>
      <c r="X132" s="33">
        <v>40439</v>
      </c>
      <c r="Y132" s="32"/>
      <c r="Z132" s="33">
        <v>40508</v>
      </c>
      <c r="AA132" s="32"/>
      <c r="AB132" s="33">
        <v>40374</v>
      </c>
      <c r="AC132" s="32"/>
      <c r="AD132" s="33">
        <v>40439</v>
      </c>
      <c r="AE132" s="32"/>
      <c r="AF132" s="33">
        <v>40508</v>
      </c>
      <c r="AG132" s="32"/>
      <c r="AH132" s="33">
        <v>40374</v>
      </c>
      <c r="AI132" s="32"/>
      <c r="AJ132" s="33">
        <v>40439</v>
      </c>
      <c r="AK132" s="32"/>
      <c r="AL132" s="33"/>
      <c r="AM132" s="32">
        <v>1</v>
      </c>
      <c r="AN132" s="33"/>
      <c r="AO132" s="32">
        <v>1</v>
      </c>
      <c r="AP132" s="33"/>
      <c r="AQ132" s="32">
        <v>1</v>
      </c>
      <c r="AR132" s="33">
        <v>40374</v>
      </c>
      <c r="AS132" s="32"/>
      <c r="AT132" s="33">
        <v>40439</v>
      </c>
      <c r="AU132" s="32"/>
      <c r="AV132" s="33">
        <v>40674</v>
      </c>
      <c r="AW132" s="32"/>
      <c r="AX132" s="33">
        <v>40674</v>
      </c>
      <c r="AY132" s="32"/>
      <c r="AZ132" s="33"/>
      <c r="BA132" s="32"/>
      <c r="BB132" s="33"/>
      <c r="BC132" s="32">
        <v>1</v>
      </c>
      <c r="BD132" s="33">
        <v>41772</v>
      </c>
      <c r="BE132" s="32"/>
      <c r="BF132" s="31" t="s">
        <v>1624</v>
      </c>
      <c r="BG132" s="31"/>
      <c r="BH132" s="31">
        <v>968888041</v>
      </c>
      <c r="BI132" s="31" t="s">
        <v>1121</v>
      </c>
      <c r="BJ132" s="31"/>
      <c r="BK132" s="31">
        <v>952082255</v>
      </c>
      <c r="BR132" s="151" t="str">
        <f t="shared" ca="1" si="39"/>
        <v>Y</v>
      </c>
      <c r="BS132" s="151" t="str">
        <f t="shared" ca="1" si="40"/>
        <v>U</v>
      </c>
      <c r="BT132" s="151" t="str">
        <f t="shared" ca="1" si="41"/>
        <v>Y</v>
      </c>
      <c r="BU132" s="151" t="str">
        <f t="shared" si="42"/>
        <v>MP</v>
      </c>
      <c r="BV132" s="155">
        <f t="shared" ca="1" si="43"/>
        <v>4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str">
        <f t="shared" ca="1" si="63"/>
        <v>VAC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>
        <f t="shared" ca="1" si="68"/>
        <v>15</v>
      </c>
    </row>
    <row r="133" spans="1:99" ht="27" customHeight="1">
      <c r="A133" s="14">
        <v>124</v>
      </c>
      <c r="B133" s="33">
        <v>41995</v>
      </c>
      <c r="C133" s="32" t="s">
        <v>1299</v>
      </c>
      <c r="D133" s="32">
        <v>10</v>
      </c>
      <c r="E133" s="32" t="s">
        <v>30</v>
      </c>
      <c r="F133" s="32" t="s">
        <v>156</v>
      </c>
      <c r="G133" s="32" t="s">
        <v>31</v>
      </c>
      <c r="H133" s="32"/>
      <c r="I133" s="31" t="s">
        <v>1359</v>
      </c>
      <c r="J133" s="31" t="s">
        <v>1360</v>
      </c>
      <c r="K133" s="31" t="s">
        <v>1215</v>
      </c>
      <c r="L133" s="31" t="s">
        <v>603</v>
      </c>
      <c r="M133" s="32" t="s">
        <v>147</v>
      </c>
      <c r="N133" s="33">
        <v>40313</v>
      </c>
      <c r="O133" s="28">
        <f t="shared" ca="1" si="36"/>
        <v>4</v>
      </c>
      <c r="P133" s="28">
        <f t="shared" ca="1" si="37"/>
        <v>7</v>
      </c>
      <c r="Q133" s="28">
        <f t="shared" ca="1" si="38"/>
        <v>11</v>
      </c>
      <c r="R133" s="33">
        <v>40320</v>
      </c>
      <c r="S133" s="32"/>
      <c r="T133" s="33">
        <v>40320</v>
      </c>
      <c r="U133" s="32"/>
      <c r="V133" s="33">
        <v>40374</v>
      </c>
      <c r="W133" s="32"/>
      <c r="X133" s="33">
        <v>40439</v>
      </c>
      <c r="Y133" s="32"/>
      <c r="Z133" s="33">
        <v>40498</v>
      </c>
      <c r="AA133" s="32"/>
      <c r="AB133" s="33">
        <v>40374</v>
      </c>
      <c r="AC133" s="32"/>
      <c r="AD133" s="33">
        <v>40439</v>
      </c>
      <c r="AE133" s="32"/>
      <c r="AF133" s="33">
        <v>40498</v>
      </c>
      <c r="AG133" s="32"/>
      <c r="AH133" s="33">
        <v>40374</v>
      </c>
      <c r="AI133" s="32"/>
      <c r="AJ133" s="33">
        <v>40439</v>
      </c>
      <c r="AK133" s="32"/>
      <c r="AL133" s="33">
        <v>40589</v>
      </c>
      <c r="AM133" s="32"/>
      <c r="AN133" s="33"/>
      <c r="AO133" s="32">
        <v>1</v>
      </c>
      <c r="AP133" s="33">
        <v>40770</v>
      </c>
      <c r="AQ133" s="32"/>
      <c r="AR133" s="33">
        <v>40405</v>
      </c>
      <c r="AS133" s="32"/>
      <c r="AT133" s="33">
        <v>40466</v>
      </c>
      <c r="AU133" s="32"/>
      <c r="AV133" s="33">
        <v>40770</v>
      </c>
      <c r="AW133" s="32"/>
      <c r="AX133" s="33">
        <v>40770</v>
      </c>
      <c r="AY133" s="32"/>
      <c r="AZ133" s="33"/>
      <c r="BA133" s="32"/>
      <c r="BB133" s="33">
        <v>40954</v>
      </c>
      <c r="BC133" s="32"/>
      <c r="BD133" s="33">
        <v>41774</v>
      </c>
      <c r="BE133" s="32"/>
      <c r="BF133" s="31" t="s">
        <v>1624</v>
      </c>
      <c r="BG133" s="31"/>
      <c r="BH133" s="31">
        <v>968888041</v>
      </c>
      <c r="BI133" s="31" t="s">
        <v>1121</v>
      </c>
      <c r="BJ133" s="31"/>
      <c r="BK133" s="31">
        <v>952082255</v>
      </c>
      <c r="BR133" s="151" t="str">
        <f t="shared" ca="1" si="39"/>
        <v>E</v>
      </c>
      <c r="BS133" s="151" t="str">
        <f t="shared" ca="1" si="40"/>
        <v>U</v>
      </c>
      <c r="BT133" s="151" t="str">
        <f t="shared" ca="1" si="41"/>
        <v>Y</v>
      </c>
      <c r="BU133" s="151" t="str">
        <f t="shared" si="42"/>
        <v>FP</v>
      </c>
      <c r="BV133" s="155">
        <f t="shared" ca="1" si="43"/>
        <v>4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VAC</v>
      </c>
      <c r="CP133" s="151" t="str">
        <f t="shared" ca="1" si="63"/>
        <v>VAC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>
        <f t="shared" ca="1" si="68"/>
        <v>18</v>
      </c>
    </row>
    <row r="134" spans="1:99" ht="27" customHeight="1">
      <c r="A134" s="14">
        <v>125</v>
      </c>
      <c r="B134" s="33">
        <v>41995</v>
      </c>
      <c r="C134" s="32" t="s">
        <v>1299</v>
      </c>
      <c r="D134" s="32">
        <v>11</v>
      </c>
      <c r="E134" s="32" t="s">
        <v>30</v>
      </c>
      <c r="F134" s="32" t="s">
        <v>156</v>
      </c>
      <c r="G134" s="32" t="s">
        <v>31</v>
      </c>
      <c r="H134" s="32"/>
      <c r="I134" s="31" t="s">
        <v>1361</v>
      </c>
      <c r="J134" s="31" t="s">
        <v>1362</v>
      </c>
      <c r="K134" s="31" t="s">
        <v>1215</v>
      </c>
      <c r="L134" s="31" t="s">
        <v>1303</v>
      </c>
      <c r="M134" s="32" t="s">
        <v>147</v>
      </c>
      <c r="N134" s="33">
        <v>40318</v>
      </c>
      <c r="O134" s="28">
        <f t="shared" ca="1" si="36"/>
        <v>4</v>
      </c>
      <c r="P134" s="28">
        <f t="shared" ca="1" si="37"/>
        <v>7</v>
      </c>
      <c r="Q134" s="28">
        <f t="shared" ca="1" si="38"/>
        <v>6</v>
      </c>
      <c r="R134" s="33">
        <v>40334</v>
      </c>
      <c r="S134" s="32"/>
      <c r="T134" s="33">
        <v>40334</v>
      </c>
      <c r="U134" s="32"/>
      <c r="V134" s="33">
        <v>40382</v>
      </c>
      <c r="W134" s="32"/>
      <c r="X134" s="33">
        <v>40444</v>
      </c>
      <c r="Y134" s="32"/>
      <c r="Z134" s="33">
        <v>40514</v>
      </c>
      <c r="AA134" s="32"/>
      <c r="AB134" s="33">
        <v>40382</v>
      </c>
      <c r="AC134" s="32"/>
      <c r="AD134" s="33">
        <v>40444</v>
      </c>
      <c r="AE134" s="32"/>
      <c r="AF134" s="33">
        <v>40514</v>
      </c>
      <c r="AG134" s="32"/>
      <c r="AH134" s="33">
        <v>40382</v>
      </c>
      <c r="AI134" s="32"/>
      <c r="AJ134" s="33">
        <v>40444</v>
      </c>
      <c r="AK134" s="32"/>
      <c r="AL134" s="33"/>
      <c r="AM134" s="32">
        <v>1</v>
      </c>
      <c r="AN134" s="33"/>
      <c r="AO134" s="32">
        <v>1</v>
      </c>
      <c r="AP134" s="33">
        <v>40688</v>
      </c>
      <c r="AQ134" s="32"/>
      <c r="AR134" s="33">
        <v>40427</v>
      </c>
      <c r="AS134" s="32"/>
      <c r="AT134" s="33">
        <v>40595</v>
      </c>
      <c r="AU134" s="32"/>
      <c r="AV134" s="33">
        <v>40688</v>
      </c>
      <c r="AW134" s="32"/>
      <c r="AX134" s="33">
        <v>40688</v>
      </c>
      <c r="AY134" s="32"/>
      <c r="AZ134" s="33"/>
      <c r="BA134" s="32"/>
      <c r="BB134" s="33">
        <v>40922</v>
      </c>
      <c r="BC134" s="32"/>
      <c r="BD134" s="33">
        <v>41784</v>
      </c>
      <c r="BE134" s="32"/>
      <c r="BF134" s="31" t="s">
        <v>1624</v>
      </c>
      <c r="BG134" s="31"/>
      <c r="BH134" s="31">
        <v>968888041</v>
      </c>
      <c r="BI134" s="31" t="s">
        <v>1121</v>
      </c>
      <c r="BJ134" s="31"/>
      <c r="BK134" s="31">
        <v>952082255</v>
      </c>
      <c r="BR134" s="151" t="str">
        <f t="shared" ca="1" si="39"/>
        <v>E</v>
      </c>
      <c r="BS134" s="151" t="str">
        <f t="shared" ca="1" si="40"/>
        <v>U</v>
      </c>
      <c r="BT134" s="151" t="str">
        <f t="shared" ca="1" si="41"/>
        <v>Y</v>
      </c>
      <c r="BU134" s="151" t="str">
        <f t="shared" si="42"/>
        <v>FP</v>
      </c>
      <c r="BV134" s="155">
        <f t="shared" ca="1" si="43"/>
        <v>4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VAC</v>
      </c>
      <c r="CP134" s="151" t="str">
        <f t="shared" ca="1" si="63"/>
        <v>VAC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>
        <f t="shared" ca="1" si="68"/>
        <v>17</v>
      </c>
    </row>
    <row r="135" spans="1:99" ht="27" customHeight="1">
      <c r="A135" s="14">
        <v>126</v>
      </c>
      <c r="B135" s="33">
        <v>41995</v>
      </c>
      <c r="C135" s="32" t="s">
        <v>918</v>
      </c>
      <c r="D135" s="32">
        <v>2</v>
      </c>
      <c r="E135" s="32" t="s">
        <v>30</v>
      </c>
      <c r="F135" s="32" t="s">
        <v>156</v>
      </c>
      <c r="G135" s="32" t="s">
        <v>30</v>
      </c>
      <c r="H135" s="32"/>
      <c r="I135" s="31" t="s">
        <v>919</v>
      </c>
      <c r="J135" s="31" t="s">
        <v>920</v>
      </c>
      <c r="K135" s="31" t="s">
        <v>921</v>
      </c>
      <c r="L135" s="31" t="s">
        <v>922</v>
      </c>
      <c r="M135" s="32" t="s">
        <v>147</v>
      </c>
      <c r="N135" s="33">
        <v>41895</v>
      </c>
      <c r="O135" s="28">
        <f t="shared" ca="1" si="36"/>
        <v>0</v>
      </c>
      <c r="P135" s="28">
        <f t="shared" ca="1" si="37"/>
        <v>3</v>
      </c>
      <c r="Q135" s="28">
        <f t="shared" ca="1" si="38"/>
        <v>13</v>
      </c>
      <c r="R135" s="33">
        <v>41896</v>
      </c>
      <c r="S135" s="32"/>
      <c r="T135" s="33">
        <v>41896</v>
      </c>
      <c r="U135" s="32"/>
      <c r="V135" s="33">
        <v>41962</v>
      </c>
      <c r="W135" s="32"/>
      <c r="X135" s="33"/>
      <c r="Y135" s="32"/>
      <c r="Z135" s="33"/>
      <c r="AA135" s="32"/>
      <c r="AB135" s="33">
        <v>41962</v>
      </c>
      <c r="AC135" s="32"/>
      <c r="AD135" s="33"/>
      <c r="AE135" s="32"/>
      <c r="AF135" s="33"/>
      <c r="AG135" s="32"/>
      <c r="AH135" s="33">
        <v>41962</v>
      </c>
      <c r="AI135" s="32"/>
      <c r="AJ135" s="33"/>
      <c r="AK135" s="32"/>
      <c r="AL135" s="33"/>
      <c r="AM135" s="32"/>
      <c r="AN135" s="33"/>
      <c r="AO135" s="32"/>
      <c r="AP135" s="33"/>
      <c r="AQ135" s="32"/>
      <c r="AR135" s="33">
        <v>41962</v>
      </c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 t="s">
        <v>925</v>
      </c>
      <c r="BG135" s="31"/>
      <c r="BH135" s="31">
        <v>996869991</v>
      </c>
      <c r="BI135" s="31" t="s">
        <v>926</v>
      </c>
      <c r="BJ135" s="31"/>
      <c r="BK135" s="31">
        <v>951215356</v>
      </c>
      <c r="BR135" s="151" t="str">
        <f t="shared" ca="1" si="39"/>
        <v>A</v>
      </c>
      <c r="BS135" s="151" t="str">
        <f t="shared" ca="1" si="40"/>
        <v>A</v>
      </c>
      <c r="BT135" s="151" t="str">
        <f t="shared" ca="1" si="41"/>
        <v>A</v>
      </c>
      <c r="BU135" s="151" t="str">
        <f t="shared" si="42"/>
        <v>FP</v>
      </c>
      <c r="BV135" s="155">
        <f t="shared" ca="1" si="43"/>
        <v>0</v>
      </c>
      <c r="BW135" s="151" t="str">
        <f t="shared" ca="1" si="44"/>
        <v>VAC</v>
      </c>
      <c r="BX135" s="151" t="str">
        <f t="shared" ca="1" si="45"/>
        <v>VAC</v>
      </c>
      <c r="BY135" s="151" t="str">
        <f t="shared" ca="1" si="46"/>
        <v>VAC</v>
      </c>
      <c r="BZ135" s="151" t="b">
        <f t="shared" ca="1" si="47"/>
        <v>0</v>
      </c>
      <c r="CA135" s="151" t="b">
        <f t="shared" ca="1" si="48"/>
        <v>0</v>
      </c>
      <c r="CB135" s="151" t="str">
        <f t="shared" ca="1" si="49"/>
        <v>VAC</v>
      </c>
      <c r="CC135" s="151" t="b">
        <f t="shared" ca="1" si="50"/>
        <v>0</v>
      </c>
      <c r="CD135" s="151" t="b">
        <f t="shared" ca="1" si="51"/>
        <v>0</v>
      </c>
      <c r="CE135" s="151" t="str">
        <f t="shared" ca="1" si="52"/>
        <v>VAC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str">
        <f t="shared" ca="1" si="57"/>
        <v>VAC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b">
        <f t="shared" ca="1" si="61"/>
        <v>0</v>
      </c>
      <c r="CO135" s="151" t="b">
        <f t="shared" ca="1" si="62"/>
        <v>0</v>
      </c>
      <c r="CP135" s="151" t="b">
        <f t="shared" ca="1" si="63"/>
        <v>0</v>
      </c>
      <c r="CQ135" s="155">
        <f t="shared" ca="1" si="64"/>
        <v>6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>
      <c r="A136" s="14">
        <v>127</v>
      </c>
      <c r="B136" s="33">
        <v>41995</v>
      </c>
      <c r="C136" s="32" t="s">
        <v>918</v>
      </c>
      <c r="D136" s="32">
        <v>17</v>
      </c>
      <c r="E136" s="32" t="s">
        <v>30</v>
      </c>
      <c r="F136" s="32" t="s">
        <v>156</v>
      </c>
      <c r="G136" s="32" t="s">
        <v>31</v>
      </c>
      <c r="H136" s="32"/>
      <c r="I136" s="31" t="s">
        <v>923</v>
      </c>
      <c r="J136" s="31" t="s">
        <v>924</v>
      </c>
      <c r="K136" s="31" t="s">
        <v>921</v>
      </c>
      <c r="L136" s="31" t="s">
        <v>922</v>
      </c>
      <c r="M136" s="32" t="s">
        <v>147</v>
      </c>
      <c r="N136" s="33">
        <v>41824</v>
      </c>
      <c r="O136" s="28">
        <f t="shared" ca="1" si="36"/>
        <v>0</v>
      </c>
      <c r="P136" s="28">
        <f t="shared" ca="1" si="37"/>
        <v>5</v>
      </c>
      <c r="Q136" s="28">
        <f t="shared" ca="1" si="38"/>
        <v>22</v>
      </c>
      <c r="R136" s="33">
        <v>41827</v>
      </c>
      <c r="S136" s="32"/>
      <c r="T136" s="33">
        <v>41827</v>
      </c>
      <c r="U136" s="32"/>
      <c r="V136" s="33">
        <v>41898</v>
      </c>
      <c r="W136" s="32"/>
      <c r="X136" s="33">
        <v>41952</v>
      </c>
      <c r="Y136" s="32"/>
      <c r="Z136" s="33"/>
      <c r="AA136" s="32"/>
      <c r="AB136" s="33">
        <v>41898</v>
      </c>
      <c r="AC136" s="32"/>
      <c r="AD136" s="33">
        <v>41952</v>
      </c>
      <c r="AE136" s="32"/>
      <c r="AF136" s="33"/>
      <c r="AG136" s="32"/>
      <c r="AH136" s="33">
        <v>41898</v>
      </c>
      <c r="AI136" s="32"/>
      <c r="AJ136" s="33">
        <v>41952</v>
      </c>
      <c r="AK136" s="32"/>
      <c r="AL136" s="33"/>
      <c r="AM136" s="32"/>
      <c r="AN136" s="33"/>
      <c r="AO136" s="32"/>
      <c r="AP136" s="33"/>
      <c r="AQ136" s="32"/>
      <c r="AR136" s="33">
        <v>41898</v>
      </c>
      <c r="AS136" s="32"/>
      <c r="AT136" s="33">
        <v>41952</v>
      </c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 t="s">
        <v>925</v>
      </c>
      <c r="BG136" s="31"/>
      <c r="BH136" s="31">
        <v>996869991</v>
      </c>
      <c r="BI136" s="31" t="s">
        <v>926</v>
      </c>
      <c r="BJ136" s="31"/>
      <c r="BK136" s="31">
        <v>951215356</v>
      </c>
      <c r="BR136" s="151" t="str">
        <f t="shared" ca="1" si="39"/>
        <v>A</v>
      </c>
      <c r="BS136" s="151" t="str">
        <f t="shared" ca="1" si="40"/>
        <v>A</v>
      </c>
      <c r="BT136" s="151" t="str">
        <f t="shared" ca="1" si="41"/>
        <v>Z</v>
      </c>
      <c r="BU136" s="151" t="str">
        <f t="shared" si="42"/>
        <v>FP</v>
      </c>
      <c r="BV136" s="155">
        <f t="shared" ca="1" si="43"/>
        <v>0</v>
      </c>
      <c r="BW136" s="151" t="str">
        <f t="shared" ca="1" si="44"/>
        <v>VAC</v>
      </c>
      <c r="BX136" s="151" t="str">
        <f t="shared" ca="1" si="45"/>
        <v>VAC</v>
      </c>
      <c r="BY136" s="151" t="str">
        <f t="shared" ca="1" si="46"/>
        <v>VAC</v>
      </c>
      <c r="BZ136" s="151" t="str">
        <f t="shared" ca="1" si="47"/>
        <v>VAC</v>
      </c>
      <c r="CA136" s="151" t="b">
        <f t="shared" ca="1" si="48"/>
        <v>0</v>
      </c>
      <c r="CB136" s="151" t="str">
        <f t="shared" ca="1" si="49"/>
        <v>VAC</v>
      </c>
      <c r="CC136" s="151" t="str">
        <f t="shared" ca="1" si="50"/>
        <v>VAC</v>
      </c>
      <c r="CD136" s="151" t="b">
        <f t="shared" ca="1" si="51"/>
        <v>0</v>
      </c>
      <c r="CE136" s="151" t="str">
        <f t="shared" ca="1" si="52"/>
        <v>VAC</v>
      </c>
      <c r="CF136" s="151" t="str">
        <f t="shared" ca="1" si="53"/>
        <v>VAC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str">
        <f t="shared" ca="1" si="57"/>
        <v>VAC</v>
      </c>
      <c r="CK136" s="151" t="str">
        <f t="shared" ca="1" si="58"/>
        <v>VAC</v>
      </c>
      <c r="CL136" s="151" t="b">
        <f t="shared" ca="1" si="59"/>
        <v>0</v>
      </c>
      <c r="CM136" s="151" t="b">
        <f t="shared" ca="1" si="60"/>
        <v>0</v>
      </c>
      <c r="CN136" s="151" t="b">
        <f t="shared" ca="1" si="61"/>
        <v>0</v>
      </c>
      <c r="CO136" s="151" t="b">
        <f t="shared" ca="1" si="62"/>
        <v>0</v>
      </c>
      <c r="CP136" s="151" t="b">
        <f t="shared" ca="1" si="63"/>
        <v>0</v>
      </c>
      <c r="CQ136" s="155">
        <f t="shared" ca="1" si="64"/>
        <v>10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>
      <c r="A137" s="14">
        <v>128</v>
      </c>
      <c r="B137" s="33">
        <v>41995</v>
      </c>
      <c r="C137" s="32" t="s">
        <v>918</v>
      </c>
      <c r="D137" s="32">
        <v>1</v>
      </c>
      <c r="E137" s="32" t="s">
        <v>30</v>
      </c>
      <c r="F137" s="32" t="s">
        <v>156</v>
      </c>
      <c r="G137" s="32" t="s">
        <v>30</v>
      </c>
      <c r="H137" s="32"/>
      <c r="I137" s="31" t="s">
        <v>927</v>
      </c>
      <c r="J137" s="31" t="s">
        <v>928</v>
      </c>
      <c r="K137" s="31" t="s">
        <v>929</v>
      </c>
      <c r="L137" s="31" t="s">
        <v>1363</v>
      </c>
      <c r="M137" s="32" t="s">
        <v>147</v>
      </c>
      <c r="N137" s="33">
        <v>41771</v>
      </c>
      <c r="O137" s="28">
        <f t="shared" ca="1" si="36"/>
        <v>0</v>
      </c>
      <c r="P137" s="28">
        <f t="shared" ca="1" si="37"/>
        <v>7</v>
      </c>
      <c r="Q137" s="28">
        <f t="shared" ca="1" si="38"/>
        <v>14</v>
      </c>
      <c r="R137" s="33">
        <v>41772</v>
      </c>
      <c r="S137" s="32"/>
      <c r="T137" s="33">
        <v>41772</v>
      </c>
      <c r="U137" s="32"/>
      <c r="V137" s="33">
        <v>41841</v>
      </c>
      <c r="W137" s="32"/>
      <c r="X137" s="33">
        <v>41918</v>
      </c>
      <c r="Y137" s="32"/>
      <c r="Z137" s="33"/>
      <c r="AA137" s="32"/>
      <c r="AB137" s="33">
        <v>41821</v>
      </c>
      <c r="AC137" s="32"/>
      <c r="AD137" s="33">
        <v>41949</v>
      </c>
      <c r="AE137" s="32"/>
      <c r="AF137" s="33"/>
      <c r="AG137" s="32"/>
      <c r="AH137" s="33">
        <v>41841</v>
      </c>
      <c r="AI137" s="32"/>
      <c r="AJ137" s="33">
        <v>41918</v>
      </c>
      <c r="AK137" s="32"/>
      <c r="AL137" s="33"/>
      <c r="AM137" s="32"/>
      <c r="AN137" s="33"/>
      <c r="AO137" s="32"/>
      <c r="AP137" s="33"/>
      <c r="AQ137" s="32"/>
      <c r="AR137" s="33">
        <v>41841</v>
      </c>
      <c r="AS137" s="32"/>
      <c r="AT137" s="33">
        <v>41918</v>
      </c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 t="s">
        <v>925</v>
      </c>
      <c r="BG137" s="31"/>
      <c r="BH137" s="31">
        <v>996869991</v>
      </c>
      <c r="BI137" s="31" t="s">
        <v>926</v>
      </c>
      <c r="BJ137" s="31"/>
      <c r="BK137" s="31">
        <v>951215356</v>
      </c>
      <c r="BR137" s="151" t="str">
        <f t="shared" ca="1" si="39"/>
        <v>A</v>
      </c>
      <c r="BS137" s="151" t="str">
        <f t="shared" ca="1" si="40"/>
        <v>A</v>
      </c>
      <c r="BT137" s="151" t="str">
        <f t="shared" ca="1" si="41"/>
        <v>A</v>
      </c>
      <c r="BU137" s="151" t="str">
        <f t="shared" si="42"/>
        <v>FP</v>
      </c>
      <c r="BV137" s="155">
        <f t="shared" ca="1" si="43"/>
        <v>0</v>
      </c>
      <c r="BW137" s="151" t="str">
        <f t="shared" ca="1" si="44"/>
        <v>VAC</v>
      </c>
      <c r="BX137" s="151" t="str">
        <f t="shared" ca="1" si="45"/>
        <v>VAC</v>
      </c>
      <c r="BY137" s="151" t="str">
        <f t="shared" ca="1" si="46"/>
        <v>VAC</v>
      </c>
      <c r="BZ137" s="151" t="str">
        <f t="shared" ca="1" si="47"/>
        <v>VAC</v>
      </c>
      <c r="CA137" s="151" t="str">
        <f t="shared" ca="1" si="48"/>
        <v>NO_VAC</v>
      </c>
      <c r="CB137" s="151" t="str">
        <f t="shared" ca="1" si="49"/>
        <v>VAC</v>
      </c>
      <c r="CC137" s="151" t="str">
        <f t="shared" ca="1" si="50"/>
        <v>VAC</v>
      </c>
      <c r="CD137" s="151" t="str">
        <f t="shared" ca="1" si="51"/>
        <v>NO_VAC</v>
      </c>
      <c r="CE137" s="151" t="str">
        <f t="shared" ca="1" si="52"/>
        <v>VAC</v>
      </c>
      <c r="CF137" s="151" t="str">
        <f t="shared" ca="1" si="53"/>
        <v>VAC</v>
      </c>
      <c r="CG137" s="151" t="str">
        <f t="shared" ca="1" si="54"/>
        <v>NO_VAC</v>
      </c>
      <c r="CH137" s="151" t="b">
        <f t="shared" ca="1" si="55"/>
        <v>0</v>
      </c>
      <c r="CI137" s="151" t="b">
        <f t="shared" ca="1" si="56"/>
        <v>0</v>
      </c>
      <c r="CJ137" s="151" t="str">
        <f t="shared" ca="1" si="57"/>
        <v>VAC</v>
      </c>
      <c r="CK137" s="151" t="str">
        <f t="shared" ca="1" si="58"/>
        <v>VAC</v>
      </c>
      <c r="CL137" s="151" t="b">
        <f t="shared" ca="1" si="59"/>
        <v>0</v>
      </c>
      <c r="CM137" s="151" t="b">
        <f t="shared" ca="1" si="60"/>
        <v>0</v>
      </c>
      <c r="CN137" s="151" t="b">
        <f t="shared" ca="1" si="61"/>
        <v>0</v>
      </c>
      <c r="CO137" s="151" t="b">
        <f t="shared" ca="1" si="62"/>
        <v>0</v>
      </c>
      <c r="CP137" s="151" t="b">
        <f t="shared" ca="1" si="63"/>
        <v>0</v>
      </c>
      <c r="CQ137" s="155">
        <f t="shared" ca="1" si="64"/>
        <v>10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>
      <c r="A138" s="14">
        <v>129</v>
      </c>
      <c r="B138" s="33">
        <v>41995</v>
      </c>
      <c r="C138" s="32" t="s">
        <v>918</v>
      </c>
      <c r="D138" s="32">
        <v>5</v>
      </c>
      <c r="E138" s="32" t="s">
        <v>30</v>
      </c>
      <c r="F138" s="32" t="s">
        <v>156</v>
      </c>
      <c r="G138" s="32" t="s">
        <v>30</v>
      </c>
      <c r="H138" s="32"/>
      <c r="I138" s="31" t="s">
        <v>930</v>
      </c>
      <c r="J138" s="31" t="s">
        <v>931</v>
      </c>
      <c r="K138" s="31" t="s">
        <v>929</v>
      </c>
      <c r="L138" s="31" t="s">
        <v>1363</v>
      </c>
      <c r="M138" s="32" t="s">
        <v>147</v>
      </c>
      <c r="N138" s="33">
        <v>41836</v>
      </c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5</v>
      </c>
      <c r="Q138" s="28">
        <f t="shared" ref="Q138:Q201" ca="1" si="71">IF(N138="",0,DATEDIF(N138,TODAY(),"MD"))</f>
        <v>10</v>
      </c>
      <c r="R138" s="33">
        <v>41836</v>
      </c>
      <c r="S138" s="32"/>
      <c r="T138" s="33">
        <v>41836</v>
      </c>
      <c r="U138" s="32"/>
      <c r="V138" s="33">
        <v>41910</v>
      </c>
      <c r="W138" s="32"/>
      <c r="X138" s="33"/>
      <c r="Y138" s="32"/>
      <c r="Z138" s="33"/>
      <c r="AA138" s="32"/>
      <c r="AB138" s="33">
        <v>41910</v>
      </c>
      <c r="AC138" s="32"/>
      <c r="AD138" s="33"/>
      <c r="AE138" s="32"/>
      <c r="AF138" s="33"/>
      <c r="AG138" s="32"/>
      <c r="AH138" s="33">
        <v>41910</v>
      </c>
      <c r="AI138" s="32"/>
      <c r="AJ138" s="33"/>
      <c r="AK138" s="32"/>
      <c r="AL138" s="33"/>
      <c r="AM138" s="32"/>
      <c r="AN138" s="33"/>
      <c r="AO138" s="32"/>
      <c r="AP138" s="33"/>
      <c r="AQ138" s="32"/>
      <c r="AR138" s="33">
        <v>41910</v>
      </c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 t="s">
        <v>925</v>
      </c>
      <c r="BG138" s="31"/>
      <c r="BH138" s="31">
        <v>996869991</v>
      </c>
      <c r="BI138" s="31" t="s">
        <v>926</v>
      </c>
      <c r="BJ138" s="31"/>
      <c r="BK138" s="31">
        <v>951215356</v>
      </c>
      <c r="BR138" s="151" t="str">
        <f t="shared" ca="1" si="39"/>
        <v>A</v>
      </c>
      <c r="BS138" s="151" t="str">
        <f t="shared" ca="1" si="40"/>
        <v>A</v>
      </c>
      <c r="BT138" s="151" t="str">
        <f t="shared" ca="1" si="41"/>
        <v>A</v>
      </c>
      <c r="BU138" s="151" t="str">
        <f t="shared" si="42"/>
        <v>FP</v>
      </c>
      <c r="BV138" s="155">
        <f t="shared" ca="1" si="43"/>
        <v>0</v>
      </c>
      <c r="BW138" s="151" t="str">
        <f t="shared" ca="1" si="44"/>
        <v>VAC</v>
      </c>
      <c r="BX138" s="151" t="str">
        <f t="shared" ca="1" si="45"/>
        <v>VAC</v>
      </c>
      <c r="BY138" s="151" t="str">
        <f t="shared" ca="1" si="46"/>
        <v>VAC</v>
      </c>
      <c r="BZ138" s="151" t="str">
        <f t="shared" ca="1" si="47"/>
        <v>NO_VAC</v>
      </c>
      <c r="CA138" s="151" t="b">
        <f t="shared" ca="1" si="48"/>
        <v>0</v>
      </c>
      <c r="CB138" s="151" t="str">
        <f t="shared" ca="1" si="49"/>
        <v>VAC</v>
      </c>
      <c r="CC138" s="151" t="str">
        <f t="shared" ca="1" si="50"/>
        <v>NO_VAC</v>
      </c>
      <c r="CD138" s="151" t="b">
        <f t="shared" ca="1" si="51"/>
        <v>0</v>
      </c>
      <c r="CE138" s="151" t="str">
        <f t="shared" ca="1" si="52"/>
        <v>VAC</v>
      </c>
      <c r="CF138" s="151" t="str">
        <f t="shared" ca="1" si="53"/>
        <v>NO_VAC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str">
        <f t="shared" ca="1" si="57"/>
        <v>VAC</v>
      </c>
      <c r="CK138" s="151" t="str">
        <f t="shared" ca="1" si="58"/>
        <v>NO_VAC</v>
      </c>
      <c r="CL138" s="151" t="b">
        <f t="shared" ca="1" si="59"/>
        <v>0</v>
      </c>
      <c r="CM138" s="151" t="b">
        <f t="shared" ca="1" si="60"/>
        <v>0</v>
      </c>
      <c r="CN138" s="151" t="b">
        <f t="shared" ca="1" si="61"/>
        <v>0</v>
      </c>
      <c r="CO138" s="151" t="b">
        <f t="shared" ca="1" si="62"/>
        <v>0</v>
      </c>
      <c r="CP138" s="151" t="b">
        <f t="shared" ca="1" si="63"/>
        <v>0</v>
      </c>
      <c r="CQ138" s="155">
        <f t="shared" ca="1" si="64"/>
        <v>6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>
      <c r="A139" s="14">
        <v>130</v>
      </c>
      <c r="B139" s="33">
        <v>41995</v>
      </c>
      <c r="C139" s="32" t="s">
        <v>918</v>
      </c>
      <c r="D139" s="32">
        <v>12</v>
      </c>
      <c r="E139" s="32" t="s">
        <v>30</v>
      </c>
      <c r="F139" s="32" t="s">
        <v>156</v>
      </c>
      <c r="G139" s="32" t="s">
        <v>31</v>
      </c>
      <c r="H139" s="32"/>
      <c r="I139" s="31" t="s">
        <v>932</v>
      </c>
      <c r="J139" s="31" t="s">
        <v>933</v>
      </c>
      <c r="K139" s="31" t="s">
        <v>934</v>
      </c>
      <c r="L139" s="31" t="s">
        <v>922</v>
      </c>
      <c r="M139" s="32" t="s">
        <v>147</v>
      </c>
      <c r="N139" s="33">
        <v>41266</v>
      </c>
      <c r="O139" s="28">
        <f t="shared" ca="1" si="69"/>
        <v>2</v>
      </c>
      <c r="P139" s="28">
        <f t="shared" ca="1" si="70"/>
        <v>0</v>
      </c>
      <c r="Q139" s="28">
        <f t="shared" ca="1" si="71"/>
        <v>3</v>
      </c>
      <c r="R139" s="33">
        <v>41266</v>
      </c>
      <c r="S139" s="32"/>
      <c r="T139" s="33">
        <v>41266</v>
      </c>
      <c r="U139" s="32"/>
      <c r="V139" s="33">
        <v>41330</v>
      </c>
      <c r="W139" s="32"/>
      <c r="X139" s="33">
        <v>41387</v>
      </c>
      <c r="Y139" s="32"/>
      <c r="Z139" s="33">
        <v>41457</v>
      </c>
      <c r="AA139" s="32"/>
      <c r="AB139" s="33">
        <v>41330</v>
      </c>
      <c r="AC139" s="32"/>
      <c r="AD139" s="33">
        <v>41387</v>
      </c>
      <c r="AE139" s="32"/>
      <c r="AF139" s="33">
        <v>41457</v>
      </c>
      <c r="AG139" s="32"/>
      <c r="AH139" s="33">
        <v>41330</v>
      </c>
      <c r="AI139" s="32"/>
      <c r="AJ139" s="33">
        <v>41387</v>
      </c>
      <c r="AK139" s="32"/>
      <c r="AL139" s="33">
        <v>41491</v>
      </c>
      <c r="AM139" s="32"/>
      <c r="AN139" s="33">
        <v>41533</v>
      </c>
      <c r="AO139" s="32"/>
      <c r="AP139" s="33"/>
      <c r="AQ139" s="32">
        <v>16</v>
      </c>
      <c r="AR139" s="33">
        <v>41330</v>
      </c>
      <c r="AS139" s="32"/>
      <c r="AT139" s="33">
        <v>41387</v>
      </c>
      <c r="AU139" s="32"/>
      <c r="AV139" s="33">
        <v>41636</v>
      </c>
      <c r="AW139" s="32"/>
      <c r="AX139" s="33">
        <v>41636</v>
      </c>
      <c r="AY139" s="32"/>
      <c r="AZ139" s="33"/>
      <c r="BA139" s="32"/>
      <c r="BB139" s="33">
        <v>41993</v>
      </c>
      <c r="BC139" s="32"/>
      <c r="BD139" s="33"/>
      <c r="BE139" s="32"/>
      <c r="BF139" s="31" t="s">
        <v>925</v>
      </c>
      <c r="BG139" s="31"/>
      <c r="BH139" s="31">
        <v>996869991</v>
      </c>
      <c r="BI139" s="31" t="s">
        <v>926</v>
      </c>
      <c r="BJ139" s="31"/>
      <c r="BK139" s="31">
        <v>951215356</v>
      </c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C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K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W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2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VAC</v>
      </c>
      <c r="CP139" s="151" t="b">
        <f t="shared" ref="CP139:CP202" ca="1" si="96">IF($BV139=4,IF(BD139&lt;&gt;"","VAC","NO_VAC"))</f>
        <v>0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>
        <f t="shared" ref="CS139:CS202" ca="1" si="99">IF(O139=2,COUNT(R139,T139,V139,X139,Z139,AB139,AD139,AF139,AH139,AJ139,AL139,AN139,AR139,AT139,AV139,AX139,AP139,AZ139,BB139))</f>
        <v>17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>
      <c r="A140" s="14">
        <v>131</v>
      </c>
      <c r="B140" s="33">
        <v>41995</v>
      </c>
      <c r="C140" s="32" t="s">
        <v>918</v>
      </c>
      <c r="D140" s="32">
        <v>11</v>
      </c>
      <c r="E140" s="32" t="s">
        <v>30</v>
      </c>
      <c r="F140" s="32" t="s">
        <v>156</v>
      </c>
      <c r="G140" s="32" t="s">
        <v>31</v>
      </c>
      <c r="H140" s="32"/>
      <c r="I140" s="31" t="s">
        <v>935</v>
      </c>
      <c r="J140" s="31" t="s">
        <v>936</v>
      </c>
      <c r="K140" s="31" t="s">
        <v>937</v>
      </c>
      <c r="L140" s="31" t="s">
        <v>1363</v>
      </c>
      <c r="M140" s="32" t="s">
        <v>148</v>
      </c>
      <c r="N140" s="33">
        <v>41404</v>
      </c>
      <c r="O140" s="28">
        <f t="shared" ca="1" si="69"/>
        <v>1</v>
      </c>
      <c r="P140" s="28">
        <f t="shared" ca="1" si="70"/>
        <v>7</v>
      </c>
      <c r="Q140" s="28">
        <f t="shared" ca="1" si="71"/>
        <v>16</v>
      </c>
      <c r="R140" s="33">
        <v>41405</v>
      </c>
      <c r="S140" s="32"/>
      <c r="T140" s="33">
        <v>41405</v>
      </c>
      <c r="U140" s="32"/>
      <c r="V140" s="33">
        <v>41468</v>
      </c>
      <c r="W140" s="32"/>
      <c r="X140" s="33">
        <v>41537</v>
      </c>
      <c r="Y140" s="32"/>
      <c r="Z140" s="33">
        <v>41596</v>
      </c>
      <c r="AA140" s="32"/>
      <c r="AB140" s="33">
        <v>41468</v>
      </c>
      <c r="AC140" s="32"/>
      <c r="AD140" s="33">
        <v>41537</v>
      </c>
      <c r="AE140" s="32"/>
      <c r="AF140" s="33">
        <v>41596</v>
      </c>
      <c r="AG140" s="32"/>
      <c r="AH140" s="33">
        <v>41468</v>
      </c>
      <c r="AI140" s="32"/>
      <c r="AJ140" s="33">
        <v>41537</v>
      </c>
      <c r="AK140" s="32"/>
      <c r="AL140" s="33">
        <v>41617</v>
      </c>
      <c r="AM140" s="32"/>
      <c r="AN140" s="33">
        <v>41659</v>
      </c>
      <c r="AO140" s="32"/>
      <c r="AP140" s="33"/>
      <c r="AQ140" s="32"/>
      <c r="AR140" s="33">
        <v>41468</v>
      </c>
      <c r="AS140" s="32"/>
      <c r="AT140" s="33">
        <v>41527</v>
      </c>
      <c r="AU140" s="32"/>
      <c r="AV140" s="33">
        <v>41811</v>
      </c>
      <c r="AW140" s="32"/>
      <c r="AX140" s="33">
        <v>41811</v>
      </c>
      <c r="AY140" s="32"/>
      <c r="AZ140" s="33"/>
      <c r="BA140" s="32"/>
      <c r="BB140" s="33"/>
      <c r="BC140" s="32"/>
      <c r="BD140" s="33"/>
      <c r="BE140" s="32"/>
      <c r="BF140" s="31" t="s">
        <v>925</v>
      </c>
      <c r="BG140" s="31"/>
      <c r="BH140" s="31">
        <v>996869991</v>
      </c>
      <c r="BI140" s="31" t="s">
        <v>926</v>
      </c>
      <c r="BJ140" s="31"/>
      <c r="BK140" s="31">
        <v>951215356</v>
      </c>
      <c r="BR140" s="151" t="str">
        <f t="shared" ca="1" si="72"/>
        <v>V</v>
      </c>
      <c r="BS140" s="151" t="str">
        <f t="shared" ca="1" si="73"/>
        <v>F</v>
      </c>
      <c r="BT140" s="151" t="str">
        <f t="shared" ca="1" si="74"/>
        <v>V</v>
      </c>
      <c r="BU140" s="151" t="str">
        <f t="shared" si="75"/>
        <v>MP</v>
      </c>
      <c r="BV140" s="155">
        <f t="shared" ca="1" si="76"/>
        <v>1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str">
        <f t="shared" ca="1" si="89"/>
        <v>NO_VAC</v>
      </c>
      <c r="CJ140" s="151" t="b">
        <f t="shared" ca="1" si="90"/>
        <v>0</v>
      </c>
      <c r="CK140" s="151" t="b">
        <f t="shared" ca="1" si="91"/>
        <v>0</v>
      </c>
      <c r="CL140" s="151" t="str">
        <f t="shared" ca="1" si="92"/>
        <v>VAC</v>
      </c>
      <c r="CM140" s="151" t="str">
        <f t="shared" ca="1" si="93"/>
        <v>VAC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 t="b">
        <f t="shared" ca="1" si="97"/>
        <v>0</v>
      </c>
      <c r="CR140" s="155">
        <f t="shared" ca="1" si="98"/>
        <v>16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>
      <c r="A141" s="14">
        <v>132</v>
      </c>
      <c r="B141" s="33">
        <v>41995</v>
      </c>
      <c r="C141" s="32" t="s">
        <v>918</v>
      </c>
      <c r="D141" s="32">
        <v>16</v>
      </c>
      <c r="E141" s="32" t="s">
        <v>30</v>
      </c>
      <c r="F141" s="32" t="s">
        <v>156</v>
      </c>
      <c r="G141" s="32" t="s">
        <v>31</v>
      </c>
      <c r="H141" s="32"/>
      <c r="I141" s="31" t="s">
        <v>938</v>
      </c>
      <c r="J141" s="31" t="s">
        <v>939</v>
      </c>
      <c r="K141" s="31" t="s">
        <v>940</v>
      </c>
      <c r="L141" s="31" t="s">
        <v>1363</v>
      </c>
      <c r="M141" s="32" t="s">
        <v>147</v>
      </c>
      <c r="N141" s="33">
        <v>41518</v>
      </c>
      <c r="O141" s="28">
        <f t="shared" ca="1" si="69"/>
        <v>1</v>
      </c>
      <c r="P141" s="28">
        <f t="shared" ca="1" si="70"/>
        <v>3</v>
      </c>
      <c r="Q141" s="28">
        <f t="shared" ca="1" si="71"/>
        <v>25</v>
      </c>
      <c r="R141" s="33">
        <v>41519</v>
      </c>
      <c r="S141" s="32"/>
      <c r="T141" s="33">
        <v>41519</v>
      </c>
      <c r="U141" s="32"/>
      <c r="V141" s="33">
        <v>41582</v>
      </c>
      <c r="W141" s="32"/>
      <c r="X141" s="33">
        <v>41649</v>
      </c>
      <c r="Y141" s="32"/>
      <c r="Z141" s="33">
        <v>41706</v>
      </c>
      <c r="AA141" s="32"/>
      <c r="AB141" s="33">
        <v>41582</v>
      </c>
      <c r="AC141" s="32"/>
      <c r="AD141" s="33">
        <v>41649</v>
      </c>
      <c r="AE141" s="32"/>
      <c r="AF141" s="33">
        <v>41706</v>
      </c>
      <c r="AG141" s="32"/>
      <c r="AH141" s="33">
        <v>41582</v>
      </c>
      <c r="AI141" s="32"/>
      <c r="AJ141" s="33">
        <v>41649</v>
      </c>
      <c r="AK141" s="32"/>
      <c r="AL141" s="33">
        <v>41801</v>
      </c>
      <c r="AM141" s="32"/>
      <c r="AN141" s="33"/>
      <c r="AO141" s="32">
        <v>16</v>
      </c>
      <c r="AP141" s="33"/>
      <c r="AQ141" s="32"/>
      <c r="AR141" s="33">
        <v>41582</v>
      </c>
      <c r="AS141" s="32"/>
      <c r="AT141" s="33">
        <v>41649</v>
      </c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 t="s">
        <v>925</v>
      </c>
      <c r="BG141" s="31"/>
      <c r="BH141" s="31">
        <v>996869991</v>
      </c>
      <c r="BI141" s="31" t="s">
        <v>926</v>
      </c>
      <c r="BJ141" s="31"/>
      <c r="BK141" s="31">
        <v>951215356</v>
      </c>
      <c r="BR141" s="151" t="str">
        <f t="shared" ca="1" si="72"/>
        <v>B</v>
      </c>
      <c r="BS141" s="151" t="str">
        <f t="shared" ca="1" si="73"/>
        <v>F</v>
      </c>
      <c r="BT141" s="151" t="str">
        <f t="shared" ca="1" si="74"/>
        <v>V</v>
      </c>
      <c r="BU141" s="151" t="str">
        <f t="shared" si="75"/>
        <v>FP</v>
      </c>
      <c r="BV141" s="155">
        <f t="shared" ca="1" si="76"/>
        <v>1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str">
        <f t="shared" ca="1" si="89"/>
        <v>NO_VAC</v>
      </c>
      <c r="CJ141" s="151" t="b">
        <f t="shared" ca="1" si="90"/>
        <v>0</v>
      </c>
      <c r="CK141" s="151" t="b">
        <f t="shared" ca="1" si="91"/>
        <v>0</v>
      </c>
      <c r="CL141" s="151" t="str">
        <f t="shared" ca="1" si="92"/>
        <v>NO_VAC</v>
      </c>
      <c r="CM141" s="151" t="str">
        <f t="shared" ca="1" si="93"/>
        <v>NO_VAC</v>
      </c>
      <c r="CN141" s="151" t="b">
        <f t="shared" ca="1" si="94"/>
        <v>0</v>
      </c>
      <c r="CO141" s="151" t="b">
        <f t="shared" ca="1" si="95"/>
        <v>0</v>
      </c>
      <c r="CP141" s="151" t="b">
        <f t="shared" ca="1" si="96"/>
        <v>0</v>
      </c>
      <c r="CQ141" s="155" t="b">
        <f t="shared" ca="1" si="97"/>
        <v>0</v>
      </c>
      <c r="CR141" s="155">
        <f t="shared" ca="1" si="98"/>
        <v>13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>
      <c r="A142" s="14">
        <v>133</v>
      </c>
      <c r="B142" s="33">
        <v>41995</v>
      </c>
      <c r="C142" s="32" t="s">
        <v>918</v>
      </c>
      <c r="D142" s="32">
        <v>25</v>
      </c>
      <c r="E142" s="32" t="s">
        <v>30</v>
      </c>
      <c r="F142" s="32" t="s">
        <v>156</v>
      </c>
      <c r="G142" s="32" t="s">
        <v>31</v>
      </c>
      <c r="H142" s="32"/>
      <c r="I142" s="31" t="s">
        <v>941</v>
      </c>
      <c r="J142" s="31" t="s">
        <v>942</v>
      </c>
      <c r="K142" s="31" t="s">
        <v>943</v>
      </c>
      <c r="L142" s="31" t="s">
        <v>922</v>
      </c>
      <c r="M142" s="32" t="s">
        <v>148</v>
      </c>
      <c r="N142" s="33">
        <v>41638</v>
      </c>
      <c r="O142" s="28">
        <f t="shared" ca="1" si="69"/>
        <v>0</v>
      </c>
      <c r="P142" s="28">
        <f t="shared" ca="1" si="70"/>
        <v>11</v>
      </c>
      <c r="Q142" s="28">
        <f t="shared" ca="1" si="71"/>
        <v>26</v>
      </c>
      <c r="R142" s="33">
        <v>41638</v>
      </c>
      <c r="S142" s="32"/>
      <c r="T142" s="33">
        <v>41638</v>
      </c>
      <c r="U142" s="32"/>
      <c r="V142" s="33">
        <v>41703</v>
      </c>
      <c r="W142" s="32"/>
      <c r="X142" s="33">
        <v>41789</v>
      </c>
      <c r="Y142" s="32"/>
      <c r="Z142" s="33">
        <v>41823</v>
      </c>
      <c r="AA142" s="32"/>
      <c r="AB142" s="33">
        <v>41703</v>
      </c>
      <c r="AC142" s="32"/>
      <c r="AD142" s="33">
        <v>41789</v>
      </c>
      <c r="AE142" s="32"/>
      <c r="AF142" s="33">
        <v>41823</v>
      </c>
      <c r="AG142" s="32"/>
      <c r="AH142" s="33"/>
      <c r="AI142" s="32">
        <v>1</v>
      </c>
      <c r="AJ142" s="33">
        <v>41789</v>
      </c>
      <c r="AK142" s="32"/>
      <c r="AL142" s="33">
        <v>41863</v>
      </c>
      <c r="AM142" s="32"/>
      <c r="AN142" s="33">
        <v>41892</v>
      </c>
      <c r="AO142" s="32"/>
      <c r="AP142" s="33"/>
      <c r="AQ142" s="32"/>
      <c r="AR142" s="33">
        <v>41703</v>
      </c>
      <c r="AS142" s="32"/>
      <c r="AT142" s="33">
        <v>41789</v>
      </c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 t="s">
        <v>925</v>
      </c>
      <c r="BG142" s="31"/>
      <c r="BH142" s="31">
        <v>996869991</v>
      </c>
      <c r="BI142" s="31" t="s">
        <v>926</v>
      </c>
      <c r="BJ142" s="31"/>
      <c r="BK142" s="31">
        <v>951215356</v>
      </c>
      <c r="BR142" s="151" t="str">
        <f t="shared" ca="1" si="72"/>
        <v>Z</v>
      </c>
      <c r="BS142" s="151" t="str">
        <f t="shared" ca="1" si="73"/>
        <v>A</v>
      </c>
      <c r="BT142" s="151" t="str">
        <f t="shared" ca="1" si="74"/>
        <v>Z</v>
      </c>
      <c r="BU142" s="151" t="str">
        <f t="shared" si="75"/>
        <v>MP</v>
      </c>
      <c r="BV142" s="155">
        <f t="shared" ca="1" si="76"/>
        <v>0</v>
      </c>
      <c r="BW142" s="151" t="str">
        <f t="shared" ca="1" si="77"/>
        <v>VAC</v>
      </c>
      <c r="BX142" s="151" t="str">
        <f t="shared" ca="1" si="78"/>
        <v>VAC</v>
      </c>
      <c r="BY142" s="151" t="str">
        <f t="shared" ca="1" si="79"/>
        <v>VAC</v>
      </c>
      <c r="BZ142" s="151" t="str">
        <f t="shared" ca="1" si="80"/>
        <v>VAC</v>
      </c>
      <c r="CA142" s="151" t="str">
        <f t="shared" ca="1" si="81"/>
        <v>VAC</v>
      </c>
      <c r="CB142" s="151" t="str">
        <f t="shared" ca="1" si="82"/>
        <v>VAC</v>
      </c>
      <c r="CC142" s="151" t="str">
        <f t="shared" ca="1" si="83"/>
        <v>VAC</v>
      </c>
      <c r="CD142" s="151" t="str">
        <f t="shared" ca="1" si="84"/>
        <v>VAC</v>
      </c>
      <c r="CE142" s="151" t="str">
        <f t="shared" ca="1" si="85"/>
        <v>NO_VAC</v>
      </c>
      <c r="CF142" s="151" t="str">
        <f t="shared" ca="1" si="86"/>
        <v>VAC</v>
      </c>
      <c r="CG142" s="151" t="str">
        <f t="shared" ca="1" si="87"/>
        <v>VAC</v>
      </c>
      <c r="CH142" s="151" t="str">
        <f t="shared" ca="1" si="88"/>
        <v>VAC</v>
      </c>
      <c r="CI142" s="151" t="b">
        <f t="shared" ca="1" si="89"/>
        <v>0</v>
      </c>
      <c r="CJ142" s="151" t="str">
        <f t="shared" ca="1" si="90"/>
        <v>VAC</v>
      </c>
      <c r="CK142" s="151" t="str">
        <f t="shared" ca="1" si="91"/>
        <v>VAC</v>
      </c>
      <c r="CL142" s="151" t="b">
        <f t="shared" ca="1" si="92"/>
        <v>0</v>
      </c>
      <c r="CM142" s="151" t="b">
        <f t="shared" ca="1" si="93"/>
        <v>0</v>
      </c>
      <c r="CN142" s="151" t="b">
        <f t="shared" ca="1" si="94"/>
        <v>0</v>
      </c>
      <c r="CO142" s="151" t="b">
        <f t="shared" ca="1" si="95"/>
        <v>0</v>
      </c>
      <c r="CP142" s="151" t="b">
        <f t="shared" ca="1" si="96"/>
        <v>0</v>
      </c>
      <c r="CQ142" s="155">
        <f t="shared" ca="1" si="97"/>
        <v>13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>
      <c r="A143" s="14">
        <v>134</v>
      </c>
      <c r="B143" s="33">
        <v>41995</v>
      </c>
      <c r="C143" s="32" t="s">
        <v>918</v>
      </c>
      <c r="D143" s="32">
        <v>6</v>
      </c>
      <c r="E143" s="32" t="s">
        <v>30</v>
      </c>
      <c r="F143" s="32" t="s">
        <v>156</v>
      </c>
      <c r="G143" s="32" t="s">
        <v>31</v>
      </c>
      <c r="H143" s="32"/>
      <c r="I143" s="31" t="s">
        <v>944</v>
      </c>
      <c r="J143" s="31" t="s">
        <v>945</v>
      </c>
      <c r="K143" s="31" t="s">
        <v>921</v>
      </c>
      <c r="L143" s="31" t="s">
        <v>1363</v>
      </c>
      <c r="M143" s="32" t="s">
        <v>147</v>
      </c>
      <c r="N143" s="33">
        <v>41443</v>
      </c>
      <c r="O143" s="28">
        <f t="shared" ca="1" si="69"/>
        <v>1</v>
      </c>
      <c r="P143" s="28">
        <f t="shared" ca="1" si="70"/>
        <v>6</v>
      </c>
      <c r="Q143" s="28">
        <f t="shared" ca="1" si="71"/>
        <v>8</v>
      </c>
      <c r="R143" s="33">
        <v>41445</v>
      </c>
      <c r="S143" s="32"/>
      <c r="T143" s="33">
        <v>41445</v>
      </c>
      <c r="U143" s="32"/>
      <c r="V143" s="33">
        <v>41511</v>
      </c>
      <c r="W143" s="32"/>
      <c r="X143" s="33">
        <v>41566</v>
      </c>
      <c r="Y143" s="32"/>
      <c r="Z143" s="33">
        <v>41629</v>
      </c>
      <c r="AA143" s="32"/>
      <c r="AB143" s="33">
        <v>41511</v>
      </c>
      <c r="AC143" s="32"/>
      <c r="AD143" s="33">
        <v>41566</v>
      </c>
      <c r="AE143" s="32"/>
      <c r="AF143" s="33">
        <v>41629</v>
      </c>
      <c r="AG143" s="32"/>
      <c r="AH143" s="33">
        <v>41511</v>
      </c>
      <c r="AI143" s="32"/>
      <c r="AJ143" s="33">
        <v>41566</v>
      </c>
      <c r="AK143" s="32"/>
      <c r="AL143" s="33"/>
      <c r="AM143" s="32">
        <v>1</v>
      </c>
      <c r="AN143" s="33"/>
      <c r="AO143" s="32">
        <v>1</v>
      </c>
      <c r="AP143" s="33">
        <v>41993</v>
      </c>
      <c r="AQ143" s="32"/>
      <c r="AR143" s="33">
        <v>41511</v>
      </c>
      <c r="AS143" s="32"/>
      <c r="AT143" s="33">
        <v>41566</v>
      </c>
      <c r="AU143" s="32"/>
      <c r="AV143" s="33">
        <v>41818</v>
      </c>
      <c r="AW143" s="32"/>
      <c r="AX143" s="33">
        <v>41818</v>
      </c>
      <c r="AY143" s="32"/>
      <c r="AZ143" s="33"/>
      <c r="BA143" s="32"/>
      <c r="BB143" s="33"/>
      <c r="BC143" s="32"/>
      <c r="BD143" s="33"/>
      <c r="BE143" s="32"/>
      <c r="BF143" s="31" t="s">
        <v>925</v>
      </c>
      <c r="BG143" s="31"/>
      <c r="BH143" s="31">
        <v>996869991</v>
      </c>
      <c r="BI143" s="31" t="s">
        <v>926</v>
      </c>
      <c r="BJ143" s="31"/>
      <c r="BK143" s="31">
        <v>951215356</v>
      </c>
      <c r="BR143" s="151" t="str">
        <f t="shared" ca="1" si="72"/>
        <v>B</v>
      </c>
      <c r="BS143" s="151" t="str">
        <f t="shared" ca="1" si="73"/>
        <v>F</v>
      </c>
      <c r="BT143" s="151" t="str">
        <f t="shared" ca="1" si="74"/>
        <v>V</v>
      </c>
      <c r="BU143" s="151" t="str">
        <f t="shared" si="75"/>
        <v>FP</v>
      </c>
      <c r="BV143" s="155">
        <f t="shared" ca="1" si="76"/>
        <v>1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str">
        <f t="shared" ca="1" si="89"/>
        <v>VAC</v>
      </c>
      <c r="CJ143" s="151" t="b">
        <f t="shared" ca="1" si="90"/>
        <v>0</v>
      </c>
      <c r="CK143" s="151" t="b">
        <f t="shared" ca="1" si="91"/>
        <v>0</v>
      </c>
      <c r="CL143" s="151" t="str">
        <f t="shared" ca="1" si="92"/>
        <v>VAC</v>
      </c>
      <c r="CM143" s="151" t="str">
        <f t="shared" ca="1" si="93"/>
        <v>VAC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 t="b">
        <f t="shared" ca="1" si="97"/>
        <v>0</v>
      </c>
      <c r="CR143" s="155">
        <f t="shared" ca="1" si="98"/>
        <v>15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>
      <c r="A144" s="14">
        <v>135</v>
      </c>
      <c r="B144" s="33">
        <v>41995</v>
      </c>
      <c r="C144" s="32" t="s">
        <v>918</v>
      </c>
      <c r="D144" s="32">
        <v>3</v>
      </c>
      <c r="E144" s="32" t="s">
        <v>30</v>
      </c>
      <c r="F144" s="32" t="s">
        <v>156</v>
      </c>
      <c r="G144" s="32" t="s">
        <v>30</v>
      </c>
      <c r="H144" s="32"/>
      <c r="I144" s="31" t="s">
        <v>946</v>
      </c>
      <c r="J144" s="31" t="s">
        <v>947</v>
      </c>
      <c r="K144" s="31" t="s">
        <v>948</v>
      </c>
      <c r="L144" s="31" t="s">
        <v>1364</v>
      </c>
      <c r="M144" s="32" t="s">
        <v>148</v>
      </c>
      <c r="N144" s="33">
        <v>41479</v>
      </c>
      <c r="O144" s="28">
        <f t="shared" ca="1" si="69"/>
        <v>1</v>
      </c>
      <c r="P144" s="28">
        <f t="shared" ca="1" si="70"/>
        <v>5</v>
      </c>
      <c r="Q144" s="28">
        <f t="shared" ca="1" si="71"/>
        <v>2</v>
      </c>
      <c r="R144" s="33">
        <v>41479</v>
      </c>
      <c r="S144" s="32"/>
      <c r="T144" s="33">
        <v>41541</v>
      </c>
      <c r="U144" s="32"/>
      <c r="V144" s="33">
        <v>41541</v>
      </c>
      <c r="W144" s="32"/>
      <c r="X144" s="33">
        <v>41663</v>
      </c>
      <c r="Y144" s="32"/>
      <c r="Z144" s="33">
        <v>41722</v>
      </c>
      <c r="AA144" s="32"/>
      <c r="AB144" s="33">
        <v>41541</v>
      </c>
      <c r="AC144" s="32"/>
      <c r="AD144" s="33">
        <v>41663</v>
      </c>
      <c r="AE144" s="32"/>
      <c r="AF144" s="33">
        <v>41722</v>
      </c>
      <c r="AG144" s="32"/>
      <c r="AH144" s="33">
        <v>41541</v>
      </c>
      <c r="AI144" s="32"/>
      <c r="AJ144" s="33">
        <v>41663</v>
      </c>
      <c r="AK144" s="32"/>
      <c r="AL144" s="33"/>
      <c r="AM144" s="32">
        <v>1</v>
      </c>
      <c r="AN144" s="33"/>
      <c r="AO144" s="32">
        <v>1</v>
      </c>
      <c r="AP144" s="33"/>
      <c r="AQ144" s="32">
        <v>16</v>
      </c>
      <c r="AR144" s="33">
        <v>41541</v>
      </c>
      <c r="AS144" s="32"/>
      <c r="AT144" s="33">
        <v>41663</v>
      </c>
      <c r="AU144" s="32"/>
      <c r="AV144" s="33"/>
      <c r="AW144" s="32">
        <v>16</v>
      </c>
      <c r="AX144" s="33"/>
      <c r="AY144" s="32">
        <v>16</v>
      </c>
      <c r="AZ144" s="33"/>
      <c r="BA144" s="32"/>
      <c r="BB144" s="33"/>
      <c r="BC144" s="32"/>
      <c r="BD144" s="33"/>
      <c r="BE144" s="32"/>
      <c r="BF144" s="31" t="s">
        <v>925</v>
      </c>
      <c r="BG144" s="31"/>
      <c r="BH144" s="31">
        <v>996869991</v>
      </c>
      <c r="BI144" s="31" t="s">
        <v>926</v>
      </c>
      <c r="BJ144" s="31"/>
      <c r="BK144" s="31">
        <v>951215356</v>
      </c>
      <c r="BR144" s="151" t="str">
        <f t="shared" ca="1" si="72"/>
        <v>V</v>
      </c>
      <c r="BS144" s="151" t="str">
        <f t="shared" ca="1" si="73"/>
        <v>F</v>
      </c>
      <c r="BT144" s="151" t="str">
        <f t="shared" ca="1" si="74"/>
        <v>B</v>
      </c>
      <c r="BU144" s="151" t="str">
        <f t="shared" si="75"/>
        <v>MP</v>
      </c>
      <c r="BV144" s="155">
        <f t="shared" ca="1" si="76"/>
        <v>1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str">
        <f t="shared" ca="1" si="89"/>
        <v>NO_VAC</v>
      </c>
      <c r="CJ144" s="151" t="b">
        <f t="shared" ca="1" si="90"/>
        <v>0</v>
      </c>
      <c r="CK144" s="151" t="b">
        <f t="shared" ca="1" si="91"/>
        <v>0</v>
      </c>
      <c r="CL144" s="151" t="str">
        <f t="shared" ca="1" si="92"/>
        <v>NO_VAC</v>
      </c>
      <c r="CM144" s="151" t="str">
        <f t="shared" ca="1" si="93"/>
        <v>NO_VAC</v>
      </c>
      <c r="CN144" s="151" t="b">
        <f t="shared" ca="1" si="94"/>
        <v>0</v>
      </c>
      <c r="CO144" s="151" t="b">
        <f t="shared" ca="1" si="95"/>
        <v>0</v>
      </c>
      <c r="CP144" s="151" t="b">
        <f t="shared" ca="1" si="96"/>
        <v>0</v>
      </c>
      <c r="CQ144" s="155" t="b">
        <f t="shared" ca="1" si="97"/>
        <v>0</v>
      </c>
      <c r="CR144" s="155">
        <f t="shared" ca="1" si="98"/>
        <v>12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>
      <c r="A145" s="14">
        <v>136</v>
      </c>
      <c r="B145" s="33">
        <v>41995</v>
      </c>
      <c r="C145" s="32" t="s">
        <v>918</v>
      </c>
      <c r="D145" s="32">
        <v>24</v>
      </c>
      <c r="E145" s="32" t="s">
        <v>30</v>
      </c>
      <c r="F145" s="32" t="s">
        <v>156</v>
      </c>
      <c r="G145" s="32" t="s">
        <v>31</v>
      </c>
      <c r="H145" s="32"/>
      <c r="I145" s="31" t="s">
        <v>949</v>
      </c>
      <c r="J145" s="31" t="s">
        <v>950</v>
      </c>
      <c r="K145" s="31" t="s">
        <v>951</v>
      </c>
      <c r="L145" s="31" t="s">
        <v>1364</v>
      </c>
      <c r="M145" s="32" t="s">
        <v>147</v>
      </c>
      <c r="N145" s="33">
        <v>41214</v>
      </c>
      <c r="O145" s="28">
        <f t="shared" ca="1" si="69"/>
        <v>2</v>
      </c>
      <c r="P145" s="28">
        <f t="shared" ca="1" si="70"/>
        <v>1</v>
      </c>
      <c r="Q145" s="28">
        <f t="shared" ca="1" si="71"/>
        <v>25</v>
      </c>
      <c r="R145" s="33">
        <v>41216</v>
      </c>
      <c r="S145" s="32"/>
      <c r="T145" s="33">
        <v>41216</v>
      </c>
      <c r="U145" s="32"/>
      <c r="V145" s="33">
        <v>41289</v>
      </c>
      <c r="W145" s="32"/>
      <c r="X145" s="33">
        <v>41342</v>
      </c>
      <c r="Y145" s="32"/>
      <c r="Z145" s="33">
        <v>41416</v>
      </c>
      <c r="AA145" s="32"/>
      <c r="AB145" s="33">
        <v>41289</v>
      </c>
      <c r="AC145" s="32"/>
      <c r="AD145" s="33">
        <v>41342</v>
      </c>
      <c r="AE145" s="32"/>
      <c r="AF145" s="33">
        <v>41416</v>
      </c>
      <c r="AG145" s="32"/>
      <c r="AH145" s="33">
        <v>41289</v>
      </c>
      <c r="AI145" s="32"/>
      <c r="AJ145" s="33">
        <v>41342</v>
      </c>
      <c r="AK145" s="32"/>
      <c r="AL145" s="33">
        <v>41533</v>
      </c>
      <c r="AM145" s="32"/>
      <c r="AN145" s="33">
        <v>41560</v>
      </c>
      <c r="AO145" s="32"/>
      <c r="AP145" s="33"/>
      <c r="AQ145" s="32">
        <v>1</v>
      </c>
      <c r="AR145" s="33">
        <v>41289</v>
      </c>
      <c r="AS145" s="32"/>
      <c r="AT145" s="33">
        <v>41342</v>
      </c>
      <c r="AU145" s="32"/>
      <c r="AV145" s="33">
        <v>41622</v>
      </c>
      <c r="AW145" s="32"/>
      <c r="AX145" s="33">
        <v>41622</v>
      </c>
      <c r="AY145" s="32"/>
      <c r="AZ145" s="33"/>
      <c r="BA145" s="32"/>
      <c r="BB145" s="33"/>
      <c r="BC145" s="32">
        <v>16</v>
      </c>
      <c r="BD145" s="33"/>
      <c r="BE145" s="32"/>
      <c r="BF145" s="31" t="s">
        <v>925</v>
      </c>
      <c r="BG145" s="31"/>
      <c r="BH145" s="31">
        <v>996869991</v>
      </c>
      <c r="BI145" s="31" t="s">
        <v>926</v>
      </c>
      <c r="BJ145" s="31"/>
      <c r="BK145" s="31">
        <v>951215356</v>
      </c>
      <c r="BR145" s="151" t="str">
        <f t="shared" ca="1" si="72"/>
        <v>C</v>
      </c>
      <c r="BS145" s="151" t="str">
        <f t="shared" ca="1" si="73"/>
        <v>K</v>
      </c>
      <c r="BT145" s="151" t="str">
        <f t="shared" ca="1" si="74"/>
        <v>W</v>
      </c>
      <c r="BU145" s="151" t="str">
        <f t="shared" si="75"/>
        <v>FP</v>
      </c>
      <c r="BV145" s="155">
        <f t="shared" ca="1" si="76"/>
        <v>2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>
        <f t="shared" ca="1" si="99"/>
        <v>16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>
      <c r="A146" s="14">
        <v>137</v>
      </c>
      <c r="B146" s="33">
        <v>41995</v>
      </c>
      <c r="C146" s="32" t="s">
        <v>918</v>
      </c>
      <c r="D146" s="32">
        <v>10</v>
      </c>
      <c r="E146" s="32" t="s">
        <v>30</v>
      </c>
      <c r="F146" s="32" t="s">
        <v>156</v>
      </c>
      <c r="G146" s="32" t="s">
        <v>31</v>
      </c>
      <c r="H146" s="32"/>
      <c r="I146" s="31" t="s">
        <v>954</v>
      </c>
      <c r="J146" s="31" t="s">
        <v>952</v>
      </c>
      <c r="K146" s="31" t="s">
        <v>953</v>
      </c>
      <c r="L146" s="31" t="s">
        <v>1364</v>
      </c>
      <c r="M146" s="32" t="s">
        <v>148</v>
      </c>
      <c r="N146" s="33">
        <v>41084</v>
      </c>
      <c r="O146" s="28">
        <f t="shared" ca="1" si="69"/>
        <v>2</v>
      </c>
      <c r="P146" s="28">
        <f t="shared" ca="1" si="70"/>
        <v>6</v>
      </c>
      <c r="Q146" s="28">
        <f t="shared" ca="1" si="71"/>
        <v>2</v>
      </c>
      <c r="R146" s="33">
        <v>41084</v>
      </c>
      <c r="S146" s="32"/>
      <c r="T146" s="33">
        <v>41084</v>
      </c>
      <c r="U146" s="32"/>
      <c r="V146" s="33">
        <v>41150</v>
      </c>
      <c r="W146" s="32"/>
      <c r="X146" s="33">
        <v>41208</v>
      </c>
      <c r="Y146" s="32"/>
      <c r="Z146" s="33">
        <v>41284</v>
      </c>
      <c r="AA146" s="32"/>
      <c r="AB146" s="33">
        <v>41150</v>
      </c>
      <c r="AC146" s="32"/>
      <c r="AD146" s="33">
        <v>41208</v>
      </c>
      <c r="AE146" s="32"/>
      <c r="AF146" s="33">
        <v>41284</v>
      </c>
      <c r="AG146" s="32"/>
      <c r="AH146" s="33">
        <v>41150</v>
      </c>
      <c r="AI146" s="32"/>
      <c r="AJ146" s="33">
        <v>41208</v>
      </c>
      <c r="AK146" s="32"/>
      <c r="AL146" s="33">
        <v>41321</v>
      </c>
      <c r="AM146" s="32"/>
      <c r="AN146" s="33">
        <v>41366</v>
      </c>
      <c r="AO146" s="32"/>
      <c r="AP146" s="33"/>
      <c r="AQ146" s="32">
        <v>16</v>
      </c>
      <c r="AR146" s="33">
        <v>41150</v>
      </c>
      <c r="AS146" s="32"/>
      <c r="AT146" s="33">
        <v>41208</v>
      </c>
      <c r="AU146" s="32"/>
      <c r="AV146" s="33">
        <v>41208</v>
      </c>
      <c r="AW146" s="32"/>
      <c r="AX146" s="33">
        <v>41470</v>
      </c>
      <c r="AY146" s="32"/>
      <c r="AZ146" s="33">
        <v>41519</v>
      </c>
      <c r="BA146" s="32"/>
      <c r="BB146" s="33">
        <v>41519</v>
      </c>
      <c r="BC146" s="32"/>
      <c r="BD146" s="33"/>
      <c r="BE146" s="32"/>
      <c r="BF146" s="31" t="s">
        <v>925</v>
      </c>
      <c r="BG146" s="31"/>
      <c r="BH146" s="31">
        <v>996869991</v>
      </c>
      <c r="BI146" s="31" t="s">
        <v>926</v>
      </c>
      <c r="BJ146" s="31"/>
      <c r="BK146" s="31">
        <v>951215356</v>
      </c>
      <c r="BR146" s="151" t="str">
        <f t="shared" ca="1" si="72"/>
        <v>W</v>
      </c>
      <c r="BS146" s="151" t="str">
        <f t="shared" ca="1" si="73"/>
        <v>K</v>
      </c>
      <c r="BT146" s="151" t="str">
        <f t="shared" ca="1" si="74"/>
        <v>W</v>
      </c>
      <c r="BU146" s="151" t="str">
        <f t="shared" si="75"/>
        <v>MP</v>
      </c>
      <c r="BV146" s="155">
        <f t="shared" ca="1" si="76"/>
        <v>2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>
        <f t="shared" ca="1" si="99"/>
        <v>18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>
      <c r="A147" s="14">
        <v>138</v>
      </c>
      <c r="B147" s="33">
        <v>41995</v>
      </c>
      <c r="C147" s="32" t="s">
        <v>918</v>
      </c>
      <c r="D147" s="32">
        <v>4</v>
      </c>
      <c r="E147" s="32" t="s">
        <v>30</v>
      </c>
      <c r="F147" s="32" t="s">
        <v>156</v>
      </c>
      <c r="G147" s="32" t="s">
        <v>30</v>
      </c>
      <c r="H147" s="32"/>
      <c r="I147" s="31" t="s">
        <v>955</v>
      </c>
      <c r="J147" s="31" t="s">
        <v>956</v>
      </c>
      <c r="K147" s="31" t="s">
        <v>934</v>
      </c>
      <c r="L147" s="31" t="s">
        <v>1364</v>
      </c>
      <c r="M147" s="32" t="s">
        <v>147</v>
      </c>
      <c r="N147" s="33">
        <v>41168</v>
      </c>
      <c r="O147" s="28">
        <f t="shared" ca="1" si="69"/>
        <v>2</v>
      </c>
      <c r="P147" s="28">
        <f t="shared" ca="1" si="70"/>
        <v>3</v>
      </c>
      <c r="Q147" s="28">
        <f t="shared" ca="1" si="71"/>
        <v>10</v>
      </c>
      <c r="R147" s="33">
        <v>41170</v>
      </c>
      <c r="S147" s="32"/>
      <c r="T147" s="33">
        <v>41170</v>
      </c>
      <c r="U147" s="32"/>
      <c r="V147" s="33">
        <v>41234</v>
      </c>
      <c r="W147" s="32"/>
      <c r="X147" s="33">
        <v>41297</v>
      </c>
      <c r="Y147" s="32"/>
      <c r="Z147" s="33">
        <v>41355</v>
      </c>
      <c r="AA147" s="32"/>
      <c r="AB147" s="33">
        <v>41234</v>
      </c>
      <c r="AC147" s="32"/>
      <c r="AD147" s="33">
        <v>41297</v>
      </c>
      <c r="AE147" s="32"/>
      <c r="AF147" s="33">
        <v>41355</v>
      </c>
      <c r="AG147" s="32"/>
      <c r="AH147" s="33">
        <v>41234</v>
      </c>
      <c r="AI147" s="32"/>
      <c r="AJ147" s="33">
        <v>41297</v>
      </c>
      <c r="AK147" s="32"/>
      <c r="AL147" s="33">
        <v>41382</v>
      </c>
      <c r="AM147" s="32"/>
      <c r="AN147" s="33">
        <v>41415</v>
      </c>
      <c r="AO147" s="32"/>
      <c r="AP147" s="33"/>
      <c r="AQ147" s="32">
        <v>16</v>
      </c>
      <c r="AR147" s="33">
        <v>41234</v>
      </c>
      <c r="AS147" s="32"/>
      <c r="AT147" s="33">
        <v>41297</v>
      </c>
      <c r="AU147" s="32"/>
      <c r="AV147" s="33">
        <v>41543</v>
      </c>
      <c r="AW147" s="32"/>
      <c r="AX147" s="33">
        <v>41543</v>
      </c>
      <c r="AY147" s="32"/>
      <c r="AZ147" s="33">
        <v>41720</v>
      </c>
      <c r="BA147" s="32"/>
      <c r="BB147" s="33">
        <v>41720</v>
      </c>
      <c r="BC147" s="32"/>
      <c r="BD147" s="33"/>
      <c r="BE147" s="32"/>
      <c r="BF147" s="31" t="s">
        <v>925</v>
      </c>
      <c r="BG147" s="31"/>
      <c r="BH147" s="31">
        <v>996869991</v>
      </c>
      <c r="BI147" s="31" t="s">
        <v>926</v>
      </c>
      <c r="BJ147" s="31"/>
      <c r="BK147" s="31">
        <v>951215356</v>
      </c>
      <c r="BR147" s="151" t="str">
        <f t="shared" ca="1" si="72"/>
        <v>C</v>
      </c>
      <c r="BS147" s="151" t="str">
        <f t="shared" ca="1" si="73"/>
        <v>K</v>
      </c>
      <c r="BT147" s="151" t="str">
        <f t="shared" ca="1" si="74"/>
        <v>C</v>
      </c>
      <c r="BU147" s="151" t="str">
        <f t="shared" si="75"/>
        <v>FP</v>
      </c>
      <c r="BV147" s="155">
        <f t="shared" ca="1" si="76"/>
        <v>2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VAC</v>
      </c>
      <c r="CO147" s="151" t="str">
        <f t="shared" ca="1" si="95"/>
        <v>VAC</v>
      </c>
      <c r="CP147" s="151" t="b">
        <f t="shared" ca="1" si="96"/>
        <v>0</v>
      </c>
      <c r="CQ147" s="155" t="b">
        <f t="shared" ca="1" si="97"/>
        <v>0</v>
      </c>
      <c r="CR147" s="155" t="b">
        <f t="shared" ca="1" si="98"/>
        <v>0</v>
      </c>
      <c r="CS147" s="155">
        <f t="shared" ca="1" si="99"/>
        <v>18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>
      <c r="A148" s="14">
        <v>139</v>
      </c>
      <c r="B148" s="33">
        <v>41995</v>
      </c>
      <c r="C148" s="32" t="s">
        <v>918</v>
      </c>
      <c r="D148" s="32">
        <v>15</v>
      </c>
      <c r="E148" s="32" t="s">
        <v>30</v>
      </c>
      <c r="F148" s="32" t="s">
        <v>156</v>
      </c>
      <c r="G148" s="32" t="s">
        <v>31</v>
      </c>
      <c r="H148" s="32"/>
      <c r="I148" s="31" t="s">
        <v>957</v>
      </c>
      <c r="J148" s="31" t="s">
        <v>958</v>
      </c>
      <c r="K148" s="31" t="s">
        <v>934</v>
      </c>
      <c r="L148" s="31" t="s">
        <v>1364</v>
      </c>
      <c r="M148" s="32" t="s">
        <v>148</v>
      </c>
      <c r="N148" s="33">
        <v>41093</v>
      </c>
      <c r="O148" s="28">
        <f t="shared" ca="1" si="69"/>
        <v>2</v>
      </c>
      <c r="P148" s="28">
        <f t="shared" ca="1" si="70"/>
        <v>5</v>
      </c>
      <c r="Q148" s="28">
        <f t="shared" ca="1" si="71"/>
        <v>23</v>
      </c>
      <c r="R148" s="33">
        <v>41094</v>
      </c>
      <c r="S148" s="32"/>
      <c r="T148" s="33">
        <v>41094</v>
      </c>
      <c r="U148" s="32"/>
      <c r="V148" s="33">
        <v>41167</v>
      </c>
      <c r="W148" s="32"/>
      <c r="X148" s="33">
        <v>41221</v>
      </c>
      <c r="Y148" s="32"/>
      <c r="Z148" s="33">
        <v>41326</v>
      </c>
      <c r="AA148" s="32"/>
      <c r="AB148" s="33">
        <v>41167</v>
      </c>
      <c r="AC148" s="32"/>
      <c r="AD148" s="33">
        <v>41221</v>
      </c>
      <c r="AE148" s="32"/>
      <c r="AF148" s="33">
        <v>41326</v>
      </c>
      <c r="AG148" s="32"/>
      <c r="AH148" s="33">
        <v>41167</v>
      </c>
      <c r="AI148" s="32"/>
      <c r="AJ148" s="33">
        <v>41221</v>
      </c>
      <c r="AK148" s="32"/>
      <c r="AL148" s="33">
        <v>41340</v>
      </c>
      <c r="AM148" s="32"/>
      <c r="AN148" s="33">
        <v>41403</v>
      </c>
      <c r="AO148" s="32"/>
      <c r="AP148" s="33"/>
      <c r="AQ148" s="32">
        <v>16</v>
      </c>
      <c r="AR148" s="33">
        <v>41167</v>
      </c>
      <c r="AS148" s="32"/>
      <c r="AT148" s="33">
        <v>41221</v>
      </c>
      <c r="AU148" s="32"/>
      <c r="AV148" s="33">
        <v>41505</v>
      </c>
      <c r="AW148" s="32"/>
      <c r="AX148" s="33">
        <v>41505</v>
      </c>
      <c r="AY148" s="32"/>
      <c r="AZ148" s="33"/>
      <c r="BA148" s="32"/>
      <c r="BB148" s="33"/>
      <c r="BC148" s="32">
        <v>16</v>
      </c>
      <c r="BD148" s="33"/>
      <c r="BE148" s="32"/>
      <c r="BF148" s="31" t="s">
        <v>925</v>
      </c>
      <c r="BG148" s="31"/>
      <c r="BH148" s="31">
        <v>996869991</v>
      </c>
      <c r="BI148" s="31" t="s">
        <v>926</v>
      </c>
      <c r="BJ148" s="31"/>
      <c r="BK148" s="31">
        <v>951215356</v>
      </c>
      <c r="BR148" s="151" t="str">
        <f t="shared" ca="1" si="72"/>
        <v>W</v>
      </c>
      <c r="BS148" s="151" t="str">
        <f t="shared" ca="1" si="73"/>
        <v>K</v>
      </c>
      <c r="BT148" s="151" t="str">
        <f t="shared" ca="1" si="74"/>
        <v>W</v>
      </c>
      <c r="BU148" s="151" t="str">
        <f t="shared" si="75"/>
        <v>MP</v>
      </c>
      <c r="BV148" s="155">
        <f t="shared" ca="1" si="76"/>
        <v>2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>
        <f t="shared" ca="1" si="99"/>
        <v>16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>
      <c r="A149" s="14">
        <v>140</v>
      </c>
      <c r="B149" s="33">
        <v>41995</v>
      </c>
      <c r="C149" s="32" t="s">
        <v>918</v>
      </c>
      <c r="D149" s="32">
        <v>9</v>
      </c>
      <c r="E149" s="32" t="s">
        <v>30</v>
      </c>
      <c r="F149" s="32" t="s">
        <v>156</v>
      </c>
      <c r="G149" s="32" t="s">
        <v>31</v>
      </c>
      <c r="H149" s="32"/>
      <c r="I149" s="31" t="s">
        <v>959</v>
      </c>
      <c r="J149" s="31" t="s">
        <v>960</v>
      </c>
      <c r="K149" s="31" t="s">
        <v>953</v>
      </c>
      <c r="L149" s="31" t="s">
        <v>1364</v>
      </c>
      <c r="M149" s="32" t="s">
        <v>148</v>
      </c>
      <c r="N149" s="33">
        <v>41399</v>
      </c>
      <c r="O149" s="28">
        <f t="shared" ca="1" si="69"/>
        <v>1</v>
      </c>
      <c r="P149" s="28">
        <f t="shared" ca="1" si="70"/>
        <v>7</v>
      </c>
      <c r="Q149" s="28">
        <f t="shared" ca="1" si="71"/>
        <v>21</v>
      </c>
      <c r="R149" s="33">
        <v>41400</v>
      </c>
      <c r="S149" s="32"/>
      <c r="T149" s="33">
        <v>41400</v>
      </c>
      <c r="U149" s="32"/>
      <c r="V149" s="33">
        <v>41464</v>
      </c>
      <c r="W149" s="32"/>
      <c r="X149" s="33">
        <v>41542</v>
      </c>
      <c r="Y149" s="32"/>
      <c r="Z149" s="33">
        <v>41594</v>
      </c>
      <c r="AA149" s="32"/>
      <c r="AB149" s="33">
        <v>41464</v>
      </c>
      <c r="AC149" s="32"/>
      <c r="AD149" s="33">
        <v>41542</v>
      </c>
      <c r="AE149" s="32"/>
      <c r="AF149" s="33">
        <v>41594</v>
      </c>
      <c r="AG149" s="32"/>
      <c r="AH149" s="33">
        <v>41464</v>
      </c>
      <c r="AI149" s="32"/>
      <c r="AJ149" s="33">
        <v>41542</v>
      </c>
      <c r="AK149" s="32"/>
      <c r="AL149" s="33">
        <v>41612</v>
      </c>
      <c r="AM149" s="32"/>
      <c r="AN149" s="33">
        <v>41654</v>
      </c>
      <c r="AO149" s="32"/>
      <c r="AP149" s="33"/>
      <c r="AQ149" s="32"/>
      <c r="AR149" s="33">
        <v>41464</v>
      </c>
      <c r="AS149" s="32"/>
      <c r="AT149" s="33">
        <v>41542</v>
      </c>
      <c r="AU149" s="32"/>
      <c r="AV149" s="33">
        <v>41797</v>
      </c>
      <c r="AW149" s="32"/>
      <c r="AX149" s="33">
        <v>41797</v>
      </c>
      <c r="AY149" s="32"/>
      <c r="AZ149" s="33"/>
      <c r="BA149" s="32"/>
      <c r="BB149" s="33"/>
      <c r="BC149" s="32"/>
      <c r="BD149" s="33"/>
      <c r="BE149" s="32"/>
      <c r="BF149" s="31" t="s">
        <v>925</v>
      </c>
      <c r="BG149" s="31"/>
      <c r="BH149" s="31">
        <v>996869991</v>
      </c>
      <c r="BI149" s="31" t="s">
        <v>926</v>
      </c>
      <c r="BJ149" s="31"/>
      <c r="BK149" s="31">
        <v>951215356</v>
      </c>
      <c r="BR149" s="151" t="str">
        <f t="shared" ca="1" si="72"/>
        <v>V</v>
      </c>
      <c r="BS149" s="151" t="str">
        <f t="shared" ca="1" si="73"/>
        <v>F</v>
      </c>
      <c r="BT149" s="151" t="str">
        <f t="shared" ca="1" si="74"/>
        <v>V</v>
      </c>
      <c r="BU149" s="151" t="str">
        <f t="shared" si="75"/>
        <v>MP</v>
      </c>
      <c r="BV149" s="155">
        <f t="shared" ca="1" si="76"/>
        <v>1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str">
        <f t="shared" ca="1" si="89"/>
        <v>NO_VAC</v>
      </c>
      <c r="CJ149" s="151" t="b">
        <f t="shared" ca="1" si="90"/>
        <v>0</v>
      </c>
      <c r="CK149" s="151" t="b">
        <f t="shared" ca="1" si="91"/>
        <v>0</v>
      </c>
      <c r="CL149" s="151" t="str">
        <f t="shared" ca="1" si="92"/>
        <v>VAC</v>
      </c>
      <c r="CM149" s="151" t="str">
        <f t="shared" ca="1" si="93"/>
        <v>VAC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 t="b">
        <f t="shared" ca="1" si="97"/>
        <v>0</v>
      </c>
      <c r="CR149" s="155">
        <f t="shared" ca="1" si="98"/>
        <v>16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>
      <c r="A150" s="14">
        <v>141</v>
      </c>
      <c r="B150" s="33">
        <v>41995</v>
      </c>
      <c r="C150" s="32" t="s">
        <v>918</v>
      </c>
      <c r="D150" s="32">
        <v>23</v>
      </c>
      <c r="E150" s="32" t="s">
        <v>30</v>
      </c>
      <c r="F150" s="32" t="s">
        <v>156</v>
      </c>
      <c r="G150" s="32" t="s">
        <v>30</v>
      </c>
      <c r="H150" s="32"/>
      <c r="I150" s="31" t="s">
        <v>961</v>
      </c>
      <c r="J150" s="31" t="s">
        <v>962</v>
      </c>
      <c r="K150" s="31" t="s">
        <v>921</v>
      </c>
      <c r="L150" s="31" t="s">
        <v>1364</v>
      </c>
      <c r="M150" s="32" t="s">
        <v>148</v>
      </c>
      <c r="N150" s="33">
        <v>40826</v>
      </c>
      <c r="O150" s="28">
        <f t="shared" ca="1" si="69"/>
        <v>3</v>
      </c>
      <c r="P150" s="28">
        <f t="shared" ca="1" si="70"/>
        <v>2</v>
      </c>
      <c r="Q150" s="28">
        <f t="shared" ca="1" si="71"/>
        <v>16</v>
      </c>
      <c r="R150" s="33">
        <v>40827</v>
      </c>
      <c r="S150" s="32"/>
      <c r="T150" s="33">
        <v>40827</v>
      </c>
      <c r="U150" s="32"/>
      <c r="V150" s="33">
        <v>40891</v>
      </c>
      <c r="W150" s="32"/>
      <c r="X150" s="33">
        <v>40965</v>
      </c>
      <c r="Y150" s="32"/>
      <c r="Z150" s="33">
        <v>41010</v>
      </c>
      <c r="AA150" s="32"/>
      <c r="AB150" s="33">
        <v>40891</v>
      </c>
      <c r="AC150" s="32"/>
      <c r="AD150" s="33">
        <v>40965</v>
      </c>
      <c r="AE150" s="32"/>
      <c r="AF150" s="33">
        <v>41010</v>
      </c>
      <c r="AG150" s="32"/>
      <c r="AH150" s="33">
        <v>40891</v>
      </c>
      <c r="AI150" s="32"/>
      <c r="AJ150" s="33">
        <v>40965</v>
      </c>
      <c r="AK150" s="32"/>
      <c r="AL150" s="33"/>
      <c r="AM150" s="32">
        <v>16</v>
      </c>
      <c r="AN150" s="33"/>
      <c r="AO150" s="32">
        <v>16</v>
      </c>
      <c r="AP150" s="33"/>
      <c r="AQ150" s="32">
        <v>16</v>
      </c>
      <c r="AR150" s="33">
        <v>40891</v>
      </c>
      <c r="AS150" s="32"/>
      <c r="AT150" s="33">
        <v>40965</v>
      </c>
      <c r="AU150" s="32"/>
      <c r="AV150" s="33">
        <v>41228</v>
      </c>
      <c r="AW150" s="32"/>
      <c r="AX150" s="33">
        <v>41228</v>
      </c>
      <c r="AY150" s="32"/>
      <c r="AZ150" s="33"/>
      <c r="BA150" s="32"/>
      <c r="BB150" s="33">
        <v>41342</v>
      </c>
      <c r="BC150" s="32"/>
      <c r="BD150" s="33"/>
      <c r="BE150" s="32"/>
      <c r="BF150" s="31" t="s">
        <v>925</v>
      </c>
      <c r="BG150" s="31"/>
      <c r="BH150" s="31">
        <v>996869991</v>
      </c>
      <c r="BI150" s="31" t="s">
        <v>926</v>
      </c>
      <c r="BJ150" s="31"/>
      <c r="BK150" s="31">
        <v>951215356</v>
      </c>
      <c r="BR150" s="151" t="str">
        <f t="shared" ca="1" si="72"/>
        <v>X</v>
      </c>
      <c r="BS150" s="151" t="str">
        <f t="shared" ca="1" si="73"/>
        <v>P</v>
      </c>
      <c r="BT150" s="151" t="str">
        <f t="shared" ca="1" si="74"/>
        <v>D</v>
      </c>
      <c r="BU150" s="151" t="str">
        <f t="shared" si="75"/>
        <v>MP</v>
      </c>
      <c r="BV150" s="155">
        <f t="shared" ca="1" si="76"/>
        <v>3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VAC</v>
      </c>
      <c r="CP150" s="151" t="b">
        <f t="shared" ca="1" si="96"/>
        <v>0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>
        <f t="shared" ca="1" si="100"/>
        <v>15</v>
      </c>
      <c r="CU150" s="155" t="b">
        <f t="shared" ca="1" si="101"/>
        <v>0</v>
      </c>
    </row>
    <row r="151" spans="1:99" ht="27" customHeight="1">
      <c r="A151" s="14">
        <v>142</v>
      </c>
      <c r="B151" s="33">
        <v>41995</v>
      </c>
      <c r="C151" s="32" t="s">
        <v>918</v>
      </c>
      <c r="D151" s="32">
        <v>22</v>
      </c>
      <c r="E151" s="32" t="s">
        <v>30</v>
      </c>
      <c r="F151" s="32" t="s">
        <v>156</v>
      </c>
      <c r="G151" s="32" t="s">
        <v>31</v>
      </c>
      <c r="H151" s="32"/>
      <c r="I151" s="31" t="s">
        <v>963</v>
      </c>
      <c r="J151" s="31" t="s">
        <v>964</v>
      </c>
      <c r="K151" s="31" t="s">
        <v>921</v>
      </c>
      <c r="L151" s="31" t="s">
        <v>1364</v>
      </c>
      <c r="M151" s="32" t="s">
        <v>147</v>
      </c>
      <c r="N151" s="33">
        <v>40900</v>
      </c>
      <c r="O151" s="28">
        <f t="shared" ca="1" si="69"/>
        <v>3</v>
      </c>
      <c r="P151" s="28">
        <f t="shared" ca="1" si="70"/>
        <v>0</v>
      </c>
      <c r="Q151" s="28">
        <f t="shared" ca="1" si="71"/>
        <v>3</v>
      </c>
      <c r="R151" s="33">
        <v>40900</v>
      </c>
      <c r="S151" s="32"/>
      <c r="T151" s="33">
        <v>40900</v>
      </c>
      <c r="U151" s="32"/>
      <c r="V151" s="33">
        <v>40962</v>
      </c>
      <c r="W151" s="32"/>
      <c r="X151" s="33">
        <v>41002</v>
      </c>
      <c r="Y151" s="32"/>
      <c r="Z151" s="33">
        <v>41823</v>
      </c>
      <c r="AA151" s="32"/>
      <c r="AB151" s="33">
        <v>40942</v>
      </c>
      <c r="AC151" s="32"/>
      <c r="AD151" s="33">
        <v>41002</v>
      </c>
      <c r="AE151" s="32"/>
      <c r="AF151" s="33">
        <v>41823</v>
      </c>
      <c r="AG151" s="32"/>
      <c r="AH151" s="33">
        <v>40942</v>
      </c>
      <c r="AI151" s="32"/>
      <c r="AJ151" s="33">
        <v>41002</v>
      </c>
      <c r="AK151" s="32"/>
      <c r="AL151" s="33"/>
      <c r="AM151" s="32">
        <v>14</v>
      </c>
      <c r="AN151" s="33"/>
      <c r="AO151" s="32">
        <v>15</v>
      </c>
      <c r="AP151" s="33"/>
      <c r="AQ151" s="32">
        <v>16</v>
      </c>
      <c r="AR151" s="33">
        <v>40942</v>
      </c>
      <c r="AS151" s="32"/>
      <c r="AT151" s="33">
        <v>41002</v>
      </c>
      <c r="AU151" s="32"/>
      <c r="AV151" s="33">
        <v>41246</v>
      </c>
      <c r="AW151" s="32"/>
      <c r="AX151" s="33">
        <v>41246</v>
      </c>
      <c r="AY151" s="32"/>
      <c r="AZ151" s="33"/>
      <c r="BA151" s="32"/>
      <c r="BB151" s="33"/>
      <c r="BC151" s="32">
        <v>1</v>
      </c>
      <c r="BD151" s="33"/>
      <c r="BE151" s="32"/>
      <c r="BF151" s="31" t="s">
        <v>925</v>
      </c>
      <c r="BG151" s="31"/>
      <c r="BH151" s="31">
        <v>996869991</v>
      </c>
      <c r="BI151" s="31" t="s">
        <v>926</v>
      </c>
      <c r="BJ151" s="31"/>
      <c r="BK151" s="31">
        <v>951215356</v>
      </c>
      <c r="BR151" s="151" t="str">
        <f t="shared" ca="1" si="72"/>
        <v>D</v>
      </c>
      <c r="BS151" s="151" t="str">
        <f t="shared" ca="1" si="73"/>
        <v>P</v>
      </c>
      <c r="BT151" s="151" t="str">
        <f t="shared" ca="1" si="74"/>
        <v>X</v>
      </c>
      <c r="BU151" s="151" t="str">
        <f t="shared" si="75"/>
        <v>FP</v>
      </c>
      <c r="BV151" s="155">
        <f t="shared" ca="1" si="76"/>
        <v>3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>
        <f t="shared" ca="1" si="100"/>
        <v>14</v>
      </c>
      <c r="CU151" s="155" t="b">
        <f t="shared" ca="1" si="101"/>
        <v>0</v>
      </c>
    </row>
    <row r="152" spans="1:99" ht="27" customHeight="1">
      <c r="A152" s="14">
        <v>143</v>
      </c>
      <c r="B152" s="33">
        <v>41995</v>
      </c>
      <c r="C152" s="32" t="s">
        <v>918</v>
      </c>
      <c r="D152" s="32">
        <v>21</v>
      </c>
      <c r="E152" s="32" t="s">
        <v>30</v>
      </c>
      <c r="F152" s="32" t="s">
        <v>156</v>
      </c>
      <c r="G152" s="32" t="s">
        <v>31</v>
      </c>
      <c r="H152" s="32"/>
      <c r="I152" s="31" t="s">
        <v>965</v>
      </c>
      <c r="J152" s="31" t="s">
        <v>966</v>
      </c>
      <c r="K152" s="31" t="s">
        <v>921</v>
      </c>
      <c r="L152" s="31" t="s">
        <v>1364</v>
      </c>
      <c r="M152" s="32" t="s">
        <v>147</v>
      </c>
      <c r="N152" s="33">
        <v>40650</v>
      </c>
      <c r="O152" s="28">
        <f t="shared" ca="1" si="69"/>
        <v>3</v>
      </c>
      <c r="P152" s="28">
        <f t="shared" ca="1" si="70"/>
        <v>8</v>
      </c>
      <c r="Q152" s="28">
        <f t="shared" ca="1" si="71"/>
        <v>9</v>
      </c>
      <c r="R152" s="33">
        <v>40650</v>
      </c>
      <c r="S152" s="32"/>
      <c r="T152" s="33">
        <v>40650</v>
      </c>
      <c r="U152" s="32"/>
      <c r="V152" s="33">
        <v>40711</v>
      </c>
      <c r="W152" s="32"/>
      <c r="X152" s="33">
        <v>40774</v>
      </c>
      <c r="Y152" s="32"/>
      <c r="Z152" s="33">
        <v>41931</v>
      </c>
      <c r="AA152" s="32"/>
      <c r="AB152" s="33">
        <v>40711</v>
      </c>
      <c r="AC152" s="32"/>
      <c r="AD152" s="33">
        <v>40774</v>
      </c>
      <c r="AE152" s="32"/>
      <c r="AF152" s="33">
        <v>41931</v>
      </c>
      <c r="AG152" s="32"/>
      <c r="AH152" s="33">
        <v>40711</v>
      </c>
      <c r="AI152" s="32"/>
      <c r="AJ152" s="33">
        <v>40774</v>
      </c>
      <c r="AK152" s="32"/>
      <c r="AL152" s="33"/>
      <c r="AM152" s="32">
        <v>14</v>
      </c>
      <c r="AN152" s="33"/>
      <c r="AO152" s="32">
        <v>15</v>
      </c>
      <c r="AP152" s="33"/>
      <c r="AQ152" s="32">
        <v>16</v>
      </c>
      <c r="AR152" s="33">
        <v>40711</v>
      </c>
      <c r="AS152" s="32"/>
      <c r="AT152" s="33">
        <v>40774</v>
      </c>
      <c r="AU152" s="32"/>
      <c r="AV152" s="33"/>
      <c r="AW152" s="32">
        <v>16</v>
      </c>
      <c r="AX152" s="33"/>
      <c r="AY152" s="32">
        <v>16</v>
      </c>
      <c r="AZ152" s="33"/>
      <c r="BA152" s="32"/>
      <c r="BB152" s="33"/>
      <c r="BC152" s="32">
        <v>16</v>
      </c>
      <c r="BD152" s="33"/>
      <c r="BE152" s="32"/>
      <c r="BF152" s="31" t="s">
        <v>925</v>
      </c>
      <c r="BG152" s="31"/>
      <c r="BH152" s="31">
        <v>996869991</v>
      </c>
      <c r="BI152" s="31" t="s">
        <v>926</v>
      </c>
      <c r="BJ152" s="31"/>
      <c r="BK152" s="31">
        <v>951215356</v>
      </c>
      <c r="BR152" s="151" t="str">
        <f t="shared" ca="1" si="72"/>
        <v>D</v>
      </c>
      <c r="BS152" s="151" t="str">
        <f t="shared" ca="1" si="73"/>
        <v>P</v>
      </c>
      <c r="BT152" s="151" t="str">
        <f t="shared" ca="1" si="74"/>
        <v>X</v>
      </c>
      <c r="BU152" s="151" t="str">
        <f t="shared" si="75"/>
        <v>FP</v>
      </c>
      <c r="BV152" s="155">
        <f t="shared" ca="1" si="76"/>
        <v>3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>
        <f t="shared" ca="1" si="100"/>
        <v>12</v>
      </c>
      <c r="CU152" s="155" t="b">
        <f t="shared" ca="1" si="101"/>
        <v>0</v>
      </c>
    </row>
    <row r="153" spans="1:99" ht="27" customHeight="1">
      <c r="A153" s="14">
        <v>144</v>
      </c>
      <c r="B153" s="33">
        <v>41995</v>
      </c>
      <c r="C153" s="32" t="s">
        <v>918</v>
      </c>
      <c r="D153" s="32">
        <v>13</v>
      </c>
      <c r="E153" s="32" t="s">
        <v>30</v>
      </c>
      <c r="F153" s="32" t="s">
        <v>156</v>
      </c>
      <c r="G153" s="32" t="s">
        <v>31</v>
      </c>
      <c r="H153" s="32"/>
      <c r="I153" s="31" t="s">
        <v>967</v>
      </c>
      <c r="J153" s="31" t="s">
        <v>920</v>
      </c>
      <c r="K153" s="31" t="s">
        <v>921</v>
      </c>
      <c r="L153" s="31" t="s">
        <v>1364</v>
      </c>
      <c r="M153" s="32" t="s">
        <v>148</v>
      </c>
      <c r="N153" s="33">
        <v>40627</v>
      </c>
      <c r="O153" s="28">
        <f t="shared" ca="1" si="69"/>
        <v>3</v>
      </c>
      <c r="P153" s="28">
        <f t="shared" ca="1" si="70"/>
        <v>9</v>
      </c>
      <c r="Q153" s="28">
        <f t="shared" ca="1" si="71"/>
        <v>1</v>
      </c>
      <c r="R153" s="33">
        <v>40629</v>
      </c>
      <c r="S153" s="32"/>
      <c r="T153" s="33">
        <v>40629</v>
      </c>
      <c r="U153" s="32"/>
      <c r="V153" s="33">
        <v>40687</v>
      </c>
      <c r="W153" s="32"/>
      <c r="X153" s="33">
        <v>40754</v>
      </c>
      <c r="Y153" s="32"/>
      <c r="Z153" s="33">
        <v>40828</v>
      </c>
      <c r="AA153" s="32"/>
      <c r="AB153" s="33">
        <v>40687</v>
      </c>
      <c r="AC153" s="32"/>
      <c r="AD153" s="33">
        <v>40754</v>
      </c>
      <c r="AE153" s="32"/>
      <c r="AF153" s="33">
        <v>40828</v>
      </c>
      <c r="AG153" s="32"/>
      <c r="AH153" s="33">
        <v>40687</v>
      </c>
      <c r="AI153" s="32"/>
      <c r="AJ153" s="33">
        <v>40754</v>
      </c>
      <c r="AK153" s="32"/>
      <c r="AL153" s="33"/>
      <c r="AM153" s="32">
        <v>1</v>
      </c>
      <c r="AN153" s="33"/>
      <c r="AO153" s="32">
        <v>1</v>
      </c>
      <c r="AP153" s="33"/>
      <c r="AQ153" s="32">
        <v>1</v>
      </c>
      <c r="AR153" s="33">
        <v>40871</v>
      </c>
      <c r="AS153" s="32"/>
      <c r="AT153" s="33">
        <v>40754</v>
      </c>
      <c r="AU153" s="32"/>
      <c r="AV153" s="33">
        <v>41016</v>
      </c>
      <c r="AW153" s="32"/>
      <c r="AX153" s="33">
        <v>41016</v>
      </c>
      <c r="AY153" s="32"/>
      <c r="AZ153" s="33"/>
      <c r="BA153" s="32"/>
      <c r="BB153" s="33"/>
      <c r="BC153" s="32">
        <v>16</v>
      </c>
      <c r="BD153" s="33"/>
      <c r="BE153" s="32"/>
      <c r="BF153" s="31" t="s">
        <v>925</v>
      </c>
      <c r="BG153" s="31"/>
      <c r="BH153" s="31">
        <v>996869991</v>
      </c>
      <c r="BI153" s="31" t="s">
        <v>926</v>
      </c>
      <c r="BJ153" s="31"/>
      <c r="BK153" s="31">
        <v>951215356</v>
      </c>
      <c r="BR153" s="151" t="str">
        <f t="shared" ca="1" si="72"/>
        <v>X</v>
      </c>
      <c r="BS153" s="151" t="str">
        <f t="shared" ca="1" si="73"/>
        <v>P</v>
      </c>
      <c r="BT153" s="151" t="str">
        <f t="shared" ca="1" si="74"/>
        <v>X</v>
      </c>
      <c r="BU153" s="151" t="str">
        <f t="shared" si="75"/>
        <v>MP</v>
      </c>
      <c r="BV153" s="155">
        <f t="shared" ca="1" si="76"/>
        <v>3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 t="b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>
        <f t="shared" ca="1" si="100"/>
        <v>14</v>
      </c>
      <c r="CU153" s="155" t="b">
        <f t="shared" ca="1" si="101"/>
        <v>0</v>
      </c>
    </row>
    <row r="154" spans="1:99" ht="27" customHeight="1">
      <c r="A154" s="14">
        <v>145</v>
      </c>
      <c r="B154" s="33">
        <v>41995</v>
      </c>
      <c r="C154" s="32" t="s">
        <v>918</v>
      </c>
      <c r="D154" s="32">
        <v>14</v>
      </c>
      <c r="E154" s="32" t="s">
        <v>30</v>
      </c>
      <c r="F154" s="32" t="s">
        <v>156</v>
      </c>
      <c r="G154" s="32" t="s">
        <v>31</v>
      </c>
      <c r="H154" s="32"/>
      <c r="I154" s="31" t="s">
        <v>968</v>
      </c>
      <c r="J154" s="31" t="s">
        <v>933</v>
      </c>
      <c r="K154" s="31" t="s">
        <v>921</v>
      </c>
      <c r="L154" s="31" t="s">
        <v>969</v>
      </c>
      <c r="M154" s="32" t="s">
        <v>148</v>
      </c>
      <c r="N154" s="33">
        <v>40516</v>
      </c>
      <c r="O154" s="28">
        <f t="shared" ca="1" si="69"/>
        <v>4</v>
      </c>
      <c r="P154" s="28">
        <f t="shared" ca="1" si="70"/>
        <v>0</v>
      </c>
      <c r="Q154" s="28">
        <f t="shared" ca="1" si="71"/>
        <v>22</v>
      </c>
      <c r="R154" s="33">
        <v>40517</v>
      </c>
      <c r="S154" s="32"/>
      <c r="T154" s="33">
        <v>40517</v>
      </c>
      <c r="U154" s="32"/>
      <c r="V154" s="33">
        <v>40584</v>
      </c>
      <c r="W154" s="32"/>
      <c r="X154" s="33">
        <v>40650</v>
      </c>
      <c r="Y154" s="32"/>
      <c r="Z154" s="33">
        <v>40701</v>
      </c>
      <c r="AA154" s="32"/>
      <c r="AB154" s="33">
        <v>40584</v>
      </c>
      <c r="AC154" s="32"/>
      <c r="AD154" s="33">
        <v>40650</v>
      </c>
      <c r="AE154" s="32"/>
      <c r="AF154" s="33">
        <v>40701</v>
      </c>
      <c r="AG154" s="32"/>
      <c r="AH154" s="33">
        <v>40584</v>
      </c>
      <c r="AI154" s="32"/>
      <c r="AJ154" s="33">
        <v>40650</v>
      </c>
      <c r="AK154" s="32"/>
      <c r="AL154" s="33">
        <v>40744</v>
      </c>
      <c r="AM154" s="32"/>
      <c r="AN154" s="33">
        <v>40764</v>
      </c>
      <c r="AO154" s="32"/>
      <c r="AP154" s="33"/>
      <c r="AQ154" s="32">
        <v>16</v>
      </c>
      <c r="AR154" s="33">
        <v>40584</v>
      </c>
      <c r="AS154" s="32"/>
      <c r="AT154" s="33">
        <v>40650</v>
      </c>
      <c r="AU154" s="32"/>
      <c r="AV154" s="33">
        <v>40918</v>
      </c>
      <c r="AW154" s="32"/>
      <c r="AX154" s="33">
        <v>40918</v>
      </c>
      <c r="AY154" s="32"/>
      <c r="AZ154" s="33"/>
      <c r="BA154" s="32"/>
      <c r="BB154" s="33"/>
      <c r="BC154" s="32">
        <v>16</v>
      </c>
      <c r="BD154" s="33"/>
      <c r="BE154" s="32"/>
      <c r="BF154" s="31" t="s">
        <v>925</v>
      </c>
      <c r="BG154" s="31"/>
      <c r="BH154" s="31">
        <v>996869991</v>
      </c>
      <c r="BI154" s="31" t="s">
        <v>926</v>
      </c>
      <c r="BJ154" s="31"/>
      <c r="BK154" s="31">
        <v>951215356</v>
      </c>
      <c r="BR154" s="151" t="str">
        <f t="shared" ca="1" si="72"/>
        <v>Y</v>
      </c>
      <c r="BS154" s="151" t="str">
        <f t="shared" ca="1" si="73"/>
        <v>U</v>
      </c>
      <c r="BT154" s="151" t="str">
        <f t="shared" ca="1" si="74"/>
        <v>Y</v>
      </c>
      <c r="BU154" s="151" t="str">
        <f t="shared" si="75"/>
        <v>MP</v>
      </c>
      <c r="BV154" s="155">
        <f t="shared" ca="1" si="76"/>
        <v>4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str">
        <f t="shared" ca="1" si="96"/>
        <v>NO_VAC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>
        <f t="shared" ca="1" si="101"/>
        <v>16</v>
      </c>
    </row>
    <row r="155" spans="1:99" ht="27" customHeight="1">
      <c r="A155" s="14">
        <v>146</v>
      </c>
      <c r="B155" s="33">
        <v>41995</v>
      </c>
      <c r="C155" s="32" t="s">
        <v>918</v>
      </c>
      <c r="D155" s="32">
        <v>8</v>
      </c>
      <c r="E155" s="32" t="s">
        <v>30</v>
      </c>
      <c r="F155" s="32" t="s">
        <v>156</v>
      </c>
      <c r="G155" s="32" t="s">
        <v>31</v>
      </c>
      <c r="H155" s="32"/>
      <c r="I155" s="31" t="s">
        <v>970</v>
      </c>
      <c r="J155" s="31" t="s">
        <v>971</v>
      </c>
      <c r="K155" s="31" t="s">
        <v>972</v>
      </c>
      <c r="L155" s="31" t="s">
        <v>1364</v>
      </c>
      <c r="M155" s="32" t="s">
        <v>147</v>
      </c>
      <c r="N155" s="33">
        <v>40798</v>
      </c>
      <c r="O155" s="28">
        <f t="shared" ca="1" si="69"/>
        <v>3</v>
      </c>
      <c r="P155" s="28">
        <f t="shared" ca="1" si="70"/>
        <v>3</v>
      </c>
      <c r="Q155" s="28">
        <f t="shared" ca="1" si="71"/>
        <v>14</v>
      </c>
      <c r="R155" s="33">
        <v>40798</v>
      </c>
      <c r="S155" s="32"/>
      <c r="T155" s="33">
        <v>40798</v>
      </c>
      <c r="U155" s="32"/>
      <c r="V155" s="33">
        <v>40861</v>
      </c>
      <c r="W155" s="32"/>
      <c r="X155" s="33"/>
      <c r="Y155" s="32"/>
      <c r="Z155" s="33"/>
      <c r="AA155" s="32"/>
      <c r="AB155" s="33">
        <v>40861</v>
      </c>
      <c r="AC155" s="32"/>
      <c r="AD155" s="33"/>
      <c r="AE155" s="32"/>
      <c r="AF155" s="33"/>
      <c r="AG155" s="32"/>
      <c r="AH155" s="33">
        <v>40861</v>
      </c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 t="s">
        <v>925</v>
      </c>
      <c r="BG155" s="31"/>
      <c r="BH155" s="31">
        <v>996869991</v>
      </c>
      <c r="BI155" s="31" t="s">
        <v>926</v>
      </c>
      <c r="BJ155" s="31"/>
      <c r="BK155" s="31">
        <v>951215356</v>
      </c>
      <c r="BR155" s="151" t="str">
        <f t="shared" ca="1" si="72"/>
        <v>D</v>
      </c>
      <c r="BS155" s="151" t="str">
        <f t="shared" ca="1" si="73"/>
        <v>P</v>
      </c>
      <c r="BT155" s="151" t="str">
        <f t="shared" ca="1" si="74"/>
        <v>X</v>
      </c>
      <c r="BU155" s="151" t="str">
        <f t="shared" si="75"/>
        <v>FP</v>
      </c>
      <c r="BV155" s="155">
        <f t="shared" ca="1" si="76"/>
        <v>3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 t="b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>
        <f t="shared" ca="1" si="100"/>
        <v>5</v>
      </c>
      <c r="CU155" s="155" t="b">
        <f t="shared" ca="1" si="101"/>
        <v>0</v>
      </c>
    </row>
    <row r="156" spans="1:99" ht="27" customHeight="1">
      <c r="A156" s="14">
        <v>147</v>
      </c>
      <c r="B156" s="33">
        <v>41995</v>
      </c>
      <c r="C156" s="32" t="s">
        <v>918</v>
      </c>
      <c r="D156" s="32">
        <v>20</v>
      </c>
      <c r="E156" s="32" t="s">
        <v>30</v>
      </c>
      <c r="F156" s="32" t="s">
        <v>156</v>
      </c>
      <c r="G156" s="32" t="s">
        <v>31</v>
      </c>
      <c r="H156" s="32"/>
      <c r="I156" s="31" t="s">
        <v>973</v>
      </c>
      <c r="J156" s="31" t="s">
        <v>974</v>
      </c>
      <c r="K156" s="31" t="s">
        <v>975</v>
      </c>
      <c r="L156" s="31" t="s">
        <v>1364</v>
      </c>
      <c r="M156" s="32" t="s">
        <v>147</v>
      </c>
      <c r="N156" s="33">
        <v>40353</v>
      </c>
      <c r="O156" s="28">
        <f t="shared" ca="1" si="69"/>
        <v>4</v>
      </c>
      <c r="P156" s="28">
        <f t="shared" ca="1" si="70"/>
        <v>6</v>
      </c>
      <c r="Q156" s="28">
        <f t="shared" ca="1" si="71"/>
        <v>2</v>
      </c>
      <c r="R156" s="33">
        <v>40355</v>
      </c>
      <c r="S156" s="32"/>
      <c r="T156" s="33">
        <v>40355</v>
      </c>
      <c r="U156" s="32"/>
      <c r="V156" s="33">
        <v>40419</v>
      </c>
      <c r="W156" s="32"/>
      <c r="X156" s="33">
        <v>40475</v>
      </c>
      <c r="Y156" s="32"/>
      <c r="Z156" s="33">
        <v>40579</v>
      </c>
      <c r="AA156" s="32"/>
      <c r="AB156" s="33">
        <v>40419</v>
      </c>
      <c r="AC156" s="32"/>
      <c r="AD156" s="33">
        <v>40475</v>
      </c>
      <c r="AE156" s="32"/>
      <c r="AF156" s="33">
        <v>40579</v>
      </c>
      <c r="AG156" s="32"/>
      <c r="AH156" s="33">
        <v>40419</v>
      </c>
      <c r="AI156" s="32"/>
      <c r="AJ156" s="33">
        <v>40475</v>
      </c>
      <c r="AK156" s="32"/>
      <c r="AL156" s="33">
        <v>40643</v>
      </c>
      <c r="AM156" s="32"/>
      <c r="AN156" s="33">
        <v>40685</v>
      </c>
      <c r="AO156" s="32"/>
      <c r="AP156" s="33"/>
      <c r="AQ156" s="32">
        <v>16</v>
      </c>
      <c r="AR156" s="33">
        <v>40419</v>
      </c>
      <c r="AS156" s="32"/>
      <c r="AT156" s="33">
        <v>40475</v>
      </c>
      <c r="AU156" s="32"/>
      <c r="AV156" s="33">
        <v>40809</v>
      </c>
      <c r="AW156" s="32"/>
      <c r="AX156" s="33">
        <v>40809</v>
      </c>
      <c r="AY156" s="32"/>
      <c r="AZ156" s="33">
        <v>40892</v>
      </c>
      <c r="BA156" s="32"/>
      <c r="BB156" s="33">
        <v>40892</v>
      </c>
      <c r="BC156" s="32"/>
      <c r="BD156" s="33">
        <v>41885</v>
      </c>
      <c r="BE156" s="32"/>
      <c r="BF156" s="31" t="s">
        <v>925</v>
      </c>
      <c r="BG156" s="31"/>
      <c r="BH156" s="31">
        <v>996869991</v>
      </c>
      <c r="BI156" s="31" t="s">
        <v>926</v>
      </c>
      <c r="BJ156" s="31"/>
      <c r="BK156" s="31">
        <v>951215356</v>
      </c>
      <c r="BR156" s="151" t="str">
        <f t="shared" ca="1" si="72"/>
        <v>E</v>
      </c>
      <c r="BS156" s="151" t="str">
        <f t="shared" ca="1" si="73"/>
        <v>U</v>
      </c>
      <c r="BT156" s="151" t="str">
        <f t="shared" ca="1" si="74"/>
        <v>Y</v>
      </c>
      <c r="BU156" s="151" t="str">
        <f t="shared" si="75"/>
        <v>FP</v>
      </c>
      <c r="BV156" s="155">
        <f t="shared" ca="1" si="76"/>
        <v>4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VAC</v>
      </c>
      <c r="CO156" s="151" t="str">
        <f t="shared" ca="1" si="95"/>
        <v>VAC</v>
      </c>
      <c r="CP156" s="151" t="str">
        <f t="shared" ca="1" si="96"/>
        <v>VAC</v>
      </c>
      <c r="CQ156" s="155" t="b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>
        <f t="shared" ca="1" si="101"/>
        <v>19</v>
      </c>
    </row>
    <row r="157" spans="1:99" ht="27" customHeight="1">
      <c r="A157" s="14">
        <v>148</v>
      </c>
      <c r="B157" s="33">
        <v>41995</v>
      </c>
      <c r="C157" s="32" t="s">
        <v>918</v>
      </c>
      <c r="D157" s="32">
        <v>19</v>
      </c>
      <c r="E157" s="32" t="s">
        <v>30</v>
      </c>
      <c r="F157" s="32" t="s">
        <v>156</v>
      </c>
      <c r="G157" s="32" t="s">
        <v>31</v>
      </c>
      <c r="H157" s="32"/>
      <c r="I157" s="31" t="s">
        <v>976</v>
      </c>
      <c r="J157" s="31" t="s">
        <v>977</v>
      </c>
      <c r="K157" s="31" t="s">
        <v>921</v>
      </c>
      <c r="L157" s="31" t="s">
        <v>1364</v>
      </c>
      <c r="M157" s="32" t="s">
        <v>147</v>
      </c>
      <c r="N157" s="33">
        <v>40344</v>
      </c>
      <c r="O157" s="28">
        <f t="shared" ca="1" si="69"/>
        <v>4</v>
      </c>
      <c r="P157" s="28">
        <f t="shared" ca="1" si="70"/>
        <v>6</v>
      </c>
      <c r="Q157" s="28">
        <f t="shared" ca="1" si="71"/>
        <v>11</v>
      </c>
      <c r="R157" s="33">
        <v>40355</v>
      </c>
      <c r="S157" s="32"/>
      <c r="T157" s="33">
        <v>40355</v>
      </c>
      <c r="U157" s="32"/>
      <c r="V157" s="33">
        <v>40416</v>
      </c>
      <c r="W157" s="32"/>
      <c r="X157" s="33">
        <v>40477</v>
      </c>
      <c r="Y157" s="32"/>
      <c r="Z157" s="33">
        <v>40552</v>
      </c>
      <c r="AA157" s="32"/>
      <c r="AB157" s="33">
        <v>40416</v>
      </c>
      <c r="AC157" s="32"/>
      <c r="AD157" s="33">
        <v>40477</v>
      </c>
      <c r="AE157" s="32"/>
      <c r="AF157" s="33">
        <v>40552</v>
      </c>
      <c r="AG157" s="32"/>
      <c r="AH157" s="33">
        <v>40416</v>
      </c>
      <c r="AI157" s="32"/>
      <c r="AJ157" s="33">
        <v>40477</v>
      </c>
      <c r="AK157" s="32"/>
      <c r="AL157" s="33">
        <v>41145</v>
      </c>
      <c r="AM157" s="32"/>
      <c r="AN157" s="33"/>
      <c r="AO157" s="32">
        <v>16</v>
      </c>
      <c r="AP157" s="33"/>
      <c r="AQ157" s="32">
        <v>16</v>
      </c>
      <c r="AR157" s="33">
        <v>40447</v>
      </c>
      <c r="AS157" s="32"/>
      <c r="AT157" s="33">
        <v>40508</v>
      </c>
      <c r="AU157" s="32"/>
      <c r="AV157" s="33">
        <v>40712</v>
      </c>
      <c r="AW157" s="32"/>
      <c r="AX157" s="33">
        <v>40712</v>
      </c>
      <c r="AY157" s="32"/>
      <c r="AZ157" s="33">
        <v>41695</v>
      </c>
      <c r="BA157" s="32"/>
      <c r="BB157" s="33">
        <v>41875</v>
      </c>
      <c r="BC157" s="32"/>
      <c r="BD157" s="33">
        <v>41993</v>
      </c>
      <c r="BE157" s="32"/>
      <c r="BF157" s="31" t="s">
        <v>925</v>
      </c>
      <c r="BG157" s="31"/>
      <c r="BH157" s="31">
        <v>996869991</v>
      </c>
      <c r="BI157" s="31" t="s">
        <v>926</v>
      </c>
      <c r="BJ157" s="31"/>
      <c r="BK157" s="31">
        <v>951215356</v>
      </c>
      <c r="BR157" s="151" t="str">
        <f t="shared" ca="1" si="72"/>
        <v>E</v>
      </c>
      <c r="BS157" s="151" t="str">
        <f t="shared" ca="1" si="73"/>
        <v>U</v>
      </c>
      <c r="BT157" s="151" t="str">
        <f t="shared" ca="1" si="74"/>
        <v>Y</v>
      </c>
      <c r="BU157" s="151" t="str">
        <f t="shared" si="75"/>
        <v>FP</v>
      </c>
      <c r="BV157" s="155">
        <f t="shared" ca="1" si="76"/>
        <v>4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VAC</v>
      </c>
      <c r="CO157" s="151" t="str">
        <f t="shared" ca="1" si="95"/>
        <v>VAC</v>
      </c>
      <c r="CP157" s="151" t="str">
        <f t="shared" ca="1" si="96"/>
        <v>VAC</v>
      </c>
      <c r="CQ157" s="155" t="b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>
        <f t="shared" ca="1" si="101"/>
        <v>18</v>
      </c>
    </row>
    <row r="158" spans="1:99" ht="27" customHeight="1">
      <c r="A158" s="14">
        <v>149</v>
      </c>
      <c r="B158" s="33">
        <v>41995</v>
      </c>
      <c r="C158" s="32" t="s">
        <v>918</v>
      </c>
      <c r="D158" s="32">
        <v>7</v>
      </c>
      <c r="E158" s="32" t="s">
        <v>30</v>
      </c>
      <c r="F158" s="32" t="s">
        <v>156</v>
      </c>
      <c r="G158" s="32" t="s">
        <v>30</v>
      </c>
      <c r="H158" s="32"/>
      <c r="I158" s="31" t="s">
        <v>978</v>
      </c>
      <c r="J158" s="31" t="s">
        <v>979</v>
      </c>
      <c r="K158" s="31" t="s">
        <v>980</v>
      </c>
      <c r="L158" s="31" t="s">
        <v>1364</v>
      </c>
      <c r="M158" s="32" t="s">
        <v>148</v>
      </c>
      <c r="N158" s="33">
        <v>40480</v>
      </c>
      <c r="O158" s="28">
        <f t="shared" ca="1" si="69"/>
        <v>4</v>
      </c>
      <c r="P158" s="28">
        <f t="shared" ca="1" si="70"/>
        <v>1</v>
      </c>
      <c r="Q158" s="28">
        <f t="shared" ca="1" si="71"/>
        <v>27</v>
      </c>
      <c r="R158" s="33">
        <v>40481</v>
      </c>
      <c r="S158" s="32"/>
      <c r="T158" s="33">
        <v>40481</v>
      </c>
      <c r="U158" s="32"/>
      <c r="V158" s="33">
        <v>40541</v>
      </c>
      <c r="W158" s="32"/>
      <c r="X158" s="33">
        <v>40601</v>
      </c>
      <c r="Y158" s="32"/>
      <c r="Z158" s="33">
        <v>40662</v>
      </c>
      <c r="AA158" s="32"/>
      <c r="AB158" s="33">
        <v>40541</v>
      </c>
      <c r="AC158" s="32"/>
      <c r="AD158" s="33">
        <v>40601</v>
      </c>
      <c r="AE158" s="32"/>
      <c r="AF158" s="33">
        <v>40662</v>
      </c>
      <c r="AG158" s="32"/>
      <c r="AH158" s="33">
        <v>40541</v>
      </c>
      <c r="AI158" s="32"/>
      <c r="AJ158" s="33">
        <v>40601</v>
      </c>
      <c r="AK158" s="32"/>
      <c r="AL158" s="33">
        <v>40706</v>
      </c>
      <c r="AM158" s="32"/>
      <c r="AN158" s="33"/>
      <c r="AO158" s="32">
        <v>16</v>
      </c>
      <c r="AP158" s="33"/>
      <c r="AQ158" s="32">
        <v>16</v>
      </c>
      <c r="AR158" s="33">
        <v>40511</v>
      </c>
      <c r="AS158" s="32"/>
      <c r="AT158" s="33">
        <v>40601</v>
      </c>
      <c r="AU158" s="32"/>
      <c r="AV158" s="33"/>
      <c r="AW158" s="32"/>
      <c r="AX158" s="33"/>
      <c r="AY158" s="32"/>
      <c r="AZ158" s="33"/>
      <c r="BA158" s="32"/>
      <c r="BB158" s="33"/>
      <c r="BC158" s="32">
        <v>16</v>
      </c>
      <c r="BD158" s="33">
        <v>41993</v>
      </c>
      <c r="BE158" s="32"/>
      <c r="BF158" s="31" t="s">
        <v>925</v>
      </c>
      <c r="BG158" s="31"/>
      <c r="BH158" s="31">
        <v>996869991</v>
      </c>
      <c r="BI158" s="31" t="s">
        <v>926</v>
      </c>
      <c r="BJ158" s="31"/>
      <c r="BK158" s="31">
        <v>951215356</v>
      </c>
      <c r="BR158" s="151" t="str">
        <f t="shared" ca="1" si="72"/>
        <v>Y</v>
      </c>
      <c r="BS158" s="151" t="str">
        <f t="shared" ca="1" si="73"/>
        <v>U</v>
      </c>
      <c r="BT158" s="151" t="str">
        <f t="shared" ca="1" si="74"/>
        <v>E</v>
      </c>
      <c r="BU158" s="151" t="str">
        <f t="shared" si="75"/>
        <v>MP</v>
      </c>
      <c r="BV158" s="155">
        <f t="shared" ca="1" si="76"/>
        <v>4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str">
        <f t="shared" ca="1" si="96"/>
        <v>VAC</v>
      </c>
      <c r="CQ158" s="155" t="b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>
        <f t="shared" ca="1" si="101"/>
        <v>14</v>
      </c>
    </row>
    <row r="159" spans="1:99" ht="27" customHeight="1">
      <c r="A159" s="14">
        <v>150</v>
      </c>
      <c r="B159" s="33">
        <v>41995</v>
      </c>
      <c r="C159" s="32" t="s">
        <v>918</v>
      </c>
      <c r="D159" s="32">
        <v>18</v>
      </c>
      <c r="E159" s="32" t="s">
        <v>30</v>
      </c>
      <c r="F159" s="32" t="s">
        <v>156</v>
      </c>
      <c r="G159" s="32" t="s">
        <v>31</v>
      </c>
      <c r="H159" s="32"/>
      <c r="I159" s="31" t="s">
        <v>982</v>
      </c>
      <c r="J159" s="31" t="s">
        <v>981</v>
      </c>
      <c r="K159" s="31" t="s">
        <v>921</v>
      </c>
      <c r="L159" s="31" t="s">
        <v>1364</v>
      </c>
      <c r="M159" s="32" t="s">
        <v>148</v>
      </c>
      <c r="N159" s="33">
        <v>40439</v>
      </c>
      <c r="O159" s="28">
        <f t="shared" ca="1" si="69"/>
        <v>4</v>
      </c>
      <c r="P159" s="28">
        <f t="shared" ca="1" si="70"/>
        <v>3</v>
      </c>
      <c r="Q159" s="28">
        <f t="shared" ca="1" si="71"/>
        <v>8</v>
      </c>
      <c r="R159" s="33">
        <v>40439</v>
      </c>
      <c r="S159" s="32"/>
      <c r="T159" s="33">
        <v>40439</v>
      </c>
      <c r="U159" s="32"/>
      <c r="V159" s="33">
        <v>40504</v>
      </c>
      <c r="W159" s="32"/>
      <c r="X159" s="33">
        <v>40593</v>
      </c>
      <c r="Y159" s="32"/>
      <c r="Z159" s="33">
        <v>40659</v>
      </c>
      <c r="AA159" s="32"/>
      <c r="AB159" s="33">
        <v>40504</v>
      </c>
      <c r="AC159" s="32"/>
      <c r="AD159" s="33">
        <v>40593</v>
      </c>
      <c r="AE159" s="32"/>
      <c r="AF159" s="33">
        <v>40659</v>
      </c>
      <c r="AG159" s="32"/>
      <c r="AH159" s="33">
        <v>40504</v>
      </c>
      <c r="AI159" s="32"/>
      <c r="AJ159" s="33">
        <v>40588</v>
      </c>
      <c r="AK159" s="32"/>
      <c r="AL159" s="33">
        <v>40714</v>
      </c>
      <c r="AM159" s="32"/>
      <c r="AN159" s="33">
        <v>40746</v>
      </c>
      <c r="AO159" s="32"/>
      <c r="AP159" s="33"/>
      <c r="AQ159" s="32">
        <v>16</v>
      </c>
      <c r="AR159" s="33">
        <v>40504</v>
      </c>
      <c r="AS159" s="32"/>
      <c r="AT159" s="33">
        <v>40593</v>
      </c>
      <c r="AU159" s="32"/>
      <c r="AV159" s="33"/>
      <c r="AW159" s="32"/>
      <c r="AX159" s="33"/>
      <c r="AY159" s="32"/>
      <c r="AZ159" s="33"/>
      <c r="BA159" s="32"/>
      <c r="BB159" s="33"/>
      <c r="BC159" s="32">
        <v>16</v>
      </c>
      <c r="BD159" s="33">
        <v>41993</v>
      </c>
      <c r="BE159" s="32"/>
      <c r="BF159" s="31" t="s">
        <v>925</v>
      </c>
      <c r="BG159" s="31"/>
      <c r="BH159" s="31">
        <v>996869991</v>
      </c>
      <c r="BI159" s="31" t="s">
        <v>926</v>
      </c>
      <c r="BJ159" s="31"/>
      <c r="BK159" s="31">
        <v>951215356</v>
      </c>
      <c r="BR159" s="151" t="str">
        <f t="shared" ca="1" si="72"/>
        <v>Y</v>
      </c>
      <c r="BS159" s="151" t="str">
        <f t="shared" ca="1" si="73"/>
        <v>U</v>
      </c>
      <c r="BT159" s="151" t="str">
        <f t="shared" ca="1" si="74"/>
        <v>Y</v>
      </c>
      <c r="BU159" s="151" t="str">
        <f t="shared" si="75"/>
        <v>MP</v>
      </c>
      <c r="BV159" s="155">
        <f t="shared" ca="1" si="76"/>
        <v>4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str">
        <f t="shared" ca="1" si="96"/>
        <v>VAC</v>
      </c>
      <c r="CQ159" s="155" t="b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>
        <f t="shared" ca="1" si="101"/>
        <v>15</v>
      </c>
    </row>
    <row r="160" spans="1:99" ht="27" customHeight="1">
      <c r="A160" s="14">
        <v>151</v>
      </c>
      <c r="B160" s="33">
        <v>41995</v>
      </c>
      <c r="C160" s="32" t="s">
        <v>983</v>
      </c>
      <c r="D160" s="32">
        <v>3</v>
      </c>
      <c r="E160" s="32" t="s">
        <v>30</v>
      </c>
      <c r="F160" s="32" t="s">
        <v>156</v>
      </c>
      <c r="G160" s="32" t="s">
        <v>31</v>
      </c>
      <c r="H160" s="32"/>
      <c r="I160" s="31" t="s">
        <v>984</v>
      </c>
      <c r="J160" s="31" t="s">
        <v>985</v>
      </c>
      <c r="K160" s="31" t="s">
        <v>983</v>
      </c>
      <c r="L160" s="31" t="s">
        <v>986</v>
      </c>
      <c r="M160" s="32" t="s">
        <v>148</v>
      </c>
      <c r="N160" s="33">
        <v>41495</v>
      </c>
      <c r="O160" s="28">
        <f t="shared" ca="1" si="69"/>
        <v>1</v>
      </c>
      <c r="P160" s="28">
        <f t="shared" ca="1" si="70"/>
        <v>4</v>
      </c>
      <c r="Q160" s="28">
        <f t="shared" ca="1" si="71"/>
        <v>17</v>
      </c>
      <c r="R160" s="33">
        <v>41496</v>
      </c>
      <c r="S160" s="32"/>
      <c r="T160" s="33">
        <v>41496</v>
      </c>
      <c r="U160" s="32"/>
      <c r="V160" s="33">
        <v>41559</v>
      </c>
      <c r="W160" s="32"/>
      <c r="X160" s="33">
        <v>41629</v>
      </c>
      <c r="Y160" s="32"/>
      <c r="Z160" s="33">
        <v>41678</v>
      </c>
      <c r="AA160" s="32"/>
      <c r="AB160" s="33">
        <v>41556</v>
      </c>
      <c r="AC160" s="32"/>
      <c r="AD160" s="33">
        <v>41625</v>
      </c>
      <c r="AE160" s="32"/>
      <c r="AF160" s="33">
        <v>41678</v>
      </c>
      <c r="AG160" s="32"/>
      <c r="AH160" s="33">
        <v>41556</v>
      </c>
      <c r="AI160" s="32"/>
      <c r="AJ160" s="33">
        <v>41625</v>
      </c>
      <c r="AK160" s="32"/>
      <c r="AL160" s="33"/>
      <c r="AM160" s="32"/>
      <c r="AN160" s="33">
        <v>41767</v>
      </c>
      <c r="AO160" s="32"/>
      <c r="AP160" s="33">
        <v>41992</v>
      </c>
      <c r="AQ160" s="32"/>
      <c r="AR160" s="33">
        <v>41556</v>
      </c>
      <c r="AS160" s="32"/>
      <c r="AT160" s="33">
        <v>41625</v>
      </c>
      <c r="AU160" s="32"/>
      <c r="AV160" s="33">
        <v>41863</v>
      </c>
      <c r="AW160" s="32"/>
      <c r="AX160" s="33">
        <v>41863</v>
      </c>
      <c r="AY160" s="32"/>
      <c r="AZ160" s="33"/>
      <c r="BA160" s="32"/>
      <c r="BB160" s="33"/>
      <c r="BC160" s="32"/>
      <c r="BD160" s="33"/>
      <c r="BE160" s="32"/>
      <c r="BF160" s="31" t="s">
        <v>987</v>
      </c>
      <c r="BG160" s="31"/>
      <c r="BH160" s="31">
        <v>969800197</v>
      </c>
      <c r="BI160" s="31" t="s">
        <v>988</v>
      </c>
      <c r="BJ160" s="31"/>
      <c r="BK160" s="31">
        <v>958367073</v>
      </c>
      <c r="BR160" s="151" t="str">
        <f t="shared" ca="1" si="72"/>
        <v>V</v>
      </c>
      <c r="BS160" s="151" t="str">
        <f t="shared" ca="1" si="73"/>
        <v>F</v>
      </c>
      <c r="BT160" s="151" t="str">
        <f t="shared" ca="1" si="74"/>
        <v>V</v>
      </c>
      <c r="BU160" s="151" t="str">
        <f t="shared" si="75"/>
        <v>MP</v>
      </c>
      <c r="BV160" s="155">
        <f t="shared" ca="1" si="76"/>
        <v>1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str">
        <f t="shared" ca="1" si="89"/>
        <v>VAC</v>
      </c>
      <c r="CJ160" s="151" t="b">
        <f t="shared" ca="1" si="90"/>
        <v>0</v>
      </c>
      <c r="CK160" s="151" t="b">
        <f t="shared" ca="1" si="91"/>
        <v>0</v>
      </c>
      <c r="CL160" s="151" t="str">
        <f t="shared" ca="1" si="92"/>
        <v>VAC</v>
      </c>
      <c r="CM160" s="151" t="str">
        <f t="shared" ca="1" si="93"/>
        <v>VAC</v>
      </c>
      <c r="CN160" s="151" t="b">
        <f t="shared" ca="1" si="94"/>
        <v>0</v>
      </c>
      <c r="CO160" s="151" t="b">
        <f t="shared" ca="1" si="95"/>
        <v>0</v>
      </c>
      <c r="CP160" s="151" t="b">
        <f t="shared" ca="1" si="96"/>
        <v>0</v>
      </c>
      <c r="CQ160" s="155" t="b">
        <f t="shared" ca="1" si="97"/>
        <v>0</v>
      </c>
      <c r="CR160" s="155">
        <f t="shared" ca="1" si="98"/>
        <v>16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>
      <c r="A161" s="14">
        <v>152</v>
      </c>
      <c r="B161" s="33">
        <v>41995</v>
      </c>
      <c r="C161" s="32" t="s">
        <v>983</v>
      </c>
      <c r="D161" s="32">
        <v>12</v>
      </c>
      <c r="E161" s="32" t="s">
        <v>30</v>
      </c>
      <c r="F161" s="32" t="s">
        <v>156</v>
      </c>
      <c r="G161" s="32" t="s">
        <v>31</v>
      </c>
      <c r="H161" s="32"/>
      <c r="I161" s="31" t="s">
        <v>989</v>
      </c>
      <c r="J161" s="31" t="s">
        <v>990</v>
      </c>
      <c r="K161" s="31" t="s">
        <v>991</v>
      </c>
      <c r="L161" s="31" t="s">
        <v>992</v>
      </c>
      <c r="M161" s="32" t="s">
        <v>147</v>
      </c>
      <c r="N161" s="33">
        <v>41347</v>
      </c>
      <c r="O161" s="28">
        <f t="shared" ca="1" si="69"/>
        <v>1</v>
      </c>
      <c r="P161" s="28">
        <f t="shared" ca="1" si="70"/>
        <v>9</v>
      </c>
      <c r="Q161" s="28">
        <f t="shared" ca="1" si="71"/>
        <v>12</v>
      </c>
      <c r="R161" s="33">
        <v>41348</v>
      </c>
      <c r="S161" s="32"/>
      <c r="T161" s="33">
        <v>41348</v>
      </c>
      <c r="U161" s="32"/>
      <c r="V161" s="33">
        <v>41439</v>
      </c>
      <c r="W161" s="32"/>
      <c r="X161" s="33">
        <v>41597</v>
      </c>
      <c r="Y161" s="32"/>
      <c r="Z161" s="33">
        <v>41709</v>
      </c>
      <c r="AA161" s="32"/>
      <c r="AB161" s="33">
        <v>41439</v>
      </c>
      <c r="AC161" s="32"/>
      <c r="AD161" s="33">
        <v>41509</v>
      </c>
      <c r="AE161" s="32"/>
      <c r="AF161" s="33">
        <v>41545</v>
      </c>
      <c r="AG161" s="32"/>
      <c r="AH161" s="33">
        <v>41439</v>
      </c>
      <c r="AI161" s="32"/>
      <c r="AJ161" s="33">
        <v>41509</v>
      </c>
      <c r="AK161" s="32"/>
      <c r="AL161" s="33"/>
      <c r="AM161" s="32"/>
      <c r="AN161" s="33"/>
      <c r="AO161" s="32"/>
      <c r="AP161" s="33">
        <v>41991</v>
      </c>
      <c r="AQ161" s="32"/>
      <c r="AR161" s="33">
        <v>41429</v>
      </c>
      <c r="AS161" s="32"/>
      <c r="AT161" s="33">
        <v>41509</v>
      </c>
      <c r="AU161" s="32"/>
      <c r="AV161" s="33">
        <v>41832</v>
      </c>
      <c r="AW161" s="32"/>
      <c r="AX161" s="33">
        <v>41832</v>
      </c>
      <c r="AY161" s="32"/>
      <c r="AZ161" s="33">
        <v>41981</v>
      </c>
      <c r="BA161" s="32"/>
      <c r="BB161" s="33">
        <v>41981</v>
      </c>
      <c r="BC161" s="32"/>
      <c r="BD161" s="33"/>
      <c r="BE161" s="32"/>
      <c r="BF161" s="31" t="s">
        <v>987</v>
      </c>
      <c r="BG161" s="31"/>
      <c r="BH161" s="31">
        <v>969800197</v>
      </c>
      <c r="BI161" s="31" t="s">
        <v>988</v>
      </c>
      <c r="BJ161" s="31"/>
      <c r="BK161" s="31">
        <v>958367073</v>
      </c>
      <c r="BR161" s="151" t="str">
        <f t="shared" ca="1" si="72"/>
        <v>B</v>
      </c>
      <c r="BS161" s="151" t="str">
        <f t="shared" ca="1" si="73"/>
        <v>F</v>
      </c>
      <c r="BT161" s="151" t="str">
        <f t="shared" ca="1" si="74"/>
        <v>V</v>
      </c>
      <c r="BU161" s="151" t="str">
        <f t="shared" si="75"/>
        <v>FP</v>
      </c>
      <c r="BV161" s="155">
        <f t="shared" ca="1" si="76"/>
        <v>1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str">
        <f t="shared" ca="1" si="89"/>
        <v>VAC</v>
      </c>
      <c r="CJ161" s="151" t="b">
        <f t="shared" ca="1" si="90"/>
        <v>0</v>
      </c>
      <c r="CK161" s="151" t="b">
        <f t="shared" ca="1" si="91"/>
        <v>0</v>
      </c>
      <c r="CL161" s="151" t="str">
        <f t="shared" ca="1" si="92"/>
        <v>VAC</v>
      </c>
      <c r="CM161" s="151" t="str">
        <f t="shared" ca="1" si="93"/>
        <v>VAC</v>
      </c>
      <c r="CN161" s="151" t="str">
        <f t="shared" ca="1" si="94"/>
        <v>VAC</v>
      </c>
      <c r="CO161" s="151" t="str">
        <f t="shared" ca="1" si="95"/>
        <v>VAC</v>
      </c>
      <c r="CP161" s="151" t="b">
        <f t="shared" ca="1" si="96"/>
        <v>0</v>
      </c>
      <c r="CQ161" s="155" t="b">
        <f t="shared" ca="1" si="97"/>
        <v>0</v>
      </c>
      <c r="CR161" s="155">
        <f t="shared" ca="1" si="98"/>
        <v>17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>
      <c r="A162" s="14">
        <v>153</v>
      </c>
      <c r="B162" s="33">
        <v>41995</v>
      </c>
      <c r="C162" s="32" t="s">
        <v>983</v>
      </c>
      <c r="D162" s="32">
        <v>15</v>
      </c>
      <c r="E162" s="32" t="s">
        <v>30</v>
      </c>
      <c r="F162" s="32" t="s">
        <v>156</v>
      </c>
      <c r="G162" s="32" t="s">
        <v>31</v>
      </c>
      <c r="H162" s="32"/>
      <c r="I162" s="31" t="s">
        <v>993</v>
      </c>
      <c r="J162" s="31" t="s">
        <v>994</v>
      </c>
      <c r="K162" s="31" t="s">
        <v>995</v>
      </c>
      <c r="L162" s="31" t="s">
        <v>983</v>
      </c>
      <c r="M162" s="32" t="s">
        <v>147</v>
      </c>
      <c r="N162" s="33">
        <v>41476</v>
      </c>
      <c r="O162" s="28">
        <f t="shared" ca="1" si="69"/>
        <v>1</v>
      </c>
      <c r="P162" s="28">
        <f t="shared" ca="1" si="70"/>
        <v>5</v>
      </c>
      <c r="Q162" s="28">
        <f t="shared" ca="1" si="71"/>
        <v>5</v>
      </c>
      <c r="R162" s="33">
        <v>41478</v>
      </c>
      <c r="S162" s="32"/>
      <c r="T162" s="33">
        <v>41478</v>
      </c>
      <c r="U162" s="32"/>
      <c r="V162" s="33">
        <v>41676</v>
      </c>
      <c r="W162" s="32"/>
      <c r="X162" s="33">
        <v>41860</v>
      </c>
      <c r="Y162" s="32"/>
      <c r="Z162" s="33">
        <v>41898</v>
      </c>
      <c r="AA162" s="32"/>
      <c r="AB162" s="33">
        <v>41599</v>
      </c>
      <c r="AC162" s="32"/>
      <c r="AD162" s="33">
        <v>41661</v>
      </c>
      <c r="AE162" s="32"/>
      <c r="AF162" s="33">
        <v>41766</v>
      </c>
      <c r="AG162" s="32"/>
      <c r="AH162" s="33">
        <v>41599</v>
      </c>
      <c r="AI162" s="32"/>
      <c r="AJ162" s="33"/>
      <c r="AK162" s="32">
        <v>9</v>
      </c>
      <c r="AL162" s="33">
        <v>41781</v>
      </c>
      <c r="AM162" s="32"/>
      <c r="AN162" s="33">
        <v>41822</v>
      </c>
      <c r="AO162" s="32"/>
      <c r="AP162" s="33"/>
      <c r="AQ162" s="32"/>
      <c r="AR162" s="33">
        <v>41599</v>
      </c>
      <c r="AS162" s="32"/>
      <c r="AT162" s="33">
        <v>41661</v>
      </c>
      <c r="AU162" s="32"/>
      <c r="AV162" s="33">
        <v>41860</v>
      </c>
      <c r="AW162" s="32"/>
      <c r="AX162" s="33">
        <v>41888</v>
      </c>
      <c r="AY162" s="32"/>
      <c r="AZ162" s="33"/>
      <c r="BA162" s="32"/>
      <c r="BB162" s="33"/>
      <c r="BC162" s="32"/>
      <c r="BD162" s="33"/>
      <c r="BE162" s="32"/>
      <c r="BF162" s="31" t="s">
        <v>987</v>
      </c>
      <c r="BG162" s="31"/>
      <c r="BH162" s="31">
        <v>969800197</v>
      </c>
      <c r="BI162" s="31" t="s">
        <v>988</v>
      </c>
      <c r="BJ162" s="31"/>
      <c r="BK162" s="31">
        <v>958367073</v>
      </c>
      <c r="BR162" s="151" t="str">
        <f t="shared" ca="1" si="72"/>
        <v>B</v>
      </c>
      <c r="BS162" s="151" t="str">
        <f t="shared" ca="1" si="73"/>
        <v>F</v>
      </c>
      <c r="BT162" s="151" t="str">
        <f t="shared" ca="1" si="74"/>
        <v>V</v>
      </c>
      <c r="BU162" s="151" t="str">
        <f t="shared" si="75"/>
        <v>FP</v>
      </c>
      <c r="BV162" s="155">
        <f t="shared" ca="1" si="76"/>
        <v>1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str">
        <f t="shared" ca="1" si="89"/>
        <v>NO_VAC</v>
      </c>
      <c r="CJ162" s="151" t="b">
        <f t="shared" ca="1" si="90"/>
        <v>0</v>
      </c>
      <c r="CK162" s="151" t="b">
        <f t="shared" ca="1" si="91"/>
        <v>0</v>
      </c>
      <c r="CL162" s="151" t="str">
        <f t="shared" ca="1" si="92"/>
        <v>VAC</v>
      </c>
      <c r="CM162" s="151" t="str">
        <f t="shared" ca="1" si="93"/>
        <v>VAC</v>
      </c>
      <c r="CN162" s="151" t="b">
        <f t="shared" ca="1" si="94"/>
        <v>0</v>
      </c>
      <c r="CO162" s="151" t="b">
        <f t="shared" ca="1" si="95"/>
        <v>0</v>
      </c>
      <c r="CP162" s="151" t="b">
        <f t="shared" ca="1" si="96"/>
        <v>0</v>
      </c>
      <c r="CQ162" s="155" t="b">
        <f t="shared" ca="1" si="97"/>
        <v>0</v>
      </c>
      <c r="CR162" s="155">
        <f t="shared" ca="1" si="98"/>
        <v>15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>
      <c r="A163" s="14">
        <v>154</v>
      </c>
      <c r="B163" s="33">
        <v>41995</v>
      </c>
      <c r="C163" s="32" t="s">
        <v>983</v>
      </c>
      <c r="D163" s="32">
        <v>21</v>
      </c>
      <c r="E163" s="32" t="s">
        <v>30</v>
      </c>
      <c r="F163" s="32" t="s">
        <v>156</v>
      </c>
      <c r="G163" s="32" t="s">
        <v>31</v>
      </c>
      <c r="H163" s="32"/>
      <c r="I163" s="31" t="s">
        <v>996</v>
      </c>
      <c r="J163" s="31" t="s">
        <v>997</v>
      </c>
      <c r="K163" s="31" t="s">
        <v>995</v>
      </c>
      <c r="L163" s="31" t="s">
        <v>983</v>
      </c>
      <c r="M163" s="32" t="s">
        <v>147</v>
      </c>
      <c r="N163" s="33">
        <v>41535</v>
      </c>
      <c r="O163" s="28">
        <f t="shared" ca="1" si="69"/>
        <v>1</v>
      </c>
      <c r="P163" s="28">
        <f t="shared" ca="1" si="70"/>
        <v>3</v>
      </c>
      <c r="Q163" s="28">
        <f t="shared" ca="1" si="71"/>
        <v>8</v>
      </c>
      <c r="R163" s="33">
        <v>41536</v>
      </c>
      <c r="S163" s="32"/>
      <c r="T163" s="33">
        <v>41536</v>
      </c>
      <c r="U163" s="32"/>
      <c r="V163" s="33">
        <v>41713</v>
      </c>
      <c r="W163" s="32"/>
      <c r="X163" s="33">
        <v>41774</v>
      </c>
      <c r="Y163" s="32"/>
      <c r="Z163" s="33">
        <v>41994</v>
      </c>
      <c r="AA163" s="32"/>
      <c r="AB163" s="33">
        <v>41602</v>
      </c>
      <c r="AC163" s="32"/>
      <c r="AD163" s="33">
        <v>41663</v>
      </c>
      <c r="AE163" s="32"/>
      <c r="AF163" s="33">
        <v>41713</v>
      </c>
      <c r="AG163" s="32"/>
      <c r="AH163" s="33">
        <v>41602</v>
      </c>
      <c r="AI163" s="32"/>
      <c r="AJ163" s="33">
        <v>41663</v>
      </c>
      <c r="AK163" s="32"/>
      <c r="AL163" s="33"/>
      <c r="AM163" s="32">
        <v>16</v>
      </c>
      <c r="AN163" s="33"/>
      <c r="AO163" s="32">
        <v>16</v>
      </c>
      <c r="AP163" s="33">
        <v>41991</v>
      </c>
      <c r="AQ163" s="32"/>
      <c r="AR163" s="33">
        <v>41602</v>
      </c>
      <c r="AS163" s="32"/>
      <c r="AT163" s="33">
        <v>41663</v>
      </c>
      <c r="AU163" s="32"/>
      <c r="AV163" s="33">
        <v>41994</v>
      </c>
      <c r="AW163" s="32"/>
      <c r="AX163" s="33">
        <v>41978</v>
      </c>
      <c r="AY163" s="32"/>
      <c r="AZ163" s="33"/>
      <c r="BA163" s="32"/>
      <c r="BB163" s="33"/>
      <c r="BC163" s="32"/>
      <c r="BD163" s="33"/>
      <c r="BE163" s="32"/>
      <c r="BF163" s="31" t="s">
        <v>987</v>
      </c>
      <c r="BG163" s="31"/>
      <c r="BH163" s="31">
        <v>969800197</v>
      </c>
      <c r="BI163" s="31" t="s">
        <v>988</v>
      </c>
      <c r="BJ163" s="31"/>
      <c r="BK163" s="31">
        <v>958367073</v>
      </c>
      <c r="BR163" s="151" t="str">
        <f t="shared" ca="1" si="72"/>
        <v>B</v>
      </c>
      <c r="BS163" s="151" t="str">
        <f t="shared" ca="1" si="73"/>
        <v>F</v>
      </c>
      <c r="BT163" s="151" t="str">
        <f t="shared" ca="1" si="74"/>
        <v>V</v>
      </c>
      <c r="BU163" s="151" t="str">
        <f t="shared" si="75"/>
        <v>FP</v>
      </c>
      <c r="BV163" s="155">
        <f t="shared" ca="1" si="76"/>
        <v>1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str">
        <f t="shared" ca="1" si="89"/>
        <v>VAC</v>
      </c>
      <c r="CJ163" s="151" t="b">
        <f t="shared" ca="1" si="90"/>
        <v>0</v>
      </c>
      <c r="CK163" s="151" t="b">
        <f t="shared" ca="1" si="91"/>
        <v>0</v>
      </c>
      <c r="CL163" s="151" t="str">
        <f t="shared" ca="1" si="92"/>
        <v>VAC</v>
      </c>
      <c r="CM163" s="151" t="str">
        <f t="shared" ca="1" si="93"/>
        <v>VAC</v>
      </c>
      <c r="CN163" s="151" t="b">
        <f t="shared" ca="1" si="94"/>
        <v>0</v>
      </c>
      <c r="CO163" s="151" t="b">
        <f t="shared" ca="1" si="95"/>
        <v>0</v>
      </c>
      <c r="CP163" s="151" t="b">
        <f t="shared" ca="1" si="96"/>
        <v>0</v>
      </c>
      <c r="CQ163" s="155" t="b">
        <f t="shared" ca="1" si="97"/>
        <v>0</v>
      </c>
      <c r="CR163" s="155">
        <f t="shared" ca="1" si="98"/>
        <v>15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>
      <c r="A164" s="14">
        <v>155</v>
      </c>
      <c r="B164" s="33">
        <v>41995</v>
      </c>
      <c r="C164" s="32" t="s">
        <v>983</v>
      </c>
      <c r="D164" s="32">
        <v>22</v>
      </c>
      <c r="E164" s="32" t="s">
        <v>30</v>
      </c>
      <c r="F164" s="32" t="s">
        <v>156</v>
      </c>
      <c r="G164" s="32" t="s">
        <v>31</v>
      </c>
      <c r="H164" s="32"/>
      <c r="I164" s="31" t="s">
        <v>998</v>
      </c>
      <c r="J164" s="31" t="s">
        <v>999</v>
      </c>
      <c r="K164" s="31" t="s">
        <v>1000</v>
      </c>
      <c r="L164" s="31" t="s">
        <v>995</v>
      </c>
      <c r="M164" s="32" t="s">
        <v>147</v>
      </c>
      <c r="N164" s="33">
        <v>41363</v>
      </c>
      <c r="O164" s="28">
        <f t="shared" ca="1" si="69"/>
        <v>1</v>
      </c>
      <c r="P164" s="28">
        <f t="shared" ca="1" si="70"/>
        <v>8</v>
      </c>
      <c r="Q164" s="28">
        <f t="shared" ca="1" si="71"/>
        <v>26</v>
      </c>
      <c r="R164" s="33">
        <v>41363</v>
      </c>
      <c r="S164" s="32"/>
      <c r="T164" s="33">
        <v>41363</v>
      </c>
      <c r="U164" s="32"/>
      <c r="V164" s="33">
        <v>41424</v>
      </c>
      <c r="W164" s="32"/>
      <c r="X164" s="33">
        <v>41486</v>
      </c>
      <c r="Y164" s="32"/>
      <c r="Z164" s="33">
        <v>41608</v>
      </c>
      <c r="AA164" s="32"/>
      <c r="AB164" s="33">
        <v>41424</v>
      </c>
      <c r="AC164" s="32"/>
      <c r="AD164" s="33">
        <v>41486</v>
      </c>
      <c r="AE164" s="32"/>
      <c r="AF164" s="33">
        <v>41551</v>
      </c>
      <c r="AG164" s="32"/>
      <c r="AH164" s="33">
        <v>41424</v>
      </c>
      <c r="AI164" s="32"/>
      <c r="AJ164" s="33">
        <v>41486</v>
      </c>
      <c r="AK164" s="32"/>
      <c r="AL164" s="33"/>
      <c r="AM164" s="32">
        <v>16</v>
      </c>
      <c r="AN164" s="33"/>
      <c r="AO164" s="32">
        <v>16</v>
      </c>
      <c r="AP164" s="33">
        <v>41800</v>
      </c>
      <c r="AQ164" s="32"/>
      <c r="AR164" s="33">
        <v>41424</v>
      </c>
      <c r="AS164" s="32"/>
      <c r="AT164" s="33">
        <v>41486</v>
      </c>
      <c r="AU164" s="32"/>
      <c r="AV164" s="33">
        <v>41369</v>
      </c>
      <c r="AW164" s="32"/>
      <c r="AX164" s="33">
        <v>41729</v>
      </c>
      <c r="AY164" s="32"/>
      <c r="AZ164" s="33">
        <v>41955</v>
      </c>
      <c r="BA164" s="32"/>
      <c r="BB164" s="33">
        <v>41955</v>
      </c>
      <c r="BC164" s="32"/>
      <c r="BD164" s="33"/>
      <c r="BE164" s="32"/>
      <c r="BF164" s="31" t="s">
        <v>987</v>
      </c>
      <c r="BG164" s="31"/>
      <c r="BH164" s="31">
        <v>969800197</v>
      </c>
      <c r="BI164" s="31" t="s">
        <v>988</v>
      </c>
      <c r="BJ164" s="31"/>
      <c r="BK164" s="31">
        <v>958367073</v>
      </c>
      <c r="BR164" s="151" t="str">
        <f t="shared" ca="1" si="72"/>
        <v>B</v>
      </c>
      <c r="BS164" s="151" t="str">
        <f t="shared" ca="1" si="73"/>
        <v>F</v>
      </c>
      <c r="BT164" s="151" t="str">
        <f t="shared" ca="1" si="74"/>
        <v>V</v>
      </c>
      <c r="BU164" s="151" t="str">
        <f t="shared" si="75"/>
        <v>FP</v>
      </c>
      <c r="BV164" s="155">
        <f t="shared" ca="1" si="76"/>
        <v>1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str">
        <f t="shared" ca="1" si="89"/>
        <v>VAC</v>
      </c>
      <c r="CJ164" s="151" t="b">
        <f t="shared" ca="1" si="90"/>
        <v>0</v>
      </c>
      <c r="CK164" s="151" t="b">
        <f t="shared" ca="1" si="91"/>
        <v>0</v>
      </c>
      <c r="CL164" s="151" t="str">
        <f t="shared" ca="1" si="92"/>
        <v>VAC</v>
      </c>
      <c r="CM164" s="151" t="str">
        <f t="shared" ca="1" si="93"/>
        <v>VAC</v>
      </c>
      <c r="CN164" s="151" t="str">
        <f t="shared" ca="1" si="94"/>
        <v>VAC</v>
      </c>
      <c r="CO164" s="151" t="str">
        <f t="shared" ca="1" si="95"/>
        <v>VAC</v>
      </c>
      <c r="CP164" s="151" t="b">
        <f t="shared" ca="1" si="96"/>
        <v>0</v>
      </c>
      <c r="CQ164" s="155" t="b">
        <f t="shared" ca="1" si="97"/>
        <v>0</v>
      </c>
      <c r="CR164" s="155">
        <f t="shared" ca="1" si="98"/>
        <v>17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>
      <c r="A165" s="14">
        <v>156</v>
      </c>
      <c r="B165" s="33">
        <v>41995</v>
      </c>
      <c r="C165" s="32" t="s">
        <v>983</v>
      </c>
      <c r="D165" s="32">
        <v>6</v>
      </c>
      <c r="E165" s="32" t="s">
        <v>30</v>
      </c>
      <c r="F165" s="32" t="s">
        <v>156</v>
      </c>
      <c r="G165" s="32" t="s">
        <v>31</v>
      </c>
      <c r="H165" s="32"/>
      <c r="I165" s="31" t="s">
        <v>1001</v>
      </c>
      <c r="J165" s="31" t="s">
        <v>1002</v>
      </c>
      <c r="K165" s="31" t="s">
        <v>1000</v>
      </c>
      <c r="L165" s="31" t="s">
        <v>1003</v>
      </c>
      <c r="M165" s="32" t="s">
        <v>148</v>
      </c>
      <c r="N165" s="33">
        <v>40951</v>
      </c>
      <c r="O165" s="28">
        <f t="shared" ca="1" si="69"/>
        <v>2</v>
      </c>
      <c r="P165" s="28">
        <f t="shared" ca="1" si="70"/>
        <v>10</v>
      </c>
      <c r="Q165" s="28">
        <f t="shared" ca="1" si="71"/>
        <v>14</v>
      </c>
      <c r="R165" s="33">
        <v>40976</v>
      </c>
      <c r="S165" s="32"/>
      <c r="T165" s="33">
        <v>40976</v>
      </c>
      <c r="U165" s="32"/>
      <c r="V165" s="33">
        <v>41029</v>
      </c>
      <c r="W165" s="32"/>
      <c r="X165" s="33">
        <v>41115</v>
      </c>
      <c r="Y165" s="32"/>
      <c r="Z165" s="33">
        <v>41180</v>
      </c>
      <c r="AA165" s="32"/>
      <c r="AB165" s="33">
        <v>41029</v>
      </c>
      <c r="AC165" s="32"/>
      <c r="AD165" s="33">
        <v>41115</v>
      </c>
      <c r="AE165" s="32"/>
      <c r="AF165" s="33">
        <v>41180</v>
      </c>
      <c r="AG165" s="32"/>
      <c r="AH165" s="33">
        <v>41029</v>
      </c>
      <c r="AI165" s="32"/>
      <c r="AJ165" s="33">
        <v>41180</v>
      </c>
      <c r="AK165" s="32"/>
      <c r="AL165" s="33"/>
      <c r="AM165" s="32">
        <v>16</v>
      </c>
      <c r="AN165" s="33"/>
      <c r="AO165" s="32">
        <v>16</v>
      </c>
      <c r="AP165" s="33"/>
      <c r="AQ165" s="32">
        <v>16</v>
      </c>
      <c r="AR165" s="33">
        <v>41029</v>
      </c>
      <c r="AS165" s="32"/>
      <c r="AT165" s="33">
        <v>41115</v>
      </c>
      <c r="AU165" s="32"/>
      <c r="AV165" s="33">
        <v>41330</v>
      </c>
      <c r="AW165" s="32"/>
      <c r="AX165" s="33">
        <v>41330</v>
      </c>
      <c r="AY165" s="32"/>
      <c r="AZ165" s="33"/>
      <c r="BA165" s="32"/>
      <c r="BB165" s="33">
        <v>41516</v>
      </c>
      <c r="BC165" s="32"/>
      <c r="BD165" s="33"/>
      <c r="BE165" s="32"/>
      <c r="BF165" s="31" t="s">
        <v>987</v>
      </c>
      <c r="BG165" s="31"/>
      <c r="BH165" s="31">
        <v>969800197</v>
      </c>
      <c r="BI165" s="31" t="s">
        <v>988</v>
      </c>
      <c r="BJ165" s="31"/>
      <c r="BK165" s="31">
        <v>958367073</v>
      </c>
      <c r="BR165" s="151" t="str">
        <f t="shared" ca="1" si="72"/>
        <v>W</v>
      </c>
      <c r="BS165" s="151" t="str">
        <f t="shared" ca="1" si="73"/>
        <v>K</v>
      </c>
      <c r="BT165" s="151" t="str">
        <f t="shared" ca="1" si="74"/>
        <v>W</v>
      </c>
      <c r="BU165" s="151" t="str">
        <f t="shared" si="75"/>
        <v>MP</v>
      </c>
      <c r="BV165" s="155">
        <f t="shared" ca="1" si="76"/>
        <v>2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VAC</v>
      </c>
      <c r="CP165" s="151" t="b">
        <f t="shared" ca="1" si="96"/>
        <v>0</v>
      </c>
      <c r="CQ165" s="155" t="b">
        <f t="shared" ca="1" si="97"/>
        <v>0</v>
      </c>
      <c r="CR165" s="155" t="b">
        <f t="shared" ca="1" si="98"/>
        <v>0</v>
      </c>
      <c r="CS165" s="155">
        <f t="shared" ca="1" si="99"/>
        <v>15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>
      <c r="A166" s="14">
        <v>157</v>
      </c>
      <c r="B166" s="33">
        <v>41995</v>
      </c>
      <c r="C166" s="32" t="s">
        <v>983</v>
      </c>
      <c r="D166" s="32">
        <v>11</v>
      </c>
      <c r="E166" s="32" t="s">
        <v>30</v>
      </c>
      <c r="F166" s="32" t="s">
        <v>156</v>
      </c>
      <c r="G166" s="32" t="s">
        <v>31</v>
      </c>
      <c r="H166" s="32"/>
      <c r="I166" s="31" t="s">
        <v>1004</v>
      </c>
      <c r="J166" s="31" t="s">
        <v>966</v>
      </c>
      <c r="K166" s="31" t="s">
        <v>1000</v>
      </c>
      <c r="L166" s="31" t="s">
        <v>1005</v>
      </c>
      <c r="M166" s="32" t="s">
        <v>147</v>
      </c>
      <c r="N166" s="33">
        <v>41016</v>
      </c>
      <c r="O166" s="28">
        <f t="shared" ca="1" si="69"/>
        <v>2</v>
      </c>
      <c r="P166" s="28">
        <f t="shared" ca="1" si="70"/>
        <v>8</v>
      </c>
      <c r="Q166" s="28">
        <f t="shared" ca="1" si="71"/>
        <v>9</v>
      </c>
      <c r="R166" s="33">
        <v>41018</v>
      </c>
      <c r="S166" s="32"/>
      <c r="T166" s="33">
        <v>41018</v>
      </c>
      <c r="U166" s="32"/>
      <c r="V166" s="33">
        <v>41078</v>
      </c>
      <c r="W166" s="32"/>
      <c r="X166" s="33">
        <v>41236</v>
      </c>
      <c r="Y166" s="32"/>
      <c r="Z166" s="33">
        <v>41300</v>
      </c>
      <c r="AA166" s="32"/>
      <c r="AB166" s="33">
        <v>41078</v>
      </c>
      <c r="AC166" s="32"/>
      <c r="AD166" s="33">
        <v>41236</v>
      </c>
      <c r="AE166" s="32"/>
      <c r="AF166" s="33">
        <v>41300</v>
      </c>
      <c r="AG166" s="32"/>
      <c r="AH166" s="33">
        <v>41078</v>
      </c>
      <c r="AI166" s="32"/>
      <c r="AJ166" s="33">
        <v>41241</v>
      </c>
      <c r="AK166" s="32"/>
      <c r="AL166" s="33"/>
      <c r="AM166" s="32">
        <v>16</v>
      </c>
      <c r="AN166" s="33"/>
      <c r="AO166" s="32">
        <v>16</v>
      </c>
      <c r="AP166" s="33"/>
      <c r="AQ166" s="32">
        <v>16</v>
      </c>
      <c r="AR166" s="33">
        <v>41078</v>
      </c>
      <c r="AS166" s="32"/>
      <c r="AT166" s="33">
        <v>41236</v>
      </c>
      <c r="AU166" s="32"/>
      <c r="AV166" s="33">
        <v>41655</v>
      </c>
      <c r="AW166" s="32"/>
      <c r="AX166" s="33">
        <v>41655</v>
      </c>
      <c r="AY166" s="32"/>
      <c r="AZ166" s="33">
        <v>41864</v>
      </c>
      <c r="BA166" s="32"/>
      <c r="BB166" s="33">
        <v>41683</v>
      </c>
      <c r="BC166" s="32"/>
      <c r="BD166" s="33"/>
      <c r="BE166" s="32"/>
      <c r="BF166" s="31" t="s">
        <v>987</v>
      </c>
      <c r="BG166" s="31"/>
      <c r="BH166" s="31">
        <v>969800197</v>
      </c>
      <c r="BI166" s="31" t="s">
        <v>988</v>
      </c>
      <c r="BJ166" s="31"/>
      <c r="BK166" s="31">
        <v>958367073</v>
      </c>
      <c r="BR166" s="151" t="str">
        <f t="shared" ca="1" si="72"/>
        <v>C</v>
      </c>
      <c r="BS166" s="151" t="str">
        <f t="shared" ca="1" si="73"/>
        <v>K</v>
      </c>
      <c r="BT166" s="151" t="str">
        <f t="shared" ca="1" si="74"/>
        <v>W</v>
      </c>
      <c r="BU166" s="151" t="str">
        <f t="shared" si="75"/>
        <v>FP</v>
      </c>
      <c r="BV166" s="155">
        <f t="shared" ca="1" si="76"/>
        <v>2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VAC</v>
      </c>
      <c r="CO166" s="151" t="str">
        <f t="shared" ca="1" si="95"/>
        <v>VAC</v>
      </c>
      <c r="CP166" s="151" t="b">
        <f t="shared" ca="1" si="96"/>
        <v>0</v>
      </c>
      <c r="CQ166" s="155" t="b">
        <f t="shared" ca="1" si="97"/>
        <v>0</v>
      </c>
      <c r="CR166" s="155" t="b">
        <f t="shared" ca="1" si="98"/>
        <v>0</v>
      </c>
      <c r="CS166" s="155">
        <f t="shared" ca="1" si="99"/>
        <v>16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>
      <c r="A167" s="14">
        <v>158</v>
      </c>
      <c r="B167" s="33">
        <v>41995</v>
      </c>
      <c r="C167" s="32" t="s">
        <v>983</v>
      </c>
      <c r="D167" s="32">
        <v>16</v>
      </c>
      <c r="E167" s="32" t="s">
        <v>30</v>
      </c>
      <c r="F167" s="32" t="s">
        <v>156</v>
      </c>
      <c r="G167" s="32" t="s">
        <v>31</v>
      </c>
      <c r="H167" s="32"/>
      <c r="I167" s="31" t="s">
        <v>1365</v>
      </c>
      <c r="J167" s="31" t="s">
        <v>1366</v>
      </c>
      <c r="K167" s="31" t="s">
        <v>983</v>
      </c>
      <c r="L167" s="31" t="s">
        <v>1367</v>
      </c>
      <c r="M167" s="32" t="s">
        <v>147</v>
      </c>
      <c r="N167" s="33">
        <v>40257</v>
      </c>
      <c r="O167" s="28">
        <f t="shared" ca="1" si="69"/>
        <v>4</v>
      </c>
      <c r="P167" s="28">
        <f t="shared" ca="1" si="70"/>
        <v>9</v>
      </c>
      <c r="Q167" s="28">
        <f t="shared" ca="1" si="71"/>
        <v>6</v>
      </c>
      <c r="R167" s="33">
        <v>40311</v>
      </c>
      <c r="S167" s="32"/>
      <c r="T167" s="33">
        <v>40258</v>
      </c>
      <c r="U167" s="32"/>
      <c r="V167" s="33">
        <v>40440</v>
      </c>
      <c r="W167" s="32"/>
      <c r="X167" s="33">
        <v>40498</v>
      </c>
      <c r="Y167" s="32"/>
      <c r="Z167" s="33">
        <v>40564</v>
      </c>
      <c r="AA167" s="32"/>
      <c r="AB167" s="33">
        <v>40440</v>
      </c>
      <c r="AC167" s="32"/>
      <c r="AD167" s="33">
        <v>40498</v>
      </c>
      <c r="AE167" s="32"/>
      <c r="AF167" s="33">
        <v>40564</v>
      </c>
      <c r="AG167" s="32"/>
      <c r="AH167" s="33">
        <v>40440</v>
      </c>
      <c r="AI167" s="32">
        <v>9</v>
      </c>
      <c r="AJ167" s="33">
        <v>40498</v>
      </c>
      <c r="AK167" s="32">
        <v>9</v>
      </c>
      <c r="AL167" s="33"/>
      <c r="AM167" s="32">
        <v>17</v>
      </c>
      <c r="AN167" s="33"/>
      <c r="AO167" s="32">
        <v>17</v>
      </c>
      <c r="AP167" s="33"/>
      <c r="AQ167" s="32">
        <v>17</v>
      </c>
      <c r="AR167" s="33">
        <v>40440</v>
      </c>
      <c r="AS167" s="32">
        <v>14</v>
      </c>
      <c r="AT167" s="33">
        <v>40498</v>
      </c>
      <c r="AU167" s="32">
        <v>14</v>
      </c>
      <c r="AV167" s="33">
        <v>40845</v>
      </c>
      <c r="AW167" s="32">
        <v>14</v>
      </c>
      <c r="AX167" s="33">
        <v>40845</v>
      </c>
      <c r="AY167" s="32"/>
      <c r="AZ167" s="33"/>
      <c r="BA167" s="32"/>
      <c r="BB167" s="33">
        <v>40985</v>
      </c>
      <c r="BC167" s="32"/>
      <c r="BD167" s="33">
        <v>41994</v>
      </c>
      <c r="BE167" s="32"/>
      <c r="BF167" s="31" t="s">
        <v>1625</v>
      </c>
      <c r="BG167" s="31"/>
      <c r="BH167" s="31">
        <v>969800197</v>
      </c>
      <c r="BI167" s="31" t="s">
        <v>988</v>
      </c>
      <c r="BJ167" s="31"/>
      <c r="BK167" s="31">
        <v>958367073</v>
      </c>
      <c r="BR167" s="151" t="str">
        <f t="shared" ca="1" si="72"/>
        <v>E</v>
      </c>
      <c r="BS167" s="151" t="str">
        <f t="shared" ca="1" si="73"/>
        <v>U</v>
      </c>
      <c r="BT167" s="151" t="str">
        <f t="shared" ca="1" si="74"/>
        <v>Y</v>
      </c>
      <c r="BU167" s="151" t="str">
        <f t="shared" si="75"/>
        <v>FP</v>
      </c>
      <c r="BV167" s="155">
        <f t="shared" ca="1" si="76"/>
        <v>4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VAC</v>
      </c>
      <c r="CP167" s="151" t="str">
        <f t="shared" ca="1" si="96"/>
        <v>VAC</v>
      </c>
      <c r="CQ167" s="155" t="b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>
        <f t="shared" ca="1" si="101"/>
        <v>16</v>
      </c>
    </row>
    <row r="168" spans="1:99" ht="27" customHeight="1">
      <c r="A168" s="14">
        <v>159</v>
      </c>
      <c r="B168" s="33">
        <v>41995</v>
      </c>
      <c r="C168" s="32" t="s">
        <v>983</v>
      </c>
      <c r="D168" s="32">
        <v>20</v>
      </c>
      <c r="E168" s="32" t="s">
        <v>30</v>
      </c>
      <c r="F168" s="32" t="s">
        <v>156</v>
      </c>
      <c r="G168" s="32" t="s">
        <v>31</v>
      </c>
      <c r="H168" s="32"/>
      <c r="I168" s="31" t="s">
        <v>1007</v>
      </c>
      <c r="J168" s="31" t="s">
        <v>1006</v>
      </c>
      <c r="K168" s="31" t="s">
        <v>1000</v>
      </c>
      <c r="L168" s="31" t="s">
        <v>1005</v>
      </c>
      <c r="M168" s="32" t="s">
        <v>147</v>
      </c>
      <c r="N168" s="33">
        <v>40992</v>
      </c>
      <c r="O168" s="28">
        <f t="shared" ca="1" si="69"/>
        <v>2</v>
      </c>
      <c r="P168" s="28">
        <f t="shared" ca="1" si="70"/>
        <v>9</v>
      </c>
      <c r="Q168" s="28">
        <f t="shared" ca="1" si="71"/>
        <v>2</v>
      </c>
      <c r="R168" s="33">
        <v>40992</v>
      </c>
      <c r="S168" s="32"/>
      <c r="T168" s="33">
        <v>40992</v>
      </c>
      <c r="U168" s="32"/>
      <c r="V168" s="33">
        <v>41093</v>
      </c>
      <c r="W168" s="32"/>
      <c r="X168" s="33">
        <v>41156</v>
      </c>
      <c r="Y168" s="32"/>
      <c r="Z168" s="33">
        <v>41217</v>
      </c>
      <c r="AA168" s="32"/>
      <c r="AB168" s="33">
        <v>41093</v>
      </c>
      <c r="AC168" s="32"/>
      <c r="AD168" s="33">
        <v>41156</v>
      </c>
      <c r="AE168" s="32"/>
      <c r="AF168" s="33">
        <v>41217</v>
      </c>
      <c r="AG168" s="32"/>
      <c r="AH168" s="33">
        <v>41093</v>
      </c>
      <c r="AI168" s="32"/>
      <c r="AJ168" s="33">
        <v>41156</v>
      </c>
      <c r="AK168" s="32"/>
      <c r="AL168" s="33">
        <v>41186</v>
      </c>
      <c r="AM168" s="32"/>
      <c r="AN168" s="33">
        <v>41247</v>
      </c>
      <c r="AO168" s="32"/>
      <c r="AP168" s="33"/>
      <c r="AQ168" s="32">
        <v>16</v>
      </c>
      <c r="AR168" s="33">
        <v>41094</v>
      </c>
      <c r="AS168" s="32"/>
      <c r="AT168" s="33">
        <v>41156</v>
      </c>
      <c r="AU168" s="32"/>
      <c r="AV168" s="33">
        <v>41358</v>
      </c>
      <c r="AW168" s="32"/>
      <c r="AX168" s="33">
        <v>41463</v>
      </c>
      <c r="AY168" s="32"/>
      <c r="AZ168" s="33">
        <v>41989</v>
      </c>
      <c r="BA168" s="32"/>
      <c r="BB168" s="33"/>
      <c r="BC168" s="32">
        <v>16</v>
      </c>
      <c r="BD168" s="33"/>
      <c r="BE168" s="32"/>
      <c r="BF168" s="31" t="s">
        <v>987</v>
      </c>
      <c r="BG168" s="31"/>
      <c r="BH168" s="31">
        <v>969800197</v>
      </c>
      <c r="BI168" s="31" t="s">
        <v>988</v>
      </c>
      <c r="BJ168" s="31"/>
      <c r="BK168" s="31">
        <v>958367073</v>
      </c>
      <c r="BR168" s="151" t="str">
        <f t="shared" ca="1" si="72"/>
        <v>C</v>
      </c>
      <c r="BS168" s="151" t="str">
        <f t="shared" ca="1" si="73"/>
        <v>K</v>
      </c>
      <c r="BT168" s="151" t="str">
        <f t="shared" ca="1" si="74"/>
        <v>W</v>
      </c>
      <c r="BU168" s="151" t="str">
        <f t="shared" si="75"/>
        <v>FP</v>
      </c>
      <c r="BV168" s="155">
        <f t="shared" ca="1" si="76"/>
        <v>2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VAC</v>
      </c>
      <c r="CO168" s="151" t="str">
        <f t="shared" ca="1" si="95"/>
        <v>NO_VAC</v>
      </c>
      <c r="CP168" s="151" t="b">
        <f t="shared" ca="1" si="96"/>
        <v>0</v>
      </c>
      <c r="CQ168" s="155" t="b">
        <f t="shared" ca="1" si="97"/>
        <v>0</v>
      </c>
      <c r="CR168" s="155" t="b">
        <f t="shared" ca="1" si="98"/>
        <v>0</v>
      </c>
      <c r="CS168" s="155">
        <f t="shared" ca="1" si="99"/>
        <v>17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>
      <c r="A169" s="14">
        <v>160</v>
      </c>
      <c r="B169" s="33">
        <v>41995</v>
      </c>
      <c r="C169" s="32" t="s">
        <v>983</v>
      </c>
      <c r="D169" s="32">
        <v>25</v>
      </c>
      <c r="E169" s="32" t="s">
        <v>30</v>
      </c>
      <c r="F169" s="32" t="s">
        <v>156</v>
      </c>
      <c r="G169" s="32" t="s">
        <v>31</v>
      </c>
      <c r="H169" s="32"/>
      <c r="I169" s="31" t="s">
        <v>1008</v>
      </c>
      <c r="J169" s="31" t="s">
        <v>1009</v>
      </c>
      <c r="K169" s="31" t="s">
        <v>1000</v>
      </c>
      <c r="L169" s="31" t="s">
        <v>1010</v>
      </c>
      <c r="M169" s="32" t="s">
        <v>147</v>
      </c>
      <c r="N169" s="33">
        <v>41090</v>
      </c>
      <c r="O169" s="28">
        <f t="shared" ca="1" si="69"/>
        <v>2</v>
      </c>
      <c r="P169" s="28">
        <f t="shared" ca="1" si="70"/>
        <v>5</v>
      </c>
      <c r="Q169" s="28">
        <f t="shared" ca="1" si="71"/>
        <v>26</v>
      </c>
      <c r="R169" s="33">
        <v>41106</v>
      </c>
      <c r="S169" s="32"/>
      <c r="T169" s="33">
        <v>41106</v>
      </c>
      <c r="U169" s="32"/>
      <c r="V169" s="33">
        <v>41168</v>
      </c>
      <c r="W169" s="32"/>
      <c r="X169" s="33">
        <v>41229</v>
      </c>
      <c r="Y169" s="32"/>
      <c r="Z169" s="33">
        <v>41290</v>
      </c>
      <c r="AA169" s="32"/>
      <c r="AB169" s="33">
        <v>41168</v>
      </c>
      <c r="AC169" s="32"/>
      <c r="AD169" s="33">
        <v>41229</v>
      </c>
      <c r="AE169" s="32"/>
      <c r="AF169" s="33">
        <v>41290</v>
      </c>
      <c r="AG169" s="32"/>
      <c r="AH169" s="33">
        <v>41168</v>
      </c>
      <c r="AI169" s="32"/>
      <c r="AJ169" s="33">
        <v>41229</v>
      </c>
      <c r="AK169" s="32"/>
      <c r="AL169" s="33"/>
      <c r="AM169" s="32">
        <v>16</v>
      </c>
      <c r="AN169" s="33"/>
      <c r="AO169" s="32">
        <v>16</v>
      </c>
      <c r="AP169" s="33">
        <v>41978</v>
      </c>
      <c r="AQ169" s="32"/>
      <c r="AR169" s="33">
        <v>41168</v>
      </c>
      <c r="AS169" s="32"/>
      <c r="AT169" s="33">
        <v>41229</v>
      </c>
      <c r="AU169" s="32"/>
      <c r="AV169" s="33">
        <v>41598</v>
      </c>
      <c r="AW169" s="32"/>
      <c r="AX169" s="33">
        <v>41692</v>
      </c>
      <c r="AY169" s="32"/>
      <c r="AZ169" s="33">
        <v>41634</v>
      </c>
      <c r="BA169" s="32"/>
      <c r="BB169" s="33">
        <v>41634</v>
      </c>
      <c r="BC169" s="32"/>
      <c r="BD169" s="33"/>
      <c r="BE169" s="32"/>
      <c r="BF169" s="31" t="s">
        <v>987</v>
      </c>
      <c r="BG169" s="31"/>
      <c r="BH169" s="31">
        <v>969800197</v>
      </c>
      <c r="BI169" s="31" t="s">
        <v>988</v>
      </c>
      <c r="BJ169" s="31"/>
      <c r="BK169" s="31">
        <v>958367073</v>
      </c>
      <c r="BR169" s="151" t="str">
        <f t="shared" ca="1" si="72"/>
        <v>C</v>
      </c>
      <c r="BS169" s="151" t="str">
        <f t="shared" ca="1" si="73"/>
        <v>K</v>
      </c>
      <c r="BT169" s="151" t="str">
        <f t="shared" ca="1" si="74"/>
        <v>W</v>
      </c>
      <c r="BU169" s="151" t="str">
        <f t="shared" si="75"/>
        <v>FP</v>
      </c>
      <c r="BV169" s="155">
        <f t="shared" ca="1" si="76"/>
        <v>2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VAC</v>
      </c>
      <c r="CO169" s="151" t="str">
        <f t="shared" ca="1" si="95"/>
        <v>VAC</v>
      </c>
      <c r="CP169" s="151" t="b">
        <f t="shared" ca="1" si="96"/>
        <v>0</v>
      </c>
      <c r="CQ169" s="155" t="b">
        <f t="shared" ca="1" si="97"/>
        <v>0</v>
      </c>
      <c r="CR169" s="155" t="b">
        <f t="shared" ca="1" si="98"/>
        <v>0</v>
      </c>
      <c r="CS169" s="155">
        <f t="shared" ca="1" si="99"/>
        <v>17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>
      <c r="A170" s="14">
        <v>161</v>
      </c>
      <c r="B170" s="33">
        <v>41995</v>
      </c>
      <c r="C170" s="32" t="s">
        <v>983</v>
      </c>
      <c r="D170" s="32">
        <v>25</v>
      </c>
      <c r="E170" s="32" t="s">
        <v>30</v>
      </c>
      <c r="F170" s="32" t="s">
        <v>156</v>
      </c>
      <c r="G170" s="32" t="s">
        <v>31</v>
      </c>
      <c r="H170" s="32"/>
      <c r="I170" s="31" t="s">
        <v>1368</v>
      </c>
      <c r="J170" s="31" t="s">
        <v>1369</v>
      </c>
      <c r="K170" s="31" t="s">
        <v>983</v>
      </c>
      <c r="L170" s="31" t="s">
        <v>1370</v>
      </c>
      <c r="M170" s="32" t="s">
        <v>148</v>
      </c>
      <c r="N170" s="33">
        <v>41084</v>
      </c>
      <c r="O170" s="28">
        <f t="shared" ca="1" si="69"/>
        <v>2</v>
      </c>
      <c r="P170" s="28">
        <f t="shared" ca="1" si="70"/>
        <v>6</v>
      </c>
      <c r="Q170" s="28">
        <f t="shared" ca="1" si="71"/>
        <v>2</v>
      </c>
      <c r="R170" s="33">
        <v>41084</v>
      </c>
      <c r="S170" s="32"/>
      <c r="T170" s="33">
        <v>41084</v>
      </c>
      <c r="U170" s="32"/>
      <c r="V170" s="33">
        <v>41153</v>
      </c>
      <c r="W170" s="32"/>
      <c r="X170" s="33">
        <v>41296</v>
      </c>
      <c r="Y170" s="32"/>
      <c r="Z170" s="33">
        <v>41386</v>
      </c>
      <c r="AA170" s="32"/>
      <c r="AB170" s="33">
        <v>41153</v>
      </c>
      <c r="AC170" s="32"/>
      <c r="AD170" s="33">
        <v>41235</v>
      </c>
      <c r="AE170" s="32"/>
      <c r="AF170" s="33">
        <v>41296</v>
      </c>
      <c r="AG170" s="32"/>
      <c r="AH170" s="33">
        <v>41153</v>
      </c>
      <c r="AI170" s="32"/>
      <c r="AJ170" s="33">
        <v>41296</v>
      </c>
      <c r="AK170" s="32"/>
      <c r="AL170" s="33">
        <v>41415</v>
      </c>
      <c r="AM170" s="32"/>
      <c r="AN170" s="33">
        <v>41446</v>
      </c>
      <c r="AO170" s="32"/>
      <c r="AP170" s="33"/>
      <c r="AQ170" s="32">
        <v>17</v>
      </c>
      <c r="AR170" s="33">
        <v>41153</v>
      </c>
      <c r="AS170" s="32"/>
      <c r="AT170" s="33">
        <v>41235</v>
      </c>
      <c r="AU170" s="32"/>
      <c r="AV170" s="33">
        <v>41454</v>
      </c>
      <c r="AW170" s="32"/>
      <c r="AX170" s="33">
        <v>41454</v>
      </c>
      <c r="AY170" s="32"/>
      <c r="AZ170" s="33">
        <v>41873</v>
      </c>
      <c r="BA170" s="32"/>
      <c r="BB170" s="33">
        <v>41873</v>
      </c>
      <c r="BC170" s="32"/>
      <c r="BD170" s="33"/>
      <c r="BE170" s="32"/>
      <c r="BF170" s="31" t="s">
        <v>1626</v>
      </c>
      <c r="BG170" s="31"/>
      <c r="BH170" s="31">
        <v>969800197</v>
      </c>
      <c r="BI170" s="31" t="s">
        <v>988</v>
      </c>
      <c r="BJ170" s="31"/>
      <c r="BK170" s="31">
        <v>958367073</v>
      </c>
      <c r="BR170" s="151" t="str">
        <f t="shared" ca="1" si="72"/>
        <v>W</v>
      </c>
      <c r="BS170" s="151" t="str">
        <f t="shared" ca="1" si="73"/>
        <v>K</v>
      </c>
      <c r="BT170" s="151" t="str">
        <f t="shared" ca="1" si="74"/>
        <v>W</v>
      </c>
      <c r="BU170" s="151" t="str">
        <f t="shared" si="75"/>
        <v>MP</v>
      </c>
      <c r="BV170" s="155">
        <f t="shared" ca="1" si="76"/>
        <v>2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VAC</v>
      </c>
      <c r="CO170" s="151" t="str">
        <f t="shared" ca="1" si="95"/>
        <v>VAC</v>
      </c>
      <c r="CP170" s="151" t="b">
        <f t="shared" ca="1" si="96"/>
        <v>0</v>
      </c>
      <c r="CQ170" s="155" t="b">
        <f t="shared" ca="1" si="97"/>
        <v>0</v>
      </c>
      <c r="CR170" s="155" t="b">
        <f t="shared" ca="1" si="98"/>
        <v>0</v>
      </c>
      <c r="CS170" s="155">
        <f t="shared" ca="1" si="99"/>
        <v>18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>
      <c r="A171" s="14">
        <v>162</v>
      </c>
      <c r="B171" s="33">
        <v>41995</v>
      </c>
      <c r="C171" s="32" t="s">
        <v>983</v>
      </c>
      <c r="D171" s="32">
        <v>2</v>
      </c>
      <c r="E171" s="32" t="s">
        <v>30</v>
      </c>
      <c r="F171" s="32" t="s">
        <v>156</v>
      </c>
      <c r="G171" s="32" t="s">
        <v>31</v>
      </c>
      <c r="H171" s="32"/>
      <c r="I171" s="31" t="s">
        <v>1371</v>
      </c>
      <c r="J171" s="31" t="s">
        <v>1372</v>
      </c>
      <c r="K171" s="31" t="s">
        <v>983</v>
      </c>
      <c r="L171" s="31" t="s">
        <v>1373</v>
      </c>
      <c r="M171" s="32" t="s">
        <v>147</v>
      </c>
      <c r="N171" s="33">
        <v>41933</v>
      </c>
      <c r="O171" s="28">
        <f t="shared" ca="1" si="69"/>
        <v>0</v>
      </c>
      <c r="P171" s="28">
        <f t="shared" ca="1" si="70"/>
        <v>2</v>
      </c>
      <c r="Q171" s="28">
        <f t="shared" ca="1" si="71"/>
        <v>5</v>
      </c>
      <c r="R171" s="33">
        <v>41934</v>
      </c>
      <c r="S171" s="32"/>
      <c r="T171" s="33">
        <v>41934</v>
      </c>
      <c r="U171" s="32"/>
      <c r="V171" s="33">
        <v>41995</v>
      </c>
      <c r="W171" s="32"/>
      <c r="X171" s="33"/>
      <c r="Y171" s="32"/>
      <c r="Z171" s="33"/>
      <c r="AA171" s="32"/>
      <c r="AB171" s="33">
        <v>41995</v>
      </c>
      <c r="AC171" s="32"/>
      <c r="AD171" s="33"/>
      <c r="AE171" s="32"/>
      <c r="AF171" s="33"/>
      <c r="AG171" s="32"/>
      <c r="AH171" s="33">
        <v>41995</v>
      </c>
      <c r="AI171" s="32"/>
      <c r="AJ171" s="33"/>
      <c r="AK171" s="32"/>
      <c r="AL171" s="33"/>
      <c r="AM171" s="32"/>
      <c r="AN171" s="33"/>
      <c r="AO171" s="32"/>
      <c r="AP171" s="33"/>
      <c r="AQ171" s="32"/>
      <c r="AR171" s="33">
        <v>41995</v>
      </c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 t="s">
        <v>1625</v>
      </c>
      <c r="BG171" s="31"/>
      <c r="BH171" s="31">
        <v>969800197</v>
      </c>
      <c r="BI171" s="31" t="s">
        <v>988</v>
      </c>
      <c r="BJ171" s="31"/>
      <c r="BK171" s="31">
        <v>958367073</v>
      </c>
      <c r="BR171" s="151" t="str">
        <f t="shared" ca="1" si="72"/>
        <v>A</v>
      </c>
      <c r="BS171" s="151" t="str">
        <f t="shared" ca="1" si="73"/>
        <v>A</v>
      </c>
      <c r="BT171" s="151" t="str">
        <f t="shared" ca="1" si="74"/>
        <v>Z</v>
      </c>
      <c r="BU171" s="151" t="str">
        <f t="shared" si="75"/>
        <v>FP</v>
      </c>
      <c r="BV171" s="155">
        <f t="shared" ca="1" si="76"/>
        <v>0</v>
      </c>
      <c r="BW171" s="151" t="str">
        <f t="shared" ca="1" si="77"/>
        <v>VAC</v>
      </c>
      <c r="BX171" s="151" t="str">
        <f t="shared" ca="1" si="78"/>
        <v>VAC</v>
      </c>
      <c r="BY171" s="151" t="str">
        <f t="shared" ca="1" si="79"/>
        <v>VAC</v>
      </c>
      <c r="BZ171" s="151" t="b">
        <f t="shared" ca="1" si="80"/>
        <v>0</v>
      </c>
      <c r="CA171" s="151" t="b">
        <f t="shared" ca="1" si="81"/>
        <v>0</v>
      </c>
      <c r="CB171" s="151" t="str">
        <f t="shared" ca="1" si="82"/>
        <v>VAC</v>
      </c>
      <c r="CC171" s="151" t="b">
        <f t="shared" ca="1" si="83"/>
        <v>0</v>
      </c>
      <c r="CD171" s="151" t="b">
        <f t="shared" ca="1" si="84"/>
        <v>0</v>
      </c>
      <c r="CE171" s="151" t="str">
        <f t="shared" ca="1" si="85"/>
        <v>VAC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str">
        <f t="shared" ca="1" si="90"/>
        <v>VAC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b">
        <f t="shared" ca="1" si="94"/>
        <v>0</v>
      </c>
      <c r="CO171" s="151" t="b">
        <f t="shared" ca="1" si="95"/>
        <v>0</v>
      </c>
      <c r="CP171" s="151" t="b">
        <f t="shared" ca="1" si="96"/>
        <v>0</v>
      </c>
      <c r="CQ171" s="155">
        <f t="shared" ca="1" si="97"/>
        <v>6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>
      <c r="A172" s="14">
        <v>163</v>
      </c>
      <c r="B172" s="33">
        <v>41995</v>
      </c>
      <c r="C172" s="32" t="s">
        <v>983</v>
      </c>
      <c r="D172" s="32">
        <v>9</v>
      </c>
      <c r="E172" s="32" t="s">
        <v>30</v>
      </c>
      <c r="F172" s="32" t="s">
        <v>156</v>
      </c>
      <c r="G172" s="32" t="s">
        <v>31</v>
      </c>
      <c r="H172" s="32"/>
      <c r="I172" s="31" t="s">
        <v>1374</v>
      </c>
      <c r="J172" s="31" t="s">
        <v>1375</v>
      </c>
      <c r="K172" s="31" t="s">
        <v>983</v>
      </c>
      <c r="L172" s="31" t="s">
        <v>1376</v>
      </c>
      <c r="M172" s="32" t="s">
        <v>147</v>
      </c>
      <c r="N172" s="33">
        <v>41886</v>
      </c>
      <c r="O172" s="28">
        <f t="shared" ca="1" si="69"/>
        <v>0</v>
      </c>
      <c r="P172" s="28">
        <f t="shared" ca="1" si="70"/>
        <v>3</v>
      </c>
      <c r="Q172" s="28">
        <f t="shared" ca="1" si="71"/>
        <v>22</v>
      </c>
      <c r="R172" s="33">
        <v>41886</v>
      </c>
      <c r="S172" s="32"/>
      <c r="T172" s="33">
        <v>41886</v>
      </c>
      <c r="U172" s="32"/>
      <c r="V172" s="33">
        <v>41992</v>
      </c>
      <c r="W172" s="32"/>
      <c r="X172" s="33"/>
      <c r="Y172" s="32"/>
      <c r="Z172" s="33"/>
      <c r="AA172" s="32"/>
      <c r="AB172" s="33">
        <v>41947</v>
      </c>
      <c r="AC172" s="32"/>
      <c r="AD172" s="33"/>
      <c r="AE172" s="32"/>
      <c r="AF172" s="33"/>
      <c r="AG172" s="32"/>
      <c r="AH172" s="33">
        <v>41947</v>
      </c>
      <c r="AI172" s="32"/>
      <c r="AJ172" s="33"/>
      <c r="AK172" s="32"/>
      <c r="AL172" s="33"/>
      <c r="AM172" s="32"/>
      <c r="AN172" s="33"/>
      <c r="AO172" s="32"/>
      <c r="AP172" s="33"/>
      <c r="AQ172" s="32"/>
      <c r="AR172" s="33">
        <v>41947</v>
      </c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 t="s">
        <v>1625</v>
      </c>
      <c r="BG172" s="31"/>
      <c r="BH172" s="31">
        <v>969800197</v>
      </c>
      <c r="BI172" s="31" t="s">
        <v>988</v>
      </c>
      <c r="BJ172" s="31"/>
      <c r="BK172" s="31">
        <v>958367073</v>
      </c>
      <c r="BR172" s="151" t="str">
        <f t="shared" ca="1" si="72"/>
        <v>A</v>
      </c>
      <c r="BS172" s="151" t="str">
        <f t="shared" ca="1" si="73"/>
        <v>A</v>
      </c>
      <c r="BT172" s="151" t="str">
        <f t="shared" ca="1" si="74"/>
        <v>Z</v>
      </c>
      <c r="BU172" s="151" t="str">
        <f t="shared" si="75"/>
        <v>FP</v>
      </c>
      <c r="BV172" s="155">
        <f t="shared" ca="1" si="76"/>
        <v>0</v>
      </c>
      <c r="BW172" s="151" t="str">
        <f t="shared" ca="1" si="77"/>
        <v>VAC</v>
      </c>
      <c r="BX172" s="151" t="str">
        <f t="shared" ca="1" si="78"/>
        <v>VAC</v>
      </c>
      <c r="BY172" s="151" t="str">
        <f t="shared" ca="1" si="79"/>
        <v>VAC</v>
      </c>
      <c r="BZ172" s="151" t="b">
        <f t="shared" ca="1" si="80"/>
        <v>0</v>
      </c>
      <c r="CA172" s="151" t="b">
        <f t="shared" ca="1" si="81"/>
        <v>0</v>
      </c>
      <c r="CB172" s="151" t="str">
        <f t="shared" ca="1" si="82"/>
        <v>VAC</v>
      </c>
      <c r="CC172" s="151" t="b">
        <f t="shared" ca="1" si="83"/>
        <v>0</v>
      </c>
      <c r="CD172" s="151" t="b">
        <f t="shared" ca="1" si="84"/>
        <v>0</v>
      </c>
      <c r="CE172" s="151" t="str">
        <f t="shared" ca="1" si="85"/>
        <v>VAC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str">
        <f t="shared" ca="1" si="90"/>
        <v>VAC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b">
        <f t="shared" ca="1" si="94"/>
        <v>0</v>
      </c>
      <c r="CO172" s="151" t="b">
        <f t="shared" ca="1" si="95"/>
        <v>0</v>
      </c>
      <c r="CP172" s="151" t="b">
        <f t="shared" ca="1" si="96"/>
        <v>0</v>
      </c>
      <c r="CQ172" s="155">
        <f t="shared" ca="1" si="97"/>
        <v>6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>
      <c r="A173" s="14">
        <v>164</v>
      </c>
      <c r="B173" s="33">
        <v>41995</v>
      </c>
      <c r="C173" s="32" t="s">
        <v>983</v>
      </c>
      <c r="D173" s="32">
        <v>14</v>
      </c>
      <c r="E173" s="32" t="s">
        <v>30</v>
      </c>
      <c r="F173" s="32" t="s">
        <v>156</v>
      </c>
      <c r="G173" s="32" t="s">
        <v>31</v>
      </c>
      <c r="H173" s="32"/>
      <c r="I173" s="31" t="s">
        <v>1229</v>
      </c>
      <c r="J173" s="31" t="s">
        <v>1377</v>
      </c>
      <c r="K173" s="31" t="s">
        <v>983</v>
      </c>
      <c r="L173" s="31" t="s">
        <v>1373</v>
      </c>
      <c r="M173" s="32" t="s">
        <v>148</v>
      </c>
      <c r="N173" s="33">
        <v>41736</v>
      </c>
      <c r="O173" s="28">
        <f t="shared" ca="1" si="69"/>
        <v>0</v>
      </c>
      <c r="P173" s="28">
        <f t="shared" ca="1" si="70"/>
        <v>8</v>
      </c>
      <c r="Q173" s="28">
        <f t="shared" ca="1" si="71"/>
        <v>19</v>
      </c>
      <c r="R173" s="33">
        <v>41737</v>
      </c>
      <c r="S173" s="32"/>
      <c r="T173" s="33">
        <v>41737</v>
      </c>
      <c r="U173" s="32"/>
      <c r="V173" s="33">
        <v>41797</v>
      </c>
      <c r="W173" s="32"/>
      <c r="X173" s="33">
        <v>41862</v>
      </c>
      <c r="Y173" s="32"/>
      <c r="Z173" s="33">
        <v>41918</v>
      </c>
      <c r="AA173" s="32"/>
      <c r="AB173" s="33">
        <v>41797</v>
      </c>
      <c r="AC173" s="32"/>
      <c r="AD173" s="33">
        <v>41862</v>
      </c>
      <c r="AE173" s="32"/>
      <c r="AF173" s="33">
        <v>41918</v>
      </c>
      <c r="AG173" s="32"/>
      <c r="AH173" s="33">
        <v>41797</v>
      </c>
      <c r="AI173" s="32"/>
      <c r="AJ173" s="33">
        <v>41862</v>
      </c>
      <c r="AK173" s="32"/>
      <c r="AL173" s="33">
        <v>41950</v>
      </c>
      <c r="AM173" s="32"/>
      <c r="AN173" s="33">
        <v>41981</v>
      </c>
      <c r="AO173" s="32"/>
      <c r="AP173" s="33"/>
      <c r="AQ173" s="32"/>
      <c r="AR173" s="33">
        <v>41797</v>
      </c>
      <c r="AS173" s="32"/>
      <c r="AT173" s="33">
        <v>41862</v>
      </c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 t="s">
        <v>1625</v>
      </c>
      <c r="BG173" s="31"/>
      <c r="BH173" s="31">
        <v>969800197</v>
      </c>
      <c r="BI173" s="31" t="s">
        <v>988</v>
      </c>
      <c r="BJ173" s="31"/>
      <c r="BK173" s="31">
        <v>958367073</v>
      </c>
      <c r="BR173" s="151" t="str">
        <f t="shared" ca="1" si="72"/>
        <v>Z</v>
      </c>
      <c r="BS173" s="151" t="str">
        <f t="shared" ca="1" si="73"/>
        <v>A</v>
      </c>
      <c r="BT173" s="151" t="str">
        <f t="shared" ca="1" si="74"/>
        <v>Z</v>
      </c>
      <c r="BU173" s="151" t="str">
        <f t="shared" si="75"/>
        <v>MP</v>
      </c>
      <c r="BV173" s="155">
        <f t="shared" ca="1" si="76"/>
        <v>0</v>
      </c>
      <c r="BW173" s="151" t="str">
        <f t="shared" ca="1" si="77"/>
        <v>VAC</v>
      </c>
      <c r="BX173" s="151" t="str">
        <f t="shared" ca="1" si="78"/>
        <v>VAC</v>
      </c>
      <c r="BY173" s="151" t="str">
        <f t="shared" ca="1" si="79"/>
        <v>VAC</v>
      </c>
      <c r="BZ173" s="151" t="str">
        <f t="shared" ca="1" si="80"/>
        <v>VAC</v>
      </c>
      <c r="CA173" s="151" t="str">
        <f t="shared" ca="1" si="81"/>
        <v>VAC</v>
      </c>
      <c r="CB173" s="151" t="str">
        <f t="shared" ca="1" si="82"/>
        <v>VAC</v>
      </c>
      <c r="CC173" s="151" t="str">
        <f t="shared" ca="1" si="83"/>
        <v>VAC</v>
      </c>
      <c r="CD173" s="151" t="str">
        <f t="shared" ca="1" si="84"/>
        <v>VAC</v>
      </c>
      <c r="CE173" s="151" t="str">
        <f t="shared" ca="1" si="85"/>
        <v>VAC</v>
      </c>
      <c r="CF173" s="151" t="str">
        <f t="shared" ca="1" si="86"/>
        <v>VAC</v>
      </c>
      <c r="CG173" s="151" t="str">
        <f t="shared" ca="1" si="87"/>
        <v>VAC</v>
      </c>
      <c r="CH173" s="151" t="str">
        <f t="shared" ca="1" si="88"/>
        <v>VAC</v>
      </c>
      <c r="CI173" s="151" t="b">
        <f t="shared" ca="1" si="89"/>
        <v>0</v>
      </c>
      <c r="CJ173" s="151" t="str">
        <f t="shared" ca="1" si="90"/>
        <v>VAC</v>
      </c>
      <c r="CK173" s="151" t="str">
        <f t="shared" ca="1" si="91"/>
        <v>VAC</v>
      </c>
      <c r="CL173" s="151" t="b">
        <f t="shared" ca="1" si="92"/>
        <v>0</v>
      </c>
      <c r="CM173" s="151" t="b">
        <f t="shared" ca="1" si="93"/>
        <v>0</v>
      </c>
      <c r="CN173" s="151" t="b">
        <f t="shared" ca="1" si="94"/>
        <v>0</v>
      </c>
      <c r="CO173" s="151" t="b">
        <f t="shared" ca="1" si="95"/>
        <v>0</v>
      </c>
      <c r="CP173" s="151" t="b">
        <f t="shared" ca="1" si="96"/>
        <v>0</v>
      </c>
      <c r="CQ173" s="155">
        <f t="shared" ca="1" si="97"/>
        <v>14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>
      <c r="A174" s="14">
        <v>165</v>
      </c>
      <c r="B174" s="33">
        <v>41995</v>
      </c>
      <c r="C174" s="32" t="s">
        <v>983</v>
      </c>
      <c r="D174" s="32">
        <v>18</v>
      </c>
      <c r="E174" s="32" t="s">
        <v>30</v>
      </c>
      <c r="F174" s="32" t="s">
        <v>156</v>
      </c>
      <c r="G174" s="32" t="s">
        <v>31</v>
      </c>
      <c r="H174" s="32"/>
      <c r="I174" s="31" t="s">
        <v>1378</v>
      </c>
      <c r="J174" s="31" t="s">
        <v>1379</v>
      </c>
      <c r="K174" s="31" t="s">
        <v>983</v>
      </c>
      <c r="L174" s="31" t="s">
        <v>1380</v>
      </c>
      <c r="M174" s="32" t="s">
        <v>147</v>
      </c>
      <c r="N174" s="33">
        <v>41718</v>
      </c>
      <c r="O174" s="28">
        <f t="shared" ca="1" si="69"/>
        <v>0</v>
      </c>
      <c r="P174" s="28">
        <f t="shared" ca="1" si="70"/>
        <v>9</v>
      </c>
      <c r="Q174" s="28">
        <f t="shared" ca="1" si="71"/>
        <v>6</v>
      </c>
      <c r="R174" s="33">
        <v>41718</v>
      </c>
      <c r="S174" s="32"/>
      <c r="T174" s="33">
        <v>41718</v>
      </c>
      <c r="U174" s="32"/>
      <c r="V174" s="33">
        <v>41871</v>
      </c>
      <c r="W174" s="32"/>
      <c r="X174" s="33">
        <v>41932</v>
      </c>
      <c r="Y174" s="32"/>
      <c r="Z174" s="33">
        <v>41994</v>
      </c>
      <c r="AA174" s="32"/>
      <c r="AB174" s="33">
        <v>41784</v>
      </c>
      <c r="AC174" s="32"/>
      <c r="AD174" s="33">
        <v>41838</v>
      </c>
      <c r="AE174" s="32"/>
      <c r="AF174" s="33">
        <v>41902</v>
      </c>
      <c r="AG174" s="32"/>
      <c r="AH174" s="33">
        <v>41784</v>
      </c>
      <c r="AI174" s="32"/>
      <c r="AJ174" s="33">
        <v>41838</v>
      </c>
      <c r="AK174" s="32"/>
      <c r="AL174" s="33">
        <v>41963</v>
      </c>
      <c r="AM174" s="32"/>
      <c r="AN174" s="33">
        <v>41994</v>
      </c>
      <c r="AO174" s="32"/>
      <c r="AP174" s="33"/>
      <c r="AQ174" s="32"/>
      <c r="AR174" s="33">
        <v>41784</v>
      </c>
      <c r="AS174" s="32"/>
      <c r="AT174" s="33">
        <v>41838</v>
      </c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 t="s">
        <v>1625</v>
      </c>
      <c r="BG174" s="31"/>
      <c r="BH174" s="31">
        <v>969800197</v>
      </c>
      <c r="BI174" s="31" t="s">
        <v>988</v>
      </c>
      <c r="BJ174" s="31"/>
      <c r="BK174" s="31">
        <v>958367073</v>
      </c>
      <c r="BR174" s="151" t="str">
        <f t="shared" ca="1" si="72"/>
        <v>A</v>
      </c>
      <c r="BS174" s="151" t="str">
        <f t="shared" ca="1" si="73"/>
        <v>A</v>
      </c>
      <c r="BT174" s="151" t="str">
        <f t="shared" ca="1" si="74"/>
        <v>Z</v>
      </c>
      <c r="BU174" s="151" t="str">
        <f t="shared" si="75"/>
        <v>FP</v>
      </c>
      <c r="BV174" s="155">
        <f t="shared" ca="1" si="76"/>
        <v>0</v>
      </c>
      <c r="BW174" s="151" t="str">
        <f t="shared" ca="1" si="77"/>
        <v>VAC</v>
      </c>
      <c r="BX174" s="151" t="str">
        <f t="shared" ca="1" si="78"/>
        <v>VAC</v>
      </c>
      <c r="BY174" s="151" t="str">
        <f t="shared" ca="1" si="79"/>
        <v>VAC</v>
      </c>
      <c r="BZ174" s="151" t="str">
        <f t="shared" ca="1" si="80"/>
        <v>VAC</v>
      </c>
      <c r="CA174" s="151" t="str">
        <f t="shared" ca="1" si="81"/>
        <v>VAC</v>
      </c>
      <c r="CB174" s="151" t="str">
        <f t="shared" ca="1" si="82"/>
        <v>VAC</v>
      </c>
      <c r="CC174" s="151" t="str">
        <f t="shared" ca="1" si="83"/>
        <v>VAC</v>
      </c>
      <c r="CD174" s="151" t="str">
        <f t="shared" ca="1" si="84"/>
        <v>VAC</v>
      </c>
      <c r="CE174" s="151" t="str">
        <f t="shared" ca="1" si="85"/>
        <v>VAC</v>
      </c>
      <c r="CF174" s="151" t="str">
        <f t="shared" ca="1" si="86"/>
        <v>VAC</v>
      </c>
      <c r="CG174" s="151" t="str">
        <f t="shared" ca="1" si="87"/>
        <v>VAC</v>
      </c>
      <c r="CH174" s="151" t="str">
        <f t="shared" ca="1" si="88"/>
        <v>VAC</v>
      </c>
      <c r="CI174" s="151" t="b">
        <f t="shared" ca="1" si="89"/>
        <v>0</v>
      </c>
      <c r="CJ174" s="151" t="str">
        <f t="shared" ca="1" si="90"/>
        <v>VAC</v>
      </c>
      <c r="CK174" s="151" t="str">
        <f t="shared" ca="1" si="91"/>
        <v>VAC</v>
      </c>
      <c r="CL174" s="151" t="b">
        <f t="shared" ca="1" si="92"/>
        <v>0</v>
      </c>
      <c r="CM174" s="151" t="b">
        <f t="shared" ca="1" si="93"/>
        <v>0</v>
      </c>
      <c r="CN174" s="151" t="b">
        <f t="shared" ca="1" si="94"/>
        <v>0</v>
      </c>
      <c r="CO174" s="151" t="b">
        <f t="shared" ca="1" si="95"/>
        <v>0</v>
      </c>
      <c r="CP174" s="151" t="b">
        <f t="shared" ca="1" si="96"/>
        <v>0</v>
      </c>
      <c r="CQ174" s="155">
        <f t="shared" ca="1" si="97"/>
        <v>14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>
      <c r="A175" s="14">
        <v>166</v>
      </c>
      <c r="B175" s="33">
        <v>41995</v>
      </c>
      <c r="C175" s="32" t="s">
        <v>983</v>
      </c>
      <c r="D175" s="32">
        <v>19</v>
      </c>
      <c r="E175" s="32" t="s">
        <v>30</v>
      </c>
      <c r="F175" s="32" t="s">
        <v>156</v>
      </c>
      <c r="G175" s="32" t="s">
        <v>31</v>
      </c>
      <c r="H175" s="32"/>
      <c r="I175" s="31" t="s">
        <v>1381</v>
      </c>
      <c r="J175" s="31" t="s">
        <v>1382</v>
      </c>
      <c r="K175" s="31" t="s">
        <v>983</v>
      </c>
      <c r="L175" s="31" t="s">
        <v>1383</v>
      </c>
      <c r="M175" s="32" t="s">
        <v>147</v>
      </c>
      <c r="N175" s="33">
        <v>41691</v>
      </c>
      <c r="O175" s="28">
        <f t="shared" ca="1" si="69"/>
        <v>0</v>
      </c>
      <c r="P175" s="28">
        <f t="shared" ca="1" si="70"/>
        <v>10</v>
      </c>
      <c r="Q175" s="28">
        <f t="shared" ca="1" si="71"/>
        <v>5</v>
      </c>
      <c r="R175" s="33">
        <v>41691</v>
      </c>
      <c r="S175" s="32"/>
      <c r="T175" s="33">
        <v>41697</v>
      </c>
      <c r="U175" s="32"/>
      <c r="V175" s="33">
        <v>41881</v>
      </c>
      <c r="W175" s="32"/>
      <c r="X175" s="33">
        <v>41953</v>
      </c>
      <c r="Y175" s="32"/>
      <c r="Z175" s="33">
        <v>41995</v>
      </c>
      <c r="AA175" s="32"/>
      <c r="AB175" s="33">
        <v>41750</v>
      </c>
      <c r="AC175" s="32"/>
      <c r="AD175" s="33">
        <v>41817</v>
      </c>
      <c r="AE175" s="32"/>
      <c r="AF175" s="33">
        <v>41881</v>
      </c>
      <c r="AG175" s="32"/>
      <c r="AH175" s="33">
        <v>41750</v>
      </c>
      <c r="AI175" s="32"/>
      <c r="AJ175" s="33">
        <v>41817</v>
      </c>
      <c r="AK175" s="32"/>
      <c r="AL175" s="33">
        <v>41912</v>
      </c>
      <c r="AM175" s="32"/>
      <c r="AN175" s="33">
        <v>41995</v>
      </c>
      <c r="AO175" s="32"/>
      <c r="AP175" s="33"/>
      <c r="AQ175" s="32"/>
      <c r="AR175" s="33">
        <v>41750</v>
      </c>
      <c r="AS175" s="32"/>
      <c r="AT175" s="33">
        <v>41817</v>
      </c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 t="s">
        <v>1625</v>
      </c>
      <c r="BG175" s="31"/>
      <c r="BH175" s="31">
        <v>969800197</v>
      </c>
      <c r="BI175" s="31" t="s">
        <v>988</v>
      </c>
      <c r="BJ175" s="31"/>
      <c r="BK175" s="31">
        <v>958367073</v>
      </c>
      <c r="BR175" s="151" t="str">
        <f t="shared" ca="1" si="72"/>
        <v>A</v>
      </c>
      <c r="BS175" s="151" t="str">
        <f t="shared" ca="1" si="73"/>
        <v>A</v>
      </c>
      <c r="BT175" s="151" t="str">
        <f t="shared" ca="1" si="74"/>
        <v>Z</v>
      </c>
      <c r="BU175" s="151" t="str">
        <f t="shared" si="75"/>
        <v>FP</v>
      </c>
      <c r="BV175" s="155">
        <f t="shared" ca="1" si="76"/>
        <v>0</v>
      </c>
      <c r="BW175" s="151" t="str">
        <f t="shared" ca="1" si="77"/>
        <v>VAC</v>
      </c>
      <c r="BX175" s="151" t="str">
        <f t="shared" ca="1" si="78"/>
        <v>VAC</v>
      </c>
      <c r="BY175" s="151" t="str">
        <f t="shared" ca="1" si="79"/>
        <v>VAC</v>
      </c>
      <c r="BZ175" s="151" t="str">
        <f t="shared" ca="1" si="80"/>
        <v>VAC</v>
      </c>
      <c r="CA175" s="151" t="str">
        <f t="shared" ca="1" si="81"/>
        <v>VAC</v>
      </c>
      <c r="CB175" s="151" t="str">
        <f t="shared" ca="1" si="82"/>
        <v>VAC</v>
      </c>
      <c r="CC175" s="151" t="str">
        <f t="shared" ca="1" si="83"/>
        <v>VAC</v>
      </c>
      <c r="CD175" s="151" t="str">
        <f t="shared" ca="1" si="84"/>
        <v>VAC</v>
      </c>
      <c r="CE175" s="151" t="str">
        <f t="shared" ca="1" si="85"/>
        <v>VAC</v>
      </c>
      <c r="CF175" s="151" t="str">
        <f t="shared" ca="1" si="86"/>
        <v>VAC</v>
      </c>
      <c r="CG175" s="151" t="str">
        <f t="shared" ca="1" si="87"/>
        <v>VAC</v>
      </c>
      <c r="CH175" s="151" t="str">
        <f t="shared" ca="1" si="88"/>
        <v>VAC</v>
      </c>
      <c r="CI175" s="151" t="b">
        <f t="shared" ca="1" si="89"/>
        <v>0</v>
      </c>
      <c r="CJ175" s="151" t="str">
        <f t="shared" ca="1" si="90"/>
        <v>VAC</v>
      </c>
      <c r="CK175" s="151" t="str">
        <f t="shared" ca="1" si="91"/>
        <v>VAC</v>
      </c>
      <c r="CL175" s="151" t="b">
        <f t="shared" ca="1" si="92"/>
        <v>0</v>
      </c>
      <c r="CM175" s="151" t="b">
        <f t="shared" ca="1" si="93"/>
        <v>0</v>
      </c>
      <c r="CN175" s="151" t="b">
        <f t="shared" ca="1" si="94"/>
        <v>0</v>
      </c>
      <c r="CO175" s="151" t="b">
        <f t="shared" ca="1" si="95"/>
        <v>0</v>
      </c>
      <c r="CP175" s="151" t="b">
        <f t="shared" ca="1" si="96"/>
        <v>0</v>
      </c>
      <c r="CQ175" s="155">
        <f t="shared" ca="1" si="97"/>
        <v>14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>
      <c r="A176" s="14">
        <v>167</v>
      </c>
      <c r="B176" s="33">
        <v>41995</v>
      </c>
      <c r="C176" s="32" t="s">
        <v>983</v>
      </c>
      <c r="D176" s="32">
        <v>1</v>
      </c>
      <c r="E176" s="32" t="s">
        <v>30</v>
      </c>
      <c r="F176" s="32" t="s">
        <v>156</v>
      </c>
      <c r="G176" s="32" t="s">
        <v>31</v>
      </c>
      <c r="H176" s="32"/>
      <c r="I176" s="31" t="s">
        <v>1335</v>
      </c>
      <c r="J176" s="31" t="s">
        <v>1384</v>
      </c>
      <c r="K176" s="31" t="s">
        <v>983</v>
      </c>
      <c r="L176" s="31" t="s">
        <v>1383</v>
      </c>
      <c r="M176" s="32" t="s">
        <v>148</v>
      </c>
      <c r="N176" s="33">
        <v>40671</v>
      </c>
      <c r="O176" s="28">
        <f t="shared" ca="1" si="69"/>
        <v>3</v>
      </c>
      <c r="P176" s="28">
        <f t="shared" ca="1" si="70"/>
        <v>7</v>
      </c>
      <c r="Q176" s="28">
        <f t="shared" ca="1" si="71"/>
        <v>18</v>
      </c>
      <c r="R176" s="33">
        <v>40698</v>
      </c>
      <c r="S176" s="32"/>
      <c r="T176" s="33">
        <v>40672</v>
      </c>
      <c r="U176" s="32"/>
      <c r="V176" s="33">
        <v>40833</v>
      </c>
      <c r="W176" s="32"/>
      <c r="X176" s="33">
        <v>41755</v>
      </c>
      <c r="Y176" s="32"/>
      <c r="Z176" s="33">
        <v>41994</v>
      </c>
      <c r="AA176" s="32"/>
      <c r="AB176" s="33">
        <v>40833</v>
      </c>
      <c r="AC176" s="32"/>
      <c r="AD176" s="33">
        <v>41755</v>
      </c>
      <c r="AE176" s="32"/>
      <c r="AF176" s="33"/>
      <c r="AG176" s="32">
        <v>14</v>
      </c>
      <c r="AH176" s="33">
        <v>40833</v>
      </c>
      <c r="AI176" s="32"/>
      <c r="AJ176" s="33"/>
      <c r="AK176" s="32">
        <v>7</v>
      </c>
      <c r="AL176" s="33"/>
      <c r="AM176" s="32">
        <v>16</v>
      </c>
      <c r="AN176" s="33"/>
      <c r="AO176" s="32">
        <v>16</v>
      </c>
      <c r="AP176" s="33"/>
      <c r="AQ176" s="32">
        <v>16</v>
      </c>
      <c r="AR176" s="33"/>
      <c r="AS176" s="32">
        <v>14</v>
      </c>
      <c r="AT176" s="33"/>
      <c r="AU176" s="32">
        <v>14</v>
      </c>
      <c r="AV176" s="33"/>
      <c r="AW176" s="32">
        <v>14</v>
      </c>
      <c r="AX176" s="33">
        <v>41978</v>
      </c>
      <c r="AY176" s="32"/>
      <c r="AZ176" s="33"/>
      <c r="BA176" s="32"/>
      <c r="BB176" s="33">
        <v>41390</v>
      </c>
      <c r="BC176" s="32"/>
      <c r="BD176" s="33"/>
      <c r="BE176" s="32"/>
      <c r="BF176" s="31" t="s">
        <v>1625</v>
      </c>
      <c r="BG176" s="31"/>
      <c r="BH176" s="31">
        <v>969800197</v>
      </c>
      <c r="BI176" s="31" t="s">
        <v>988</v>
      </c>
      <c r="BJ176" s="31"/>
      <c r="BK176" s="31">
        <v>958367073</v>
      </c>
      <c r="BR176" s="151" t="str">
        <f t="shared" ca="1" si="72"/>
        <v>X</v>
      </c>
      <c r="BS176" s="151" t="str">
        <f t="shared" ca="1" si="73"/>
        <v>P</v>
      </c>
      <c r="BT176" s="151" t="str">
        <f t="shared" ca="1" si="74"/>
        <v>X</v>
      </c>
      <c r="BU176" s="151" t="str">
        <f t="shared" si="75"/>
        <v>MP</v>
      </c>
      <c r="BV176" s="155">
        <f t="shared" ca="1" si="76"/>
        <v>3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VAC</v>
      </c>
      <c r="CP176" s="151" t="b">
        <f t="shared" ca="1" si="96"/>
        <v>0</v>
      </c>
      <c r="CQ176" s="155" t="b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>
        <f t="shared" ca="1" si="100"/>
        <v>10</v>
      </c>
      <c r="CU176" s="155" t="b">
        <f t="shared" ca="1" si="101"/>
        <v>0</v>
      </c>
    </row>
    <row r="177" spans="1:99" ht="27" customHeight="1">
      <c r="A177" s="14">
        <v>168</v>
      </c>
      <c r="B177" s="33">
        <v>41995</v>
      </c>
      <c r="C177" s="32" t="s">
        <v>983</v>
      </c>
      <c r="D177" s="32">
        <v>4</v>
      </c>
      <c r="E177" s="32" t="s">
        <v>30</v>
      </c>
      <c r="F177" s="32" t="s">
        <v>156</v>
      </c>
      <c r="G177" s="32" t="s">
        <v>31</v>
      </c>
      <c r="H177" s="32"/>
      <c r="I177" s="31" t="s">
        <v>1385</v>
      </c>
      <c r="J177" s="31" t="s">
        <v>1386</v>
      </c>
      <c r="K177" s="31" t="s">
        <v>983</v>
      </c>
      <c r="L177" s="31" t="s">
        <v>1383</v>
      </c>
      <c r="M177" s="32" t="s">
        <v>148</v>
      </c>
      <c r="N177" s="33">
        <v>40674</v>
      </c>
      <c r="O177" s="28">
        <f t="shared" ca="1" si="69"/>
        <v>3</v>
      </c>
      <c r="P177" s="28">
        <f t="shared" ca="1" si="70"/>
        <v>7</v>
      </c>
      <c r="Q177" s="28">
        <f t="shared" ca="1" si="71"/>
        <v>15</v>
      </c>
      <c r="R177" s="33">
        <v>40684</v>
      </c>
      <c r="S177" s="32"/>
      <c r="T177" s="33">
        <v>40674</v>
      </c>
      <c r="U177" s="32"/>
      <c r="V177" s="33">
        <v>40742</v>
      </c>
      <c r="W177" s="32"/>
      <c r="X177" s="33">
        <v>40813</v>
      </c>
      <c r="Y177" s="32"/>
      <c r="Z177" s="33">
        <v>41026</v>
      </c>
      <c r="AA177" s="32"/>
      <c r="AB177" s="33">
        <v>40742</v>
      </c>
      <c r="AC177" s="32"/>
      <c r="AD177" s="33">
        <v>40813</v>
      </c>
      <c r="AE177" s="32"/>
      <c r="AF177" s="33">
        <v>41026</v>
      </c>
      <c r="AG177" s="32"/>
      <c r="AH177" s="33">
        <v>40764</v>
      </c>
      <c r="AI177" s="32"/>
      <c r="AJ177" s="33"/>
      <c r="AK177" s="32">
        <v>9</v>
      </c>
      <c r="AL177" s="33"/>
      <c r="AM177" s="32">
        <v>9</v>
      </c>
      <c r="AN177" s="33"/>
      <c r="AO177" s="32">
        <v>9</v>
      </c>
      <c r="AP177" s="33">
        <v>41205</v>
      </c>
      <c r="AQ177" s="32"/>
      <c r="AR177" s="33">
        <v>40764</v>
      </c>
      <c r="AS177" s="32"/>
      <c r="AT177" s="33">
        <v>40813</v>
      </c>
      <c r="AU177" s="32"/>
      <c r="AV177" s="33">
        <v>41164</v>
      </c>
      <c r="AW177" s="32"/>
      <c r="AX177" s="33">
        <v>41205</v>
      </c>
      <c r="AY177" s="32"/>
      <c r="AZ177" s="33">
        <v>41676</v>
      </c>
      <c r="BA177" s="32"/>
      <c r="BB177" s="33">
        <v>41393</v>
      </c>
      <c r="BC177" s="32"/>
      <c r="BD177" s="33"/>
      <c r="BE177" s="32"/>
      <c r="BF177" s="31" t="s">
        <v>1625</v>
      </c>
      <c r="BG177" s="31"/>
      <c r="BH177" s="31">
        <v>969800197</v>
      </c>
      <c r="BI177" s="31" t="s">
        <v>988</v>
      </c>
      <c r="BJ177" s="31"/>
      <c r="BK177" s="31">
        <v>958367073</v>
      </c>
      <c r="BR177" s="151" t="str">
        <f t="shared" ca="1" si="72"/>
        <v>X</v>
      </c>
      <c r="BS177" s="151" t="str">
        <f t="shared" ca="1" si="73"/>
        <v>P</v>
      </c>
      <c r="BT177" s="151" t="str">
        <f t="shared" ca="1" si="74"/>
        <v>X</v>
      </c>
      <c r="BU177" s="151" t="str">
        <f t="shared" si="75"/>
        <v>MP</v>
      </c>
      <c r="BV177" s="155">
        <f t="shared" ca="1" si="76"/>
        <v>3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VAC</v>
      </c>
      <c r="CO177" s="151" t="str">
        <f t="shared" ca="1" si="95"/>
        <v>VAC</v>
      </c>
      <c r="CP177" s="151" t="b">
        <f t="shared" ca="1" si="96"/>
        <v>0</v>
      </c>
      <c r="CQ177" s="155" t="b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>
        <f t="shared" ca="1" si="100"/>
        <v>16</v>
      </c>
      <c r="CU177" s="155" t="b">
        <f t="shared" ca="1" si="101"/>
        <v>0</v>
      </c>
    </row>
    <row r="178" spans="1:99" ht="27" customHeight="1">
      <c r="A178" s="14">
        <v>169</v>
      </c>
      <c r="B178" s="33">
        <v>41995</v>
      </c>
      <c r="C178" s="32" t="s">
        <v>983</v>
      </c>
      <c r="D178" s="32">
        <v>5</v>
      </c>
      <c r="E178" s="32" t="s">
        <v>30</v>
      </c>
      <c r="F178" s="32" t="s">
        <v>156</v>
      </c>
      <c r="G178" s="32" t="s">
        <v>31</v>
      </c>
      <c r="H178" s="32"/>
      <c r="I178" s="31" t="s">
        <v>1387</v>
      </c>
      <c r="J178" s="31" t="s">
        <v>1388</v>
      </c>
      <c r="K178" s="31" t="s">
        <v>983</v>
      </c>
      <c r="L178" s="31" t="s">
        <v>1389</v>
      </c>
      <c r="M178" s="32" t="s">
        <v>148</v>
      </c>
      <c r="N178" s="33">
        <v>40586</v>
      </c>
      <c r="O178" s="28">
        <f t="shared" ca="1" si="69"/>
        <v>3</v>
      </c>
      <c r="P178" s="28">
        <f t="shared" ca="1" si="70"/>
        <v>10</v>
      </c>
      <c r="Q178" s="28">
        <f t="shared" ca="1" si="71"/>
        <v>14</v>
      </c>
      <c r="R178" s="33">
        <v>40589</v>
      </c>
      <c r="S178" s="32"/>
      <c r="T178" s="33">
        <v>40587</v>
      </c>
      <c r="U178" s="32"/>
      <c r="V178" s="33">
        <v>40646</v>
      </c>
      <c r="W178" s="32"/>
      <c r="X178" s="33">
        <v>40707</v>
      </c>
      <c r="Y178" s="32"/>
      <c r="Z178" s="33">
        <v>40770</v>
      </c>
      <c r="AA178" s="32"/>
      <c r="AB178" s="33">
        <v>40646</v>
      </c>
      <c r="AC178" s="32"/>
      <c r="AD178" s="33">
        <v>40707</v>
      </c>
      <c r="AE178" s="32"/>
      <c r="AF178" s="33">
        <v>40770</v>
      </c>
      <c r="AG178" s="32"/>
      <c r="AH178" s="33">
        <v>40646</v>
      </c>
      <c r="AI178" s="32"/>
      <c r="AJ178" s="33">
        <v>40707</v>
      </c>
      <c r="AK178" s="32"/>
      <c r="AL178" s="33">
        <v>40800</v>
      </c>
      <c r="AM178" s="32"/>
      <c r="AN178" s="33">
        <v>40834</v>
      </c>
      <c r="AO178" s="32"/>
      <c r="AP178" s="33"/>
      <c r="AQ178" s="32">
        <v>16</v>
      </c>
      <c r="AR178" s="33">
        <v>40646</v>
      </c>
      <c r="AS178" s="32"/>
      <c r="AT178" s="33">
        <v>41043</v>
      </c>
      <c r="AU178" s="32"/>
      <c r="AV178" s="33">
        <v>41043</v>
      </c>
      <c r="AW178" s="32"/>
      <c r="AX178" s="33">
        <v>40957</v>
      </c>
      <c r="AY178" s="32"/>
      <c r="AZ178" s="33"/>
      <c r="BA178" s="32"/>
      <c r="BB178" s="33">
        <v>41171</v>
      </c>
      <c r="BC178" s="32"/>
      <c r="BD178" s="33"/>
      <c r="BE178" s="32"/>
      <c r="BF178" s="31" t="s">
        <v>1625</v>
      </c>
      <c r="BG178" s="31"/>
      <c r="BH178" s="31">
        <v>969800197</v>
      </c>
      <c r="BI178" s="31" t="s">
        <v>988</v>
      </c>
      <c r="BJ178" s="31"/>
      <c r="BK178" s="31">
        <v>958367073</v>
      </c>
      <c r="BR178" s="151" t="str">
        <f t="shared" ca="1" si="72"/>
        <v>X</v>
      </c>
      <c r="BS178" s="151" t="str">
        <f t="shared" ca="1" si="73"/>
        <v>P</v>
      </c>
      <c r="BT178" s="151" t="str">
        <f t="shared" ca="1" si="74"/>
        <v>X</v>
      </c>
      <c r="BU178" s="151" t="str">
        <f t="shared" si="75"/>
        <v>MP</v>
      </c>
      <c r="BV178" s="155">
        <f t="shared" ca="1" si="76"/>
        <v>3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VAC</v>
      </c>
      <c r="CP178" s="151" t="b">
        <f t="shared" ca="1" si="96"/>
        <v>0</v>
      </c>
      <c r="CQ178" s="155" t="b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>
        <f t="shared" ca="1" si="100"/>
        <v>17</v>
      </c>
      <c r="CU178" s="155" t="b">
        <f t="shared" ca="1" si="101"/>
        <v>0</v>
      </c>
    </row>
    <row r="179" spans="1:99" ht="27" customHeight="1">
      <c r="A179" s="14">
        <v>170</v>
      </c>
      <c r="B179" s="33">
        <v>41995</v>
      </c>
      <c r="C179" s="32" t="s">
        <v>983</v>
      </c>
      <c r="D179" s="32">
        <v>8</v>
      </c>
      <c r="E179" s="32" t="s">
        <v>30</v>
      </c>
      <c r="F179" s="32" t="s">
        <v>156</v>
      </c>
      <c r="G179" s="32" t="s">
        <v>31</v>
      </c>
      <c r="H179" s="32"/>
      <c r="I179" s="31" t="s">
        <v>1390</v>
      </c>
      <c r="J179" s="31" t="s">
        <v>1391</v>
      </c>
      <c r="K179" s="31" t="s">
        <v>983</v>
      </c>
      <c r="L179" s="31" t="s">
        <v>1392</v>
      </c>
      <c r="M179" s="32" t="s">
        <v>147</v>
      </c>
      <c r="N179" s="33">
        <v>40706</v>
      </c>
      <c r="O179" s="28">
        <f t="shared" ca="1" si="69"/>
        <v>3</v>
      </c>
      <c r="P179" s="28">
        <f t="shared" ca="1" si="70"/>
        <v>6</v>
      </c>
      <c r="Q179" s="28">
        <f t="shared" ca="1" si="71"/>
        <v>14</v>
      </c>
      <c r="R179" s="33">
        <v>40707</v>
      </c>
      <c r="S179" s="32"/>
      <c r="T179" s="33">
        <v>40707</v>
      </c>
      <c r="U179" s="32"/>
      <c r="V179" s="33">
        <v>40767</v>
      </c>
      <c r="W179" s="32"/>
      <c r="X179" s="33">
        <v>40828</v>
      </c>
      <c r="Y179" s="32"/>
      <c r="Z179" s="33">
        <v>40941</v>
      </c>
      <c r="AA179" s="32"/>
      <c r="AB179" s="33">
        <v>40767</v>
      </c>
      <c r="AC179" s="32"/>
      <c r="AD179" s="33">
        <v>40828</v>
      </c>
      <c r="AE179" s="32"/>
      <c r="AF179" s="33">
        <v>40941</v>
      </c>
      <c r="AG179" s="32"/>
      <c r="AH179" s="33">
        <v>40767</v>
      </c>
      <c r="AI179" s="32"/>
      <c r="AJ179" s="33">
        <v>40828</v>
      </c>
      <c r="AK179" s="32"/>
      <c r="AL179" s="33"/>
      <c r="AM179" s="32">
        <v>9</v>
      </c>
      <c r="AN179" s="33"/>
      <c r="AO179" s="32">
        <v>9</v>
      </c>
      <c r="AP179" s="33"/>
      <c r="AQ179" s="32">
        <v>9</v>
      </c>
      <c r="AR179" s="33">
        <v>40767</v>
      </c>
      <c r="AS179" s="32"/>
      <c r="AT179" s="33">
        <v>40828</v>
      </c>
      <c r="AU179" s="32"/>
      <c r="AV179" s="33"/>
      <c r="AW179" s="32">
        <v>14</v>
      </c>
      <c r="AX179" s="33">
        <v>41978</v>
      </c>
      <c r="AY179" s="32"/>
      <c r="AZ179" s="33"/>
      <c r="BA179" s="32"/>
      <c r="BB179" s="33">
        <v>41147</v>
      </c>
      <c r="BC179" s="32"/>
      <c r="BD179" s="33"/>
      <c r="BE179" s="32"/>
      <c r="BF179" s="31" t="s">
        <v>1625</v>
      </c>
      <c r="BG179" s="31"/>
      <c r="BH179" s="31">
        <v>969800197</v>
      </c>
      <c r="BI179" s="31" t="s">
        <v>988</v>
      </c>
      <c r="BJ179" s="31"/>
      <c r="BK179" s="31">
        <v>958367073</v>
      </c>
      <c r="BR179" s="151" t="str">
        <f t="shared" ca="1" si="72"/>
        <v>D</v>
      </c>
      <c r="BS179" s="151" t="str">
        <f t="shared" ca="1" si="73"/>
        <v>P</v>
      </c>
      <c r="BT179" s="151" t="str">
        <f t="shared" ca="1" si="74"/>
        <v>X</v>
      </c>
      <c r="BU179" s="151" t="str">
        <f t="shared" si="75"/>
        <v>FP</v>
      </c>
      <c r="BV179" s="155">
        <f t="shared" ca="1" si="76"/>
        <v>3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VAC</v>
      </c>
      <c r="CP179" s="151" t="b">
        <f t="shared" ca="1" si="96"/>
        <v>0</v>
      </c>
      <c r="CQ179" s="155" t="b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>
        <f t="shared" ca="1" si="100"/>
        <v>14</v>
      </c>
      <c r="CU179" s="155" t="b">
        <f t="shared" ca="1" si="101"/>
        <v>0</v>
      </c>
    </row>
    <row r="180" spans="1:99" ht="27" customHeight="1">
      <c r="A180" s="14">
        <v>171</v>
      </c>
      <c r="B180" s="33">
        <v>41995</v>
      </c>
      <c r="C180" s="32" t="s">
        <v>983</v>
      </c>
      <c r="D180" s="32">
        <v>13</v>
      </c>
      <c r="E180" s="32" t="s">
        <v>30</v>
      </c>
      <c r="F180" s="32" t="s">
        <v>156</v>
      </c>
      <c r="G180" s="32" t="s">
        <v>31</v>
      </c>
      <c r="H180" s="32"/>
      <c r="I180" s="31" t="s">
        <v>1393</v>
      </c>
      <c r="J180" s="31" t="s">
        <v>1394</v>
      </c>
      <c r="K180" s="31" t="s">
        <v>983</v>
      </c>
      <c r="L180" s="31" t="s">
        <v>1376</v>
      </c>
      <c r="M180" s="32" t="s">
        <v>148</v>
      </c>
      <c r="N180" s="33">
        <v>40802</v>
      </c>
      <c r="O180" s="28">
        <f t="shared" ca="1" si="69"/>
        <v>3</v>
      </c>
      <c r="P180" s="28">
        <f t="shared" ca="1" si="70"/>
        <v>3</v>
      </c>
      <c r="Q180" s="28">
        <f t="shared" ca="1" si="71"/>
        <v>10</v>
      </c>
      <c r="R180" s="33">
        <v>40802</v>
      </c>
      <c r="S180" s="32"/>
      <c r="T180" s="33">
        <v>40802</v>
      </c>
      <c r="U180" s="32"/>
      <c r="V180" s="33">
        <v>40870</v>
      </c>
      <c r="W180" s="32"/>
      <c r="X180" s="33">
        <v>40931</v>
      </c>
      <c r="Y180" s="32"/>
      <c r="Z180" s="33">
        <v>40991</v>
      </c>
      <c r="AA180" s="32"/>
      <c r="AB180" s="33">
        <v>40870</v>
      </c>
      <c r="AC180" s="32"/>
      <c r="AD180" s="33">
        <v>40931</v>
      </c>
      <c r="AE180" s="32"/>
      <c r="AF180" s="33">
        <v>40991</v>
      </c>
      <c r="AG180" s="32"/>
      <c r="AH180" s="33">
        <v>40870</v>
      </c>
      <c r="AI180" s="32"/>
      <c r="AJ180" s="33">
        <v>40931</v>
      </c>
      <c r="AK180" s="32"/>
      <c r="AL180" s="33">
        <v>41051</v>
      </c>
      <c r="AM180" s="32"/>
      <c r="AN180" s="33">
        <v>41081</v>
      </c>
      <c r="AO180" s="32"/>
      <c r="AP180" s="33">
        <v>41471</v>
      </c>
      <c r="AQ180" s="32"/>
      <c r="AR180" s="33">
        <v>40870</v>
      </c>
      <c r="AS180" s="32"/>
      <c r="AT180" s="33">
        <v>40931</v>
      </c>
      <c r="AU180" s="32"/>
      <c r="AV180" s="33">
        <v>41174</v>
      </c>
      <c r="AW180" s="32"/>
      <c r="AX180" s="33">
        <v>41174</v>
      </c>
      <c r="AY180" s="32"/>
      <c r="AZ180" s="33"/>
      <c r="BA180" s="32"/>
      <c r="BB180" s="33">
        <v>41476</v>
      </c>
      <c r="BC180" s="32"/>
      <c r="BD180" s="33"/>
      <c r="BE180" s="32"/>
      <c r="BF180" s="31" t="s">
        <v>1625</v>
      </c>
      <c r="BG180" s="31"/>
      <c r="BH180" s="31">
        <v>969800197</v>
      </c>
      <c r="BI180" s="31" t="s">
        <v>988</v>
      </c>
      <c r="BJ180" s="31"/>
      <c r="BK180" s="31">
        <v>958367073</v>
      </c>
      <c r="BR180" s="151" t="str">
        <f t="shared" ca="1" si="72"/>
        <v>X</v>
      </c>
      <c r="BS180" s="151" t="str">
        <f t="shared" ca="1" si="73"/>
        <v>P</v>
      </c>
      <c r="BT180" s="151" t="str">
        <f t="shared" ca="1" si="74"/>
        <v>X</v>
      </c>
      <c r="BU180" s="151" t="str">
        <f t="shared" si="75"/>
        <v>MP</v>
      </c>
      <c r="BV180" s="155">
        <f t="shared" ca="1" si="76"/>
        <v>3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VAC</v>
      </c>
      <c r="CP180" s="151" t="b">
        <f t="shared" ca="1" si="96"/>
        <v>0</v>
      </c>
      <c r="CQ180" s="155" t="b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>
        <f t="shared" ca="1" si="100"/>
        <v>18</v>
      </c>
      <c r="CU180" s="155" t="b">
        <f t="shared" ca="1" si="101"/>
        <v>0</v>
      </c>
    </row>
    <row r="181" spans="1:99" ht="27" customHeight="1">
      <c r="A181" s="14">
        <v>172</v>
      </c>
      <c r="B181" s="33">
        <v>41995</v>
      </c>
      <c r="C181" s="32" t="s">
        <v>983</v>
      </c>
      <c r="D181" s="32">
        <v>7</v>
      </c>
      <c r="E181" s="32" t="s">
        <v>30</v>
      </c>
      <c r="F181" s="32" t="s">
        <v>156</v>
      </c>
      <c r="G181" s="32" t="s">
        <v>31</v>
      </c>
      <c r="H181" s="32"/>
      <c r="I181" s="31" t="s">
        <v>1395</v>
      </c>
      <c r="J181" s="31" t="s">
        <v>1396</v>
      </c>
      <c r="K181" s="31" t="s">
        <v>983</v>
      </c>
      <c r="L181" s="31" t="s">
        <v>1373</v>
      </c>
      <c r="M181" s="32" t="s">
        <v>147</v>
      </c>
      <c r="N181" s="33">
        <v>40365</v>
      </c>
      <c r="O181" s="28">
        <f t="shared" ca="1" si="69"/>
        <v>4</v>
      </c>
      <c r="P181" s="28">
        <f t="shared" ca="1" si="70"/>
        <v>5</v>
      </c>
      <c r="Q181" s="28">
        <f t="shared" ca="1" si="71"/>
        <v>20</v>
      </c>
      <c r="R181" s="33">
        <v>40369</v>
      </c>
      <c r="S181" s="32"/>
      <c r="T181" s="33">
        <v>40366</v>
      </c>
      <c r="U181" s="32"/>
      <c r="V181" s="33">
        <v>40434</v>
      </c>
      <c r="W181" s="32"/>
      <c r="X181" s="33">
        <v>40497</v>
      </c>
      <c r="Y181" s="32"/>
      <c r="Z181" s="33">
        <v>40556</v>
      </c>
      <c r="AA181" s="32"/>
      <c r="AB181" s="33">
        <v>40434</v>
      </c>
      <c r="AC181" s="32"/>
      <c r="AD181" s="33">
        <v>40497</v>
      </c>
      <c r="AE181" s="32"/>
      <c r="AF181" s="33">
        <v>40556</v>
      </c>
      <c r="AG181" s="32"/>
      <c r="AH181" s="33">
        <v>40434</v>
      </c>
      <c r="AI181" s="32"/>
      <c r="AJ181" s="33">
        <v>40497</v>
      </c>
      <c r="AK181" s="32"/>
      <c r="AL181" s="33">
        <v>40764</v>
      </c>
      <c r="AM181" s="32"/>
      <c r="AN181" s="33">
        <v>40863</v>
      </c>
      <c r="AO181" s="32"/>
      <c r="AP181" s="33"/>
      <c r="AQ181" s="32">
        <v>9</v>
      </c>
      <c r="AR181" s="33">
        <v>40434</v>
      </c>
      <c r="AS181" s="32"/>
      <c r="AT181" s="33">
        <v>40527</v>
      </c>
      <c r="AU181" s="32"/>
      <c r="AV181" s="33">
        <v>40730</v>
      </c>
      <c r="AW181" s="32"/>
      <c r="AX181" s="33">
        <v>40764</v>
      </c>
      <c r="AY181" s="32"/>
      <c r="AZ181" s="33"/>
      <c r="BA181" s="32"/>
      <c r="BB181" s="33"/>
      <c r="BC181" s="32">
        <v>14</v>
      </c>
      <c r="BD181" s="33">
        <v>41993</v>
      </c>
      <c r="BE181" s="32">
        <v>14</v>
      </c>
      <c r="BF181" s="31" t="s">
        <v>1625</v>
      </c>
      <c r="BG181" s="31"/>
      <c r="BH181" s="31">
        <v>969800197</v>
      </c>
      <c r="BI181" s="31" t="s">
        <v>988</v>
      </c>
      <c r="BJ181" s="31"/>
      <c r="BK181" s="31">
        <v>958367073</v>
      </c>
      <c r="BR181" s="151" t="str">
        <f t="shared" ca="1" si="72"/>
        <v>E</v>
      </c>
      <c r="BS181" s="151" t="str">
        <f t="shared" ca="1" si="73"/>
        <v>U</v>
      </c>
      <c r="BT181" s="151" t="str">
        <f t="shared" ca="1" si="74"/>
        <v>Y</v>
      </c>
      <c r="BU181" s="151" t="str">
        <f t="shared" si="75"/>
        <v>FP</v>
      </c>
      <c r="BV181" s="155">
        <f t="shared" ca="1" si="76"/>
        <v>4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str">
        <f t="shared" ca="1" si="96"/>
        <v>VAC</v>
      </c>
      <c r="CQ181" s="155" t="b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>
        <f t="shared" ca="1" si="101"/>
        <v>17</v>
      </c>
    </row>
    <row r="182" spans="1:99" ht="27" customHeight="1">
      <c r="A182" s="14">
        <v>173</v>
      </c>
      <c r="B182" s="33">
        <v>41995</v>
      </c>
      <c r="C182" s="32" t="s">
        <v>983</v>
      </c>
      <c r="D182" s="32">
        <v>10</v>
      </c>
      <c r="E182" s="32" t="s">
        <v>30</v>
      </c>
      <c r="F182" s="32" t="s">
        <v>156</v>
      </c>
      <c r="G182" s="32" t="s">
        <v>31</v>
      </c>
      <c r="H182" s="32"/>
      <c r="I182" s="31" t="s">
        <v>1397</v>
      </c>
      <c r="J182" s="31" t="s">
        <v>1398</v>
      </c>
      <c r="K182" s="31" t="s">
        <v>983</v>
      </c>
      <c r="L182" s="31" t="s">
        <v>1376</v>
      </c>
      <c r="M182" s="32" t="s">
        <v>147</v>
      </c>
      <c r="N182" s="33">
        <v>40418</v>
      </c>
      <c r="O182" s="28">
        <f t="shared" ca="1" si="69"/>
        <v>4</v>
      </c>
      <c r="P182" s="28">
        <f t="shared" ca="1" si="70"/>
        <v>3</v>
      </c>
      <c r="Q182" s="28">
        <f t="shared" ca="1" si="71"/>
        <v>28</v>
      </c>
      <c r="R182" s="33">
        <v>40427</v>
      </c>
      <c r="S182" s="32"/>
      <c r="T182" s="33">
        <v>40419</v>
      </c>
      <c r="U182" s="32"/>
      <c r="V182" s="33">
        <v>40498</v>
      </c>
      <c r="W182" s="32"/>
      <c r="X182" s="33">
        <v>40560</v>
      </c>
      <c r="Y182" s="32"/>
      <c r="Z182" s="33">
        <v>40725</v>
      </c>
      <c r="AA182" s="32"/>
      <c r="AB182" s="33">
        <v>40498</v>
      </c>
      <c r="AC182" s="32"/>
      <c r="AD182" s="33">
        <v>40560</v>
      </c>
      <c r="AE182" s="32"/>
      <c r="AF182" s="33">
        <v>40725</v>
      </c>
      <c r="AG182" s="32"/>
      <c r="AH182" s="33">
        <v>40498</v>
      </c>
      <c r="AI182" s="32"/>
      <c r="AJ182" s="33">
        <v>40560</v>
      </c>
      <c r="AK182" s="32"/>
      <c r="AL182" s="33">
        <v>40787</v>
      </c>
      <c r="AM182" s="32"/>
      <c r="AN182" s="33"/>
      <c r="AO182" s="32">
        <v>9</v>
      </c>
      <c r="AP182" s="33">
        <v>41147</v>
      </c>
      <c r="AQ182" s="32"/>
      <c r="AR182" s="33">
        <v>40527</v>
      </c>
      <c r="AS182" s="32"/>
      <c r="AT182" s="33">
        <v>40591</v>
      </c>
      <c r="AU182" s="32"/>
      <c r="AV182" s="33">
        <v>40787</v>
      </c>
      <c r="AW182" s="32"/>
      <c r="AX182" s="33">
        <v>41016</v>
      </c>
      <c r="AY182" s="32"/>
      <c r="AZ182" s="33">
        <v>41935</v>
      </c>
      <c r="BA182" s="32"/>
      <c r="BB182" s="33">
        <v>41147</v>
      </c>
      <c r="BC182" s="32"/>
      <c r="BD182" s="33">
        <v>41935</v>
      </c>
      <c r="BE182" s="32"/>
      <c r="BF182" s="31" t="s">
        <v>1625</v>
      </c>
      <c r="BG182" s="31"/>
      <c r="BH182" s="31">
        <v>969800197</v>
      </c>
      <c r="BI182" s="31" t="s">
        <v>988</v>
      </c>
      <c r="BJ182" s="31"/>
      <c r="BK182" s="31">
        <v>958367073</v>
      </c>
      <c r="BR182" s="151" t="str">
        <f t="shared" ca="1" si="72"/>
        <v>E</v>
      </c>
      <c r="BS182" s="151" t="str">
        <f t="shared" ca="1" si="73"/>
        <v>U</v>
      </c>
      <c r="BT182" s="151" t="str">
        <f t="shared" ca="1" si="74"/>
        <v>Y</v>
      </c>
      <c r="BU182" s="151" t="str">
        <f t="shared" si="75"/>
        <v>FP</v>
      </c>
      <c r="BV182" s="155">
        <f t="shared" ca="1" si="76"/>
        <v>4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VAC</v>
      </c>
      <c r="CO182" s="151" t="str">
        <f t="shared" ca="1" si="95"/>
        <v>VAC</v>
      </c>
      <c r="CP182" s="151" t="str">
        <f t="shared" ca="1" si="96"/>
        <v>VAC</v>
      </c>
      <c r="CQ182" s="155" t="b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>
        <f t="shared" ca="1" si="101"/>
        <v>19</v>
      </c>
    </row>
    <row r="183" spans="1:99" ht="27" customHeight="1">
      <c r="A183" s="14">
        <v>174</v>
      </c>
      <c r="B183" s="33">
        <v>41995</v>
      </c>
      <c r="C183" s="32" t="s">
        <v>983</v>
      </c>
      <c r="D183" s="32">
        <v>23</v>
      </c>
      <c r="E183" s="32" t="s">
        <v>30</v>
      </c>
      <c r="F183" s="32" t="s">
        <v>156</v>
      </c>
      <c r="G183" s="32" t="s">
        <v>31</v>
      </c>
      <c r="H183" s="32"/>
      <c r="I183" s="31" t="s">
        <v>1399</v>
      </c>
      <c r="J183" s="31" t="s">
        <v>1400</v>
      </c>
      <c r="K183" s="31" t="s">
        <v>983</v>
      </c>
      <c r="L183" s="31" t="s">
        <v>1401</v>
      </c>
      <c r="M183" s="32" t="s">
        <v>148</v>
      </c>
      <c r="N183" s="33">
        <v>40375</v>
      </c>
      <c r="O183" s="28">
        <f t="shared" ca="1" si="69"/>
        <v>4</v>
      </c>
      <c r="P183" s="28">
        <f t="shared" ca="1" si="70"/>
        <v>5</v>
      </c>
      <c r="Q183" s="28">
        <f t="shared" ca="1" si="71"/>
        <v>10</v>
      </c>
      <c r="R183" s="33">
        <v>40375</v>
      </c>
      <c r="S183" s="32"/>
      <c r="T183" s="33">
        <v>40375</v>
      </c>
      <c r="U183" s="32"/>
      <c r="V183" s="33">
        <v>40437</v>
      </c>
      <c r="W183" s="32"/>
      <c r="X183" s="33">
        <v>40498</v>
      </c>
      <c r="Y183" s="32"/>
      <c r="Z183" s="33">
        <v>40562</v>
      </c>
      <c r="AA183" s="32"/>
      <c r="AB183" s="33">
        <v>40437</v>
      </c>
      <c r="AC183" s="32"/>
      <c r="AD183" s="33">
        <v>40498</v>
      </c>
      <c r="AE183" s="32"/>
      <c r="AF183" s="33">
        <v>40562</v>
      </c>
      <c r="AG183" s="32"/>
      <c r="AH183" s="33">
        <v>40437</v>
      </c>
      <c r="AI183" s="32"/>
      <c r="AJ183" s="33">
        <v>40498</v>
      </c>
      <c r="AK183" s="32"/>
      <c r="AL183" s="33"/>
      <c r="AM183" s="32">
        <v>9</v>
      </c>
      <c r="AN183" s="33"/>
      <c r="AO183" s="32">
        <v>9</v>
      </c>
      <c r="AP183" s="33"/>
      <c r="AQ183" s="32">
        <v>9</v>
      </c>
      <c r="AR183" s="33">
        <v>40463</v>
      </c>
      <c r="AS183" s="32"/>
      <c r="AT183" s="33">
        <v>40528</v>
      </c>
      <c r="AU183" s="32"/>
      <c r="AV183" s="33">
        <v>40740</v>
      </c>
      <c r="AW183" s="32"/>
      <c r="AX183" s="33">
        <v>40740</v>
      </c>
      <c r="AY183" s="32"/>
      <c r="AZ183" s="33"/>
      <c r="BA183" s="32"/>
      <c r="BB183" s="33">
        <v>40925</v>
      </c>
      <c r="BC183" s="32"/>
      <c r="BD183" s="33">
        <v>41994</v>
      </c>
      <c r="BE183" s="32"/>
      <c r="BF183" s="31" t="s">
        <v>1625</v>
      </c>
      <c r="BG183" s="31"/>
      <c r="BH183" s="31">
        <v>969800197</v>
      </c>
      <c r="BI183" s="31" t="s">
        <v>988</v>
      </c>
      <c r="BJ183" s="31"/>
      <c r="BK183" s="31">
        <v>958367073</v>
      </c>
      <c r="BR183" s="151" t="str">
        <f t="shared" ca="1" si="72"/>
        <v>Y</v>
      </c>
      <c r="BS183" s="151" t="str">
        <f t="shared" ca="1" si="73"/>
        <v>U</v>
      </c>
      <c r="BT183" s="151" t="str">
        <f t="shared" ca="1" si="74"/>
        <v>Y</v>
      </c>
      <c r="BU183" s="151" t="str">
        <f t="shared" si="75"/>
        <v>MP</v>
      </c>
      <c r="BV183" s="155">
        <f t="shared" ca="1" si="76"/>
        <v>4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VAC</v>
      </c>
      <c r="CP183" s="151" t="str">
        <f t="shared" ca="1" si="96"/>
        <v>VAC</v>
      </c>
      <c r="CQ183" s="155" t="b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>
        <f t="shared" ca="1" si="101"/>
        <v>16</v>
      </c>
    </row>
    <row r="184" spans="1:99" ht="27" customHeight="1">
      <c r="A184" s="14">
        <v>175</v>
      </c>
      <c r="B184" s="33">
        <v>41995</v>
      </c>
      <c r="C184" s="32" t="s">
        <v>983</v>
      </c>
      <c r="D184" s="32">
        <v>24</v>
      </c>
      <c r="E184" s="32" t="s">
        <v>30</v>
      </c>
      <c r="F184" s="32" t="s">
        <v>156</v>
      </c>
      <c r="G184" s="32" t="s">
        <v>31</v>
      </c>
      <c r="H184" s="32"/>
      <c r="I184" s="31" t="s">
        <v>1402</v>
      </c>
      <c r="J184" s="31" t="s">
        <v>1403</v>
      </c>
      <c r="K184" s="31" t="s">
        <v>983</v>
      </c>
      <c r="L184" s="31" t="s">
        <v>1404</v>
      </c>
      <c r="M184" s="32" t="s">
        <v>148</v>
      </c>
      <c r="N184" s="33">
        <v>40368</v>
      </c>
      <c r="O184" s="28">
        <f t="shared" ca="1" si="69"/>
        <v>4</v>
      </c>
      <c r="P184" s="28">
        <f t="shared" ca="1" si="70"/>
        <v>5</v>
      </c>
      <c r="Q184" s="28">
        <f t="shared" ca="1" si="71"/>
        <v>17</v>
      </c>
      <c r="R184" s="33">
        <v>40368</v>
      </c>
      <c r="S184" s="32"/>
      <c r="T184" s="33">
        <v>40368</v>
      </c>
      <c r="U184" s="32"/>
      <c r="V184" s="33">
        <v>40430</v>
      </c>
      <c r="W184" s="32"/>
      <c r="X184" s="33">
        <v>40492</v>
      </c>
      <c r="Y184" s="32"/>
      <c r="Z184" s="33">
        <v>40553</v>
      </c>
      <c r="AA184" s="32"/>
      <c r="AB184" s="33">
        <v>40430</v>
      </c>
      <c r="AC184" s="32"/>
      <c r="AD184" s="33">
        <v>40492</v>
      </c>
      <c r="AE184" s="32"/>
      <c r="AF184" s="33">
        <v>40553</v>
      </c>
      <c r="AG184" s="32"/>
      <c r="AH184" s="33">
        <v>40430</v>
      </c>
      <c r="AI184" s="32"/>
      <c r="AJ184" s="33">
        <v>40492</v>
      </c>
      <c r="AK184" s="32"/>
      <c r="AL184" s="33">
        <v>40679</v>
      </c>
      <c r="AM184" s="32"/>
      <c r="AN184" s="33">
        <v>40710</v>
      </c>
      <c r="AO184" s="32"/>
      <c r="AP184" s="33"/>
      <c r="AQ184" s="32">
        <v>9</v>
      </c>
      <c r="AR184" s="33">
        <v>40463</v>
      </c>
      <c r="AS184" s="32"/>
      <c r="AT184" s="33">
        <v>40525</v>
      </c>
      <c r="AU184" s="32"/>
      <c r="AV184" s="33">
        <v>40747</v>
      </c>
      <c r="AW184" s="32"/>
      <c r="AX184" s="33">
        <v>40747</v>
      </c>
      <c r="AY184" s="32"/>
      <c r="AZ184" s="33"/>
      <c r="BA184" s="32"/>
      <c r="BB184" s="33"/>
      <c r="BC184" s="32">
        <v>14</v>
      </c>
      <c r="BD184" s="33">
        <v>41993</v>
      </c>
      <c r="BE184" s="32">
        <v>14</v>
      </c>
      <c r="BF184" s="31" t="s">
        <v>1625</v>
      </c>
      <c r="BG184" s="31"/>
      <c r="BH184" s="31">
        <v>969800197</v>
      </c>
      <c r="BI184" s="31" t="s">
        <v>988</v>
      </c>
      <c r="BJ184" s="31"/>
      <c r="BK184" s="31">
        <v>958367073</v>
      </c>
      <c r="BR184" s="151" t="str">
        <f t="shared" ca="1" si="72"/>
        <v>Y</v>
      </c>
      <c r="BS184" s="151" t="str">
        <f t="shared" ca="1" si="73"/>
        <v>U</v>
      </c>
      <c r="BT184" s="151" t="str">
        <f t="shared" ca="1" si="74"/>
        <v>Y</v>
      </c>
      <c r="BU184" s="151" t="str">
        <f t="shared" si="75"/>
        <v>MP</v>
      </c>
      <c r="BV184" s="155">
        <f t="shared" ca="1" si="76"/>
        <v>4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str">
        <f t="shared" ca="1" si="96"/>
        <v>VAC</v>
      </c>
      <c r="CQ184" s="155" t="b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>
        <f t="shared" ca="1" si="101"/>
        <v>17</v>
      </c>
    </row>
    <row r="185" spans="1:99" ht="27" customHeight="1">
      <c r="A185" s="14">
        <v>176</v>
      </c>
      <c r="B185" s="33">
        <v>41994</v>
      </c>
      <c r="C185" s="32" t="s">
        <v>1405</v>
      </c>
      <c r="D185" s="32">
        <v>3</v>
      </c>
      <c r="E185" s="32" t="s">
        <v>30</v>
      </c>
      <c r="F185" s="32" t="s">
        <v>156</v>
      </c>
      <c r="G185" s="32" t="s">
        <v>30</v>
      </c>
      <c r="H185" s="32"/>
      <c r="I185" s="31" t="s">
        <v>1406</v>
      </c>
      <c r="J185" s="31" t="s">
        <v>1407</v>
      </c>
      <c r="K185" s="31" t="s">
        <v>1405</v>
      </c>
      <c r="L185" s="31" t="s">
        <v>1408</v>
      </c>
      <c r="M185" s="32" t="s">
        <v>148</v>
      </c>
      <c r="N185" s="33">
        <v>41659</v>
      </c>
      <c r="O185" s="28">
        <f t="shared" ca="1" si="69"/>
        <v>0</v>
      </c>
      <c r="P185" s="28">
        <f t="shared" ca="1" si="70"/>
        <v>11</v>
      </c>
      <c r="Q185" s="28">
        <f t="shared" ca="1" si="71"/>
        <v>6</v>
      </c>
      <c r="R185" s="33">
        <v>41660</v>
      </c>
      <c r="S185" s="32"/>
      <c r="T185" s="33">
        <v>41660</v>
      </c>
      <c r="U185" s="32"/>
      <c r="V185" s="33">
        <v>41794</v>
      </c>
      <c r="W185" s="32"/>
      <c r="X185" s="33">
        <v>41827</v>
      </c>
      <c r="Y185" s="32"/>
      <c r="Z185" s="33">
        <v>41975</v>
      </c>
      <c r="AA185" s="32"/>
      <c r="AB185" s="33">
        <v>41723</v>
      </c>
      <c r="AC185" s="32"/>
      <c r="AD185" s="33">
        <v>41794</v>
      </c>
      <c r="AE185" s="32"/>
      <c r="AF185" s="33">
        <v>41859</v>
      </c>
      <c r="AG185" s="32"/>
      <c r="AH185" s="33">
        <v>41723</v>
      </c>
      <c r="AI185" s="32"/>
      <c r="AJ185" s="33">
        <v>41794</v>
      </c>
      <c r="AK185" s="32"/>
      <c r="AL185" s="33">
        <v>41975</v>
      </c>
      <c r="AM185" s="32"/>
      <c r="AN185" s="33"/>
      <c r="AO185" s="32"/>
      <c r="AP185" s="33"/>
      <c r="AQ185" s="32"/>
      <c r="AR185" s="33">
        <v>41756</v>
      </c>
      <c r="AS185" s="32"/>
      <c r="AT185" s="33">
        <v>41859</v>
      </c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 t="s">
        <v>1627</v>
      </c>
      <c r="BG185" s="31"/>
      <c r="BH185" s="31">
        <v>959873997</v>
      </c>
      <c r="BI185" s="31" t="s">
        <v>1628</v>
      </c>
      <c r="BJ185" s="31"/>
      <c r="BK185" s="31">
        <v>955631958</v>
      </c>
      <c r="BR185" s="151" t="str">
        <f t="shared" ca="1" si="72"/>
        <v>Z</v>
      </c>
      <c r="BS185" s="151" t="str">
        <f t="shared" ca="1" si="73"/>
        <v>A</v>
      </c>
      <c r="BT185" s="151" t="str">
        <f t="shared" ca="1" si="74"/>
        <v>A</v>
      </c>
      <c r="BU185" s="151" t="str">
        <f t="shared" si="75"/>
        <v>MP</v>
      </c>
      <c r="BV185" s="155">
        <f t="shared" ca="1" si="76"/>
        <v>0</v>
      </c>
      <c r="BW185" s="151" t="str">
        <f t="shared" ca="1" si="77"/>
        <v>VAC</v>
      </c>
      <c r="BX185" s="151" t="str">
        <f t="shared" ca="1" si="78"/>
        <v>VAC</v>
      </c>
      <c r="BY185" s="151" t="str">
        <f t="shared" ca="1" si="79"/>
        <v>VAC</v>
      </c>
      <c r="BZ185" s="151" t="str">
        <f t="shared" ca="1" si="80"/>
        <v>VAC</v>
      </c>
      <c r="CA185" s="151" t="str">
        <f t="shared" ca="1" si="81"/>
        <v>VAC</v>
      </c>
      <c r="CB185" s="151" t="str">
        <f t="shared" ca="1" si="82"/>
        <v>VAC</v>
      </c>
      <c r="CC185" s="151" t="str">
        <f t="shared" ca="1" si="83"/>
        <v>VAC</v>
      </c>
      <c r="CD185" s="151" t="str">
        <f t="shared" ca="1" si="84"/>
        <v>VAC</v>
      </c>
      <c r="CE185" s="151" t="str">
        <f t="shared" ca="1" si="85"/>
        <v>VAC</v>
      </c>
      <c r="CF185" s="151" t="str">
        <f t="shared" ca="1" si="86"/>
        <v>VAC</v>
      </c>
      <c r="CG185" s="151" t="str">
        <f t="shared" ca="1" si="87"/>
        <v>VAC</v>
      </c>
      <c r="CH185" s="151" t="str">
        <f t="shared" ca="1" si="88"/>
        <v>NO_VAC</v>
      </c>
      <c r="CI185" s="151" t="b">
        <f t="shared" ca="1" si="89"/>
        <v>0</v>
      </c>
      <c r="CJ185" s="151" t="str">
        <f t="shared" ca="1" si="90"/>
        <v>VAC</v>
      </c>
      <c r="CK185" s="151" t="str">
        <f t="shared" ca="1" si="91"/>
        <v>VAC</v>
      </c>
      <c r="CL185" s="151" t="b">
        <f t="shared" ca="1" si="92"/>
        <v>0</v>
      </c>
      <c r="CM185" s="151" t="b">
        <f t="shared" ca="1" si="93"/>
        <v>0</v>
      </c>
      <c r="CN185" s="151" t="b">
        <f t="shared" ca="1" si="94"/>
        <v>0</v>
      </c>
      <c r="CO185" s="151" t="b">
        <f t="shared" ca="1" si="95"/>
        <v>0</v>
      </c>
      <c r="CP185" s="151" t="b">
        <f t="shared" ca="1" si="96"/>
        <v>0</v>
      </c>
      <c r="CQ185" s="155">
        <f t="shared" ca="1" si="97"/>
        <v>13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>
      <c r="A186" s="14">
        <v>177</v>
      </c>
      <c r="B186" s="33">
        <v>41994</v>
      </c>
      <c r="C186" s="32" t="s">
        <v>1405</v>
      </c>
      <c r="D186" s="32">
        <v>1</v>
      </c>
      <c r="E186" s="32" t="s">
        <v>30</v>
      </c>
      <c r="F186" s="32" t="s">
        <v>156</v>
      </c>
      <c r="G186" s="32" t="s">
        <v>31</v>
      </c>
      <c r="H186" s="32"/>
      <c r="I186" s="31" t="s">
        <v>1409</v>
      </c>
      <c r="J186" s="31" t="s">
        <v>1410</v>
      </c>
      <c r="K186" s="31" t="s">
        <v>1405</v>
      </c>
      <c r="L186" s="31" t="s">
        <v>1411</v>
      </c>
      <c r="M186" s="32" t="s">
        <v>147</v>
      </c>
      <c r="N186" s="33">
        <v>41861</v>
      </c>
      <c r="O186" s="28">
        <f t="shared" ca="1" si="69"/>
        <v>0</v>
      </c>
      <c r="P186" s="28">
        <f t="shared" ca="1" si="70"/>
        <v>4</v>
      </c>
      <c r="Q186" s="28">
        <f t="shared" ca="1" si="71"/>
        <v>16</v>
      </c>
      <c r="R186" s="33">
        <v>41861</v>
      </c>
      <c r="S186" s="32"/>
      <c r="T186" s="33">
        <v>41861</v>
      </c>
      <c r="U186" s="32"/>
      <c r="V186" s="33">
        <v>41922</v>
      </c>
      <c r="W186" s="32"/>
      <c r="X186" s="33">
        <v>41985</v>
      </c>
      <c r="Y186" s="32"/>
      <c r="Z186" s="33"/>
      <c r="AA186" s="32"/>
      <c r="AB186" s="33">
        <v>41922</v>
      </c>
      <c r="AC186" s="32"/>
      <c r="AD186" s="33">
        <v>41985</v>
      </c>
      <c r="AE186" s="32"/>
      <c r="AF186" s="33"/>
      <c r="AG186" s="32"/>
      <c r="AH186" s="33">
        <v>41922</v>
      </c>
      <c r="AI186" s="32"/>
      <c r="AJ186" s="33">
        <v>41985</v>
      </c>
      <c r="AK186" s="32"/>
      <c r="AL186" s="33"/>
      <c r="AM186" s="32"/>
      <c r="AN186" s="33"/>
      <c r="AO186" s="32"/>
      <c r="AP186" s="33"/>
      <c r="AQ186" s="32"/>
      <c r="AR186" s="33">
        <v>41922</v>
      </c>
      <c r="AS186" s="32"/>
      <c r="AT186" s="33">
        <v>41985</v>
      </c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 t="s">
        <v>1629</v>
      </c>
      <c r="BG186" s="31"/>
      <c r="BH186" s="31">
        <v>955631958</v>
      </c>
      <c r="BI186" s="31" t="s">
        <v>1627</v>
      </c>
      <c r="BJ186" s="31"/>
      <c r="BK186" s="31">
        <v>959873997</v>
      </c>
      <c r="BR186" s="151" t="str">
        <f t="shared" ca="1" si="72"/>
        <v>A</v>
      </c>
      <c r="BS186" s="151" t="str">
        <f t="shared" ca="1" si="73"/>
        <v>A</v>
      </c>
      <c r="BT186" s="151" t="str">
        <f t="shared" ca="1" si="74"/>
        <v>Z</v>
      </c>
      <c r="BU186" s="151" t="str">
        <f t="shared" si="75"/>
        <v>FP</v>
      </c>
      <c r="BV186" s="155">
        <f t="shared" ca="1" si="76"/>
        <v>0</v>
      </c>
      <c r="BW186" s="151" t="str">
        <f t="shared" ca="1" si="77"/>
        <v>VAC</v>
      </c>
      <c r="BX186" s="151" t="str">
        <f t="shared" ca="1" si="78"/>
        <v>VAC</v>
      </c>
      <c r="BY186" s="151" t="str">
        <f t="shared" ca="1" si="79"/>
        <v>VAC</v>
      </c>
      <c r="BZ186" s="151" t="str">
        <f t="shared" ca="1" si="80"/>
        <v>VAC</v>
      </c>
      <c r="CA186" s="151" t="b">
        <f t="shared" ca="1" si="81"/>
        <v>0</v>
      </c>
      <c r="CB186" s="151" t="str">
        <f t="shared" ca="1" si="82"/>
        <v>VAC</v>
      </c>
      <c r="CC186" s="151" t="str">
        <f t="shared" ca="1" si="83"/>
        <v>VAC</v>
      </c>
      <c r="CD186" s="151" t="b">
        <f t="shared" ca="1" si="84"/>
        <v>0</v>
      </c>
      <c r="CE186" s="151" t="str">
        <f t="shared" ca="1" si="85"/>
        <v>VAC</v>
      </c>
      <c r="CF186" s="151" t="str">
        <f t="shared" ca="1" si="86"/>
        <v>VAC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str">
        <f t="shared" ca="1" si="90"/>
        <v>VAC</v>
      </c>
      <c r="CK186" s="151" t="str">
        <f t="shared" ca="1" si="91"/>
        <v>VAC</v>
      </c>
      <c r="CL186" s="151" t="b">
        <f t="shared" ca="1" si="92"/>
        <v>0</v>
      </c>
      <c r="CM186" s="151" t="b">
        <f t="shared" ca="1" si="93"/>
        <v>0</v>
      </c>
      <c r="CN186" s="151" t="b">
        <f t="shared" ca="1" si="94"/>
        <v>0</v>
      </c>
      <c r="CO186" s="151" t="b">
        <f t="shared" ca="1" si="95"/>
        <v>0</v>
      </c>
      <c r="CP186" s="151" t="b">
        <f t="shared" ca="1" si="96"/>
        <v>0</v>
      </c>
      <c r="CQ186" s="155">
        <f t="shared" ca="1" si="97"/>
        <v>10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>
      <c r="A187" s="14">
        <v>178</v>
      </c>
      <c r="B187" s="33">
        <v>41994</v>
      </c>
      <c r="C187" s="32" t="s">
        <v>1405</v>
      </c>
      <c r="D187" s="32">
        <v>2</v>
      </c>
      <c r="E187" s="32" t="s">
        <v>30</v>
      </c>
      <c r="F187" s="32" t="s">
        <v>156</v>
      </c>
      <c r="G187" s="32" t="s">
        <v>31</v>
      </c>
      <c r="H187" s="32"/>
      <c r="I187" s="31" t="s">
        <v>1412</v>
      </c>
      <c r="J187" s="31" t="s">
        <v>1413</v>
      </c>
      <c r="K187" s="31" t="s">
        <v>1405</v>
      </c>
      <c r="L187" s="31" t="s">
        <v>1414</v>
      </c>
      <c r="M187" s="32" t="s">
        <v>148</v>
      </c>
      <c r="N187" s="33">
        <v>41832</v>
      </c>
      <c r="O187" s="28">
        <f t="shared" ca="1" si="69"/>
        <v>0</v>
      </c>
      <c r="P187" s="28">
        <f t="shared" ca="1" si="70"/>
        <v>5</v>
      </c>
      <c r="Q187" s="28">
        <f t="shared" ca="1" si="71"/>
        <v>14</v>
      </c>
      <c r="R187" s="33">
        <v>41850</v>
      </c>
      <c r="S187" s="32"/>
      <c r="T187" s="33">
        <v>41850</v>
      </c>
      <c r="U187" s="32"/>
      <c r="V187" s="33">
        <v>41894</v>
      </c>
      <c r="W187" s="32"/>
      <c r="X187" s="33">
        <v>41955</v>
      </c>
      <c r="Y187" s="32"/>
      <c r="Z187" s="33"/>
      <c r="AA187" s="32"/>
      <c r="AB187" s="33">
        <v>41894</v>
      </c>
      <c r="AC187" s="32"/>
      <c r="AD187" s="33">
        <v>41955</v>
      </c>
      <c r="AE187" s="32"/>
      <c r="AF187" s="33"/>
      <c r="AG187" s="32"/>
      <c r="AH187" s="33">
        <v>41894</v>
      </c>
      <c r="AI187" s="32"/>
      <c r="AJ187" s="33">
        <v>41955</v>
      </c>
      <c r="AK187" s="32"/>
      <c r="AL187" s="33"/>
      <c r="AM187" s="32"/>
      <c r="AN187" s="33"/>
      <c r="AO187" s="32"/>
      <c r="AP187" s="33"/>
      <c r="AQ187" s="32"/>
      <c r="AR187" s="33">
        <v>41894</v>
      </c>
      <c r="AS187" s="32"/>
      <c r="AT187" s="33">
        <v>41955</v>
      </c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 t="s">
        <v>1630</v>
      </c>
      <c r="BG187" s="31"/>
      <c r="BH187" s="31"/>
      <c r="BI187" s="31" t="s">
        <v>1627</v>
      </c>
      <c r="BJ187" s="31"/>
      <c r="BK187" s="31">
        <v>959873997</v>
      </c>
      <c r="BR187" s="151" t="str">
        <f t="shared" ca="1" si="72"/>
        <v>Z</v>
      </c>
      <c r="BS187" s="151" t="str">
        <f t="shared" ca="1" si="73"/>
        <v>A</v>
      </c>
      <c r="BT187" s="151" t="str">
        <f t="shared" ca="1" si="74"/>
        <v>Z</v>
      </c>
      <c r="BU187" s="151" t="str">
        <f t="shared" si="75"/>
        <v>MP</v>
      </c>
      <c r="BV187" s="155">
        <f t="shared" ca="1" si="76"/>
        <v>0</v>
      </c>
      <c r="BW187" s="151" t="str">
        <f t="shared" ca="1" si="77"/>
        <v>VAC</v>
      </c>
      <c r="BX187" s="151" t="str">
        <f t="shared" ca="1" si="78"/>
        <v>VAC</v>
      </c>
      <c r="BY187" s="151" t="str">
        <f t="shared" ca="1" si="79"/>
        <v>VAC</v>
      </c>
      <c r="BZ187" s="151" t="str">
        <f t="shared" ca="1" si="80"/>
        <v>VAC</v>
      </c>
      <c r="CA187" s="151" t="b">
        <f t="shared" ca="1" si="81"/>
        <v>0</v>
      </c>
      <c r="CB187" s="151" t="str">
        <f t="shared" ca="1" si="82"/>
        <v>VAC</v>
      </c>
      <c r="CC187" s="151" t="str">
        <f t="shared" ca="1" si="83"/>
        <v>VAC</v>
      </c>
      <c r="CD187" s="151" t="b">
        <f t="shared" ca="1" si="84"/>
        <v>0</v>
      </c>
      <c r="CE187" s="151" t="str">
        <f t="shared" ca="1" si="85"/>
        <v>VAC</v>
      </c>
      <c r="CF187" s="151" t="str">
        <f t="shared" ca="1" si="86"/>
        <v>VAC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str">
        <f t="shared" ca="1" si="90"/>
        <v>VAC</v>
      </c>
      <c r="CK187" s="151" t="str">
        <f t="shared" ca="1" si="91"/>
        <v>VAC</v>
      </c>
      <c r="CL187" s="151" t="b">
        <f t="shared" ca="1" si="92"/>
        <v>0</v>
      </c>
      <c r="CM187" s="151" t="b">
        <f t="shared" ca="1" si="93"/>
        <v>0</v>
      </c>
      <c r="CN187" s="151" t="b">
        <f t="shared" ca="1" si="94"/>
        <v>0</v>
      </c>
      <c r="CO187" s="151" t="b">
        <f t="shared" ca="1" si="95"/>
        <v>0</v>
      </c>
      <c r="CP187" s="151" t="b">
        <f t="shared" ca="1" si="96"/>
        <v>0</v>
      </c>
      <c r="CQ187" s="155">
        <f t="shared" ca="1" si="97"/>
        <v>10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>
      <c r="A188" s="14">
        <v>179</v>
      </c>
      <c r="B188" s="33">
        <v>41994</v>
      </c>
      <c r="C188" s="32" t="s">
        <v>1405</v>
      </c>
      <c r="D188" s="32">
        <v>4</v>
      </c>
      <c r="E188" s="32" t="s">
        <v>30</v>
      </c>
      <c r="F188" s="32" t="s">
        <v>156</v>
      </c>
      <c r="G188" s="32" t="s">
        <v>31</v>
      </c>
      <c r="H188" s="32"/>
      <c r="I188" s="31" t="s">
        <v>1415</v>
      </c>
      <c r="J188" s="31" t="s">
        <v>1416</v>
      </c>
      <c r="K188" s="31" t="s">
        <v>1405</v>
      </c>
      <c r="L188" s="31" t="s">
        <v>1417</v>
      </c>
      <c r="M188" s="32" t="s">
        <v>148</v>
      </c>
      <c r="N188" s="33">
        <v>41931</v>
      </c>
      <c r="O188" s="28">
        <f t="shared" ca="1" si="69"/>
        <v>0</v>
      </c>
      <c r="P188" s="28">
        <f t="shared" ca="1" si="70"/>
        <v>2</v>
      </c>
      <c r="Q188" s="28">
        <f t="shared" ca="1" si="71"/>
        <v>7</v>
      </c>
      <c r="R188" s="33">
        <v>41932</v>
      </c>
      <c r="S188" s="32"/>
      <c r="T188" s="33">
        <v>41932</v>
      </c>
      <c r="U188" s="32"/>
      <c r="V188" s="33">
        <v>41992</v>
      </c>
      <c r="W188" s="32"/>
      <c r="X188" s="33"/>
      <c r="Y188" s="32"/>
      <c r="Z188" s="33"/>
      <c r="AA188" s="32"/>
      <c r="AB188" s="33">
        <v>41992</v>
      </c>
      <c r="AC188" s="32"/>
      <c r="AD188" s="33"/>
      <c r="AE188" s="32"/>
      <c r="AF188" s="33"/>
      <c r="AG188" s="32"/>
      <c r="AH188" s="33">
        <v>41992</v>
      </c>
      <c r="AI188" s="32"/>
      <c r="AJ188" s="33"/>
      <c r="AK188" s="32"/>
      <c r="AL188" s="33"/>
      <c r="AM188" s="32"/>
      <c r="AN188" s="33"/>
      <c r="AO188" s="32"/>
      <c r="AP188" s="33"/>
      <c r="AQ188" s="32"/>
      <c r="AR188" s="33">
        <v>41992</v>
      </c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 t="s">
        <v>1630</v>
      </c>
      <c r="BG188" s="31"/>
      <c r="BH188" s="31"/>
      <c r="BI188" s="31" t="s">
        <v>1627</v>
      </c>
      <c r="BJ188" s="31"/>
      <c r="BK188" s="31">
        <v>959873997</v>
      </c>
      <c r="BR188" s="151" t="str">
        <f t="shared" ca="1" si="72"/>
        <v>Z</v>
      </c>
      <c r="BS188" s="151" t="str">
        <f t="shared" ca="1" si="73"/>
        <v>A</v>
      </c>
      <c r="BT188" s="151" t="str">
        <f t="shared" ca="1" si="74"/>
        <v>Z</v>
      </c>
      <c r="BU188" s="151" t="str">
        <f t="shared" si="75"/>
        <v>MP</v>
      </c>
      <c r="BV188" s="155">
        <f t="shared" ca="1" si="76"/>
        <v>0</v>
      </c>
      <c r="BW188" s="151" t="str">
        <f t="shared" ca="1" si="77"/>
        <v>VAC</v>
      </c>
      <c r="BX188" s="151" t="str">
        <f t="shared" ca="1" si="78"/>
        <v>VAC</v>
      </c>
      <c r="BY188" s="151" t="str">
        <f t="shared" ca="1" si="79"/>
        <v>VAC</v>
      </c>
      <c r="BZ188" s="151" t="b">
        <f t="shared" ca="1" si="80"/>
        <v>0</v>
      </c>
      <c r="CA188" s="151" t="b">
        <f t="shared" ca="1" si="81"/>
        <v>0</v>
      </c>
      <c r="CB188" s="151" t="str">
        <f t="shared" ca="1" si="82"/>
        <v>VAC</v>
      </c>
      <c r="CC188" s="151" t="b">
        <f t="shared" ca="1" si="83"/>
        <v>0</v>
      </c>
      <c r="CD188" s="151" t="b">
        <f t="shared" ca="1" si="84"/>
        <v>0</v>
      </c>
      <c r="CE188" s="151" t="str">
        <f t="shared" ca="1" si="85"/>
        <v>VAC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str">
        <f t="shared" ca="1" si="90"/>
        <v>VAC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b">
        <f t="shared" ca="1" si="94"/>
        <v>0</v>
      </c>
      <c r="CO188" s="151" t="b">
        <f t="shared" ca="1" si="95"/>
        <v>0</v>
      </c>
      <c r="CP188" s="151" t="b">
        <f t="shared" ca="1" si="96"/>
        <v>0</v>
      </c>
      <c r="CQ188" s="155">
        <f t="shared" ca="1" si="97"/>
        <v>6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>
      <c r="A189" s="14">
        <v>180</v>
      </c>
      <c r="B189" s="33">
        <v>41994</v>
      </c>
      <c r="C189" s="32" t="s">
        <v>1405</v>
      </c>
      <c r="D189" s="32">
        <v>5</v>
      </c>
      <c r="E189" s="32" t="s">
        <v>30</v>
      </c>
      <c r="F189" s="32" t="s">
        <v>156</v>
      </c>
      <c r="G189" s="32" t="s">
        <v>30</v>
      </c>
      <c r="H189" s="32"/>
      <c r="I189" s="31" t="s">
        <v>1418</v>
      </c>
      <c r="J189" s="31" t="s">
        <v>1419</v>
      </c>
      <c r="K189" s="31" t="s">
        <v>1405</v>
      </c>
      <c r="L189" s="31" t="s">
        <v>1420</v>
      </c>
      <c r="M189" s="32" t="s">
        <v>147</v>
      </c>
      <c r="N189" s="33">
        <v>41652</v>
      </c>
      <c r="O189" s="28">
        <f t="shared" ca="1" si="69"/>
        <v>0</v>
      </c>
      <c r="P189" s="28">
        <f t="shared" ca="1" si="70"/>
        <v>11</v>
      </c>
      <c r="Q189" s="28">
        <f t="shared" ca="1" si="71"/>
        <v>13</v>
      </c>
      <c r="R189" s="33">
        <v>41655</v>
      </c>
      <c r="S189" s="32"/>
      <c r="T189" s="33">
        <v>41655</v>
      </c>
      <c r="U189" s="32"/>
      <c r="V189" s="33">
        <v>41711</v>
      </c>
      <c r="W189" s="32"/>
      <c r="X189" s="33">
        <v>41772</v>
      </c>
      <c r="Y189" s="32"/>
      <c r="Z189" s="33">
        <v>41833</v>
      </c>
      <c r="AA189" s="32"/>
      <c r="AB189" s="33">
        <v>41711</v>
      </c>
      <c r="AC189" s="32"/>
      <c r="AD189" s="33">
        <v>41772</v>
      </c>
      <c r="AE189" s="32"/>
      <c r="AF189" s="33">
        <v>41833</v>
      </c>
      <c r="AG189" s="32"/>
      <c r="AH189" s="33">
        <v>41711</v>
      </c>
      <c r="AI189" s="32"/>
      <c r="AJ189" s="33">
        <v>41772</v>
      </c>
      <c r="AK189" s="32"/>
      <c r="AL189" s="33">
        <v>41927</v>
      </c>
      <c r="AM189" s="32"/>
      <c r="AN189" s="33">
        <v>41958</v>
      </c>
      <c r="AO189" s="32"/>
      <c r="AP189" s="33"/>
      <c r="AQ189" s="32"/>
      <c r="AR189" s="33">
        <v>41711</v>
      </c>
      <c r="AS189" s="32"/>
      <c r="AT189" s="33">
        <v>41772</v>
      </c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 t="s">
        <v>1631</v>
      </c>
      <c r="BG189" s="31"/>
      <c r="BH189" s="31">
        <v>977242060</v>
      </c>
      <c r="BI189" s="31" t="s">
        <v>1627</v>
      </c>
      <c r="BJ189" s="31"/>
      <c r="BK189" s="31">
        <v>959873997</v>
      </c>
      <c r="BR189" s="151" t="str">
        <f t="shared" ca="1" si="72"/>
        <v>A</v>
      </c>
      <c r="BS189" s="151" t="str">
        <f t="shared" ca="1" si="73"/>
        <v>A</v>
      </c>
      <c r="BT189" s="151" t="str">
        <f t="shared" ca="1" si="74"/>
        <v>A</v>
      </c>
      <c r="BU189" s="151" t="str">
        <f t="shared" si="75"/>
        <v>FP</v>
      </c>
      <c r="BV189" s="155">
        <f t="shared" ca="1" si="76"/>
        <v>0</v>
      </c>
      <c r="BW189" s="151" t="str">
        <f t="shared" ca="1" si="77"/>
        <v>VAC</v>
      </c>
      <c r="BX189" s="151" t="str">
        <f t="shared" ca="1" si="78"/>
        <v>VAC</v>
      </c>
      <c r="BY189" s="151" t="str">
        <f t="shared" ca="1" si="79"/>
        <v>VAC</v>
      </c>
      <c r="BZ189" s="151" t="str">
        <f t="shared" ca="1" si="80"/>
        <v>VAC</v>
      </c>
      <c r="CA189" s="151" t="str">
        <f t="shared" ca="1" si="81"/>
        <v>VAC</v>
      </c>
      <c r="CB189" s="151" t="str">
        <f t="shared" ca="1" si="82"/>
        <v>VAC</v>
      </c>
      <c r="CC189" s="151" t="str">
        <f t="shared" ca="1" si="83"/>
        <v>VAC</v>
      </c>
      <c r="CD189" s="151" t="str">
        <f t="shared" ca="1" si="84"/>
        <v>VAC</v>
      </c>
      <c r="CE189" s="151" t="str">
        <f t="shared" ca="1" si="85"/>
        <v>VAC</v>
      </c>
      <c r="CF189" s="151" t="str">
        <f t="shared" ca="1" si="86"/>
        <v>VAC</v>
      </c>
      <c r="CG189" s="151" t="str">
        <f t="shared" ca="1" si="87"/>
        <v>VAC</v>
      </c>
      <c r="CH189" s="151" t="str">
        <f t="shared" ca="1" si="88"/>
        <v>VAC</v>
      </c>
      <c r="CI189" s="151" t="b">
        <f t="shared" ca="1" si="89"/>
        <v>0</v>
      </c>
      <c r="CJ189" s="151" t="str">
        <f t="shared" ca="1" si="90"/>
        <v>VAC</v>
      </c>
      <c r="CK189" s="151" t="str">
        <f t="shared" ca="1" si="91"/>
        <v>VAC</v>
      </c>
      <c r="CL189" s="151" t="b">
        <f t="shared" ca="1" si="92"/>
        <v>0</v>
      </c>
      <c r="CM189" s="151" t="b">
        <f t="shared" ca="1" si="93"/>
        <v>0</v>
      </c>
      <c r="CN189" s="151" t="b">
        <f t="shared" ca="1" si="94"/>
        <v>0</v>
      </c>
      <c r="CO189" s="151" t="b">
        <f t="shared" ca="1" si="95"/>
        <v>0</v>
      </c>
      <c r="CP189" s="151" t="b">
        <f t="shared" ca="1" si="96"/>
        <v>0</v>
      </c>
      <c r="CQ189" s="155">
        <f t="shared" ca="1" si="97"/>
        <v>14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>
      <c r="A190" s="14">
        <v>181</v>
      </c>
      <c r="B190" s="33">
        <v>41994</v>
      </c>
      <c r="C190" s="32" t="s">
        <v>1405</v>
      </c>
      <c r="D190" s="32">
        <v>6</v>
      </c>
      <c r="E190" s="32" t="s">
        <v>30</v>
      </c>
      <c r="F190" s="32" t="s">
        <v>156</v>
      </c>
      <c r="G190" s="32" t="s">
        <v>31</v>
      </c>
      <c r="H190" s="32"/>
      <c r="I190" s="31" t="s">
        <v>1421</v>
      </c>
      <c r="J190" s="31" t="s">
        <v>1422</v>
      </c>
      <c r="K190" s="31" t="s">
        <v>1405</v>
      </c>
      <c r="L190" s="31" t="s">
        <v>1423</v>
      </c>
      <c r="M190" s="32" t="s">
        <v>147</v>
      </c>
      <c r="N190" s="33">
        <v>41565</v>
      </c>
      <c r="O190" s="28">
        <f t="shared" ca="1" si="69"/>
        <v>1</v>
      </c>
      <c r="P190" s="28">
        <f t="shared" ca="1" si="70"/>
        <v>2</v>
      </c>
      <c r="Q190" s="28">
        <f t="shared" ca="1" si="71"/>
        <v>8</v>
      </c>
      <c r="R190" s="33">
        <v>41566</v>
      </c>
      <c r="S190" s="32"/>
      <c r="T190" s="33">
        <v>41566</v>
      </c>
      <c r="U190" s="32"/>
      <c r="V190" s="33">
        <v>41629</v>
      </c>
      <c r="W190" s="32"/>
      <c r="X190" s="33"/>
      <c r="Y190" s="32">
        <v>16</v>
      </c>
      <c r="Z190" s="33"/>
      <c r="AA190" s="32"/>
      <c r="AB190" s="33">
        <v>41629</v>
      </c>
      <c r="AC190" s="32"/>
      <c r="AD190" s="33">
        <v>41689</v>
      </c>
      <c r="AE190" s="32"/>
      <c r="AF190" s="33">
        <v>41975</v>
      </c>
      <c r="AG190" s="32"/>
      <c r="AH190" s="33">
        <v>41629</v>
      </c>
      <c r="AI190" s="32"/>
      <c r="AJ190" s="33">
        <v>41689</v>
      </c>
      <c r="AK190" s="32"/>
      <c r="AL190" s="33"/>
      <c r="AM190" s="32">
        <v>16</v>
      </c>
      <c r="AN190" s="33"/>
      <c r="AO190" s="32">
        <v>16</v>
      </c>
      <c r="AP190" s="33"/>
      <c r="AQ190" s="32"/>
      <c r="AR190" s="33">
        <v>41629</v>
      </c>
      <c r="AS190" s="32"/>
      <c r="AT190" s="33">
        <v>41689</v>
      </c>
      <c r="AU190" s="32"/>
      <c r="AV190" s="33">
        <v>41994</v>
      </c>
      <c r="AW190" s="32"/>
      <c r="AX190" s="33">
        <v>41994</v>
      </c>
      <c r="AY190" s="32"/>
      <c r="AZ190" s="33"/>
      <c r="BA190" s="32"/>
      <c r="BB190" s="33"/>
      <c r="BC190" s="32"/>
      <c r="BD190" s="33"/>
      <c r="BE190" s="32"/>
      <c r="BF190" s="31" t="s">
        <v>1627</v>
      </c>
      <c r="BG190" s="31"/>
      <c r="BH190" s="31">
        <v>959873997</v>
      </c>
      <c r="BI190" s="31" t="s">
        <v>1628</v>
      </c>
      <c r="BJ190" s="31"/>
      <c r="BK190" s="31">
        <v>955631958</v>
      </c>
      <c r="BR190" s="151" t="str">
        <f t="shared" ca="1" si="72"/>
        <v>B</v>
      </c>
      <c r="BS190" s="151" t="str">
        <f t="shared" ca="1" si="73"/>
        <v>F</v>
      </c>
      <c r="BT190" s="151" t="str">
        <f t="shared" ca="1" si="74"/>
        <v>V</v>
      </c>
      <c r="BU190" s="151" t="str">
        <f t="shared" si="75"/>
        <v>FP</v>
      </c>
      <c r="BV190" s="155">
        <f t="shared" ca="1" si="76"/>
        <v>1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str">
        <f t="shared" ca="1" si="89"/>
        <v>NO_VAC</v>
      </c>
      <c r="CJ190" s="151" t="b">
        <f t="shared" ca="1" si="90"/>
        <v>0</v>
      </c>
      <c r="CK190" s="151" t="b">
        <f t="shared" ca="1" si="91"/>
        <v>0</v>
      </c>
      <c r="CL190" s="151" t="str">
        <f t="shared" ca="1" si="92"/>
        <v>VAC</v>
      </c>
      <c r="CM190" s="151" t="str">
        <f t="shared" ca="1" si="93"/>
        <v>VAC</v>
      </c>
      <c r="CN190" s="151" t="b">
        <f t="shared" ca="1" si="94"/>
        <v>0</v>
      </c>
      <c r="CO190" s="151" t="b">
        <f t="shared" ca="1" si="95"/>
        <v>0</v>
      </c>
      <c r="CP190" s="151" t="b">
        <f t="shared" ca="1" si="96"/>
        <v>0</v>
      </c>
      <c r="CQ190" s="155" t="b">
        <f t="shared" ca="1" si="97"/>
        <v>0</v>
      </c>
      <c r="CR190" s="155">
        <f t="shared" ca="1" si="98"/>
        <v>12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>
      <c r="A191" s="14">
        <v>182</v>
      </c>
      <c r="B191" s="33">
        <v>41994</v>
      </c>
      <c r="C191" s="32" t="s">
        <v>1405</v>
      </c>
      <c r="D191" s="32">
        <v>7</v>
      </c>
      <c r="E191" s="32" t="s">
        <v>31</v>
      </c>
      <c r="F191" s="32" t="s">
        <v>156</v>
      </c>
      <c r="G191" s="32" t="s">
        <v>31</v>
      </c>
      <c r="H191" s="32"/>
      <c r="I191" s="31" t="s">
        <v>1424</v>
      </c>
      <c r="J191" s="31" t="s">
        <v>1425</v>
      </c>
      <c r="K191" s="31" t="s">
        <v>1405</v>
      </c>
      <c r="L191" s="31" t="s">
        <v>1426</v>
      </c>
      <c r="M191" s="32" t="s">
        <v>148</v>
      </c>
      <c r="N191" s="33">
        <v>41533</v>
      </c>
      <c r="O191" s="28">
        <f t="shared" ca="1" si="69"/>
        <v>1</v>
      </c>
      <c r="P191" s="28">
        <f t="shared" ca="1" si="70"/>
        <v>3</v>
      </c>
      <c r="Q191" s="28">
        <f t="shared" ca="1" si="71"/>
        <v>10</v>
      </c>
      <c r="R191" s="33">
        <v>41534</v>
      </c>
      <c r="S191" s="32"/>
      <c r="T191" s="33">
        <v>41534</v>
      </c>
      <c r="U191" s="32"/>
      <c r="V191" s="33">
        <v>41713</v>
      </c>
      <c r="W191" s="32"/>
      <c r="X191" s="33"/>
      <c r="Y191" s="32">
        <v>16</v>
      </c>
      <c r="Z191" s="33"/>
      <c r="AA191" s="32">
        <v>13</v>
      </c>
      <c r="AB191" s="33">
        <v>41691</v>
      </c>
      <c r="AC191" s="32"/>
      <c r="AD191" s="33">
        <v>41750</v>
      </c>
      <c r="AE191" s="32"/>
      <c r="AF191" s="33"/>
      <c r="AG191" s="32">
        <v>9</v>
      </c>
      <c r="AH191" s="33">
        <v>41691</v>
      </c>
      <c r="AI191" s="32"/>
      <c r="AJ191" s="33"/>
      <c r="AK191" s="32">
        <v>16</v>
      </c>
      <c r="AL191" s="33"/>
      <c r="AM191" s="32">
        <v>14</v>
      </c>
      <c r="AN191" s="33"/>
      <c r="AO191" s="32">
        <v>14</v>
      </c>
      <c r="AP191" s="33"/>
      <c r="AQ191" s="32">
        <v>14</v>
      </c>
      <c r="AR191" s="33">
        <v>41691</v>
      </c>
      <c r="AS191" s="32"/>
      <c r="AT191" s="33">
        <v>41753</v>
      </c>
      <c r="AU191" s="32"/>
      <c r="AV191" s="33">
        <v>41975</v>
      </c>
      <c r="AW191" s="32"/>
      <c r="AX191" s="33">
        <v>41975</v>
      </c>
      <c r="AY191" s="32"/>
      <c r="AZ191" s="33"/>
      <c r="BA191" s="32"/>
      <c r="BB191" s="33"/>
      <c r="BC191" s="32"/>
      <c r="BD191" s="33"/>
      <c r="BE191" s="32"/>
      <c r="BF191" s="31" t="s">
        <v>1628</v>
      </c>
      <c r="BG191" s="31"/>
      <c r="BH191" s="31">
        <v>955631958</v>
      </c>
      <c r="BI191" s="31" t="s">
        <v>1627</v>
      </c>
      <c r="BJ191" s="31"/>
      <c r="BK191" s="31">
        <v>959873997</v>
      </c>
      <c r="BR191" s="151" t="str">
        <f t="shared" ca="1" si="72"/>
        <v>V</v>
      </c>
      <c r="BS191" s="151" t="str">
        <f t="shared" ca="1" si="73"/>
        <v>F</v>
      </c>
      <c r="BT191" s="151" t="str">
        <f t="shared" ca="1" si="74"/>
        <v>V</v>
      </c>
      <c r="BU191" s="151" t="str">
        <f t="shared" si="75"/>
        <v>MP</v>
      </c>
      <c r="BV191" s="155">
        <f t="shared" ca="1" si="76"/>
        <v>1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str">
        <f t="shared" ca="1" si="89"/>
        <v>NO_VAC</v>
      </c>
      <c r="CJ191" s="151" t="b">
        <f t="shared" ca="1" si="90"/>
        <v>0</v>
      </c>
      <c r="CK191" s="151" t="b">
        <f t="shared" ca="1" si="91"/>
        <v>0</v>
      </c>
      <c r="CL191" s="151" t="str">
        <f t="shared" ca="1" si="92"/>
        <v>VAC</v>
      </c>
      <c r="CM191" s="151" t="str">
        <f t="shared" ca="1" si="93"/>
        <v>VAC</v>
      </c>
      <c r="CN191" s="151" t="b">
        <f t="shared" ca="1" si="94"/>
        <v>0</v>
      </c>
      <c r="CO191" s="151" t="b">
        <f t="shared" ca="1" si="95"/>
        <v>0</v>
      </c>
      <c r="CP191" s="151" t="b">
        <f t="shared" ca="1" si="96"/>
        <v>0</v>
      </c>
      <c r="CQ191" s="155" t="b">
        <f t="shared" ca="1" si="97"/>
        <v>0</v>
      </c>
      <c r="CR191" s="155">
        <f t="shared" ca="1" si="98"/>
        <v>10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>
      <c r="A192" s="14">
        <v>183</v>
      </c>
      <c r="B192" s="33">
        <v>41994</v>
      </c>
      <c r="C192" s="32" t="s">
        <v>1405</v>
      </c>
      <c r="D192" s="32">
        <v>8</v>
      </c>
      <c r="E192" s="32" t="s">
        <v>30</v>
      </c>
      <c r="F192" s="32" t="s">
        <v>156</v>
      </c>
      <c r="G192" s="32" t="s">
        <v>31</v>
      </c>
      <c r="H192" s="32"/>
      <c r="I192" s="31" t="s">
        <v>1427</v>
      </c>
      <c r="J192" s="31" t="s">
        <v>1428</v>
      </c>
      <c r="K192" s="31" t="s">
        <v>1405</v>
      </c>
      <c r="L192" s="31" t="s">
        <v>1429</v>
      </c>
      <c r="M192" s="32" t="s">
        <v>148</v>
      </c>
      <c r="N192" s="33">
        <v>41452</v>
      </c>
      <c r="O192" s="28">
        <f t="shared" ca="1" si="69"/>
        <v>1</v>
      </c>
      <c r="P192" s="28">
        <f t="shared" ca="1" si="70"/>
        <v>5</v>
      </c>
      <c r="Q192" s="28">
        <f t="shared" ca="1" si="71"/>
        <v>29</v>
      </c>
      <c r="R192" s="33">
        <v>41452</v>
      </c>
      <c r="S192" s="32"/>
      <c r="T192" s="33">
        <v>41452</v>
      </c>
      <c r="U192" s="32"/>
      <c r="V192" s="33">
        <v>41521</v>
      </c>
      <c r="W192" s="32"/>
      <c r="X192" s="33">
        <v>41653</v>
      </c>
      <c r="Y192" s="32"/>
      <c r="Z192" s="33">
        <v>41713</v>
      </c>
      <c r="AA192" s="32"/>
      <c r="AB192" s="33">
        <v>41653</v>
      </c>
      <c r="AC192" s="32"/>
      <c r="AD192" s="33">
        <v>41713</v>
      </c>
      <c r="AE192" s="32"/>
      <c r="AF192" s="33">
        <v>41744</v>
      </c>
      <c r="AG192" s="32"/>
      <c r="AH192" s="33">
        <v>41521</v>
      </c>
      <c r="AI192" s="32"/>
      <c r="AJ192" s="33"/>
      <c r="AK192" s="32">
        <v>16</v>
      </c>
      <c r="AL192" s="33">
        <v>41774</v>
      </c>
      <c r="AM192" s="32"/>
      <c r="AN192" s="33"/>
      <c r="AO192" s="32">
        <v>14</v>
      </c>
      <c r="AP192" s="33">
        <v>41978</v>
      </c>
      <c r="AQ192" s="32"/>
      <c r="AR192" s="33">
        <v>41521</v>
      </c>
      <c r="AS192" s="32"/>
      <c r="AT192" s="33">
        <v>41774</v>
      </c>
      <c r="AU192" s="32"/>
      <c r="AV192" s="33">
        <v>41978</v>
      </c>
      <c r="AW192" s="32"/>
      <c r="AX192" s="33">
        <v>41978</v>
      </c>
      <c r="AY192" s="32"/>
      <c r="AZ192" s="33"/>
      <c r="BA192" s="32"/>
      <c r="BB192" s="33"/>
      <c r="BC192" s="32"/>
      <c r="BD192" s="33"/>
      <c r="BE192" s="32"/>
      <c r="BF192" s="31" t="s">
        <v>1628</v>
      </c>
      <c r="BG192" s="31"/>
      <c r="BH192" s="31">
        <v>955631958</v>
      </c>
      <c r="BI192" s="31" t="s">
        <v>1627</v>
      </c>
      <c r="BJ192" s="31"/>
      <c r="BK192" s="31">
        <v>959873997</v>
      </c>
      <c r="BR192" s="151" t="str">
        <f t="shared" ca="1" si="72"/>
        <v>V</v>
      </c>
      <c r="BS192" s="151" t="str">
        <f t="shared" ca="1" si="73"/>
        <v>F</v>
      </c>
      <c r="BT192" s="151" t="str">
        <f t="shared" ca="1" si="74"/>
        <v>V</v>
      </c>
      <c r="BU192" s="151" t="str">
        <f t="shared" si="75"/>
        <v>MP</v>
      </c>
      <c r="BV192" s="155">
        <f t="shared" ca="1" si="76"/>
        <v>1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str">
        <f t="shared" ca="1" si="89"/>
        <v>VAC</v>
      </c>
      <c r="CJ192" s="151" t="b">
        <f t="shared" ca="1" si="90"/>
        <v>0</v>
      </c>
      <c r="CK192" s="151" t="b">
        <f t="shared" ca="1" si="91"/>
        <v>0</v>
      </c>
      <c r="CL192" s="151" t="str">
        <f t="shared" ca="1" si="92"/>
        <v>VAC</v>
      </c>
      <c r="CM192" s="151" t="str">
        <f t="shared" ca="1" si="93"/>
        <v>VAC</v>
      </c>
      <c r="CN192" s="151" t="b">
        <f t="shared" ca="1" si="94"/>
        <v>0</v>
      </c>
      <c r="CO192" s="151" t="b">
        <f t="shared" ca="1" si="95"/>
        <v>0</v>
      </c>
      <c r="CP192" s="151" t="b">
        <f t="shared" ca="1" si="96"/>
        <v>0</v>
      </c>
      <c r="CQ192" s="155" t="b">
        <f t="shared" ca="1" si="97"/>
        <v>0</v>
      </c>
      <c r="CR192" s="155">
        <f t="shared" ca="1" si="98"/>
        <v>15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>
      <c r="A193" s="14">
        <v>184</v>
      </c>
      <c r="B193" s="33">
        <v>41994</v>
      </c>
      <c r="C193" s="32" t="s">
        <v>1405</v>
      </c>
      <c r="D193" s="32">
        <v>9</v>
      </c>
      <c r="E193" s="32" t="s">
        <v>30</v>
      </c>
      <c r="F193" s="32" t="s">
        <v>156</v>
      </c>
      <c r="G193" s="32" t="s">
        <v>31</v>
      </c>
      <c r="H193" s="32"/>
      <c r="I193" s="31" t="s">
        <v>1430</v>
      </c>
      <c r="J193" s="31" t="s">
        <v>1431</v>
      </c>
      <c r="K193" s="31" t="s">
        <v>1405</v>
      </c>
      <c r="L193" s="31" t="s">
        <v>1432</v>
      </c>
      <c r="M193" s="32" t="s">
        <v>147</v>
      </c>
      <c r="N193" s="33">
        <v>41610</v>
      </c>
      <c r="O193" s="28">
        <f t="shared" ca="1" si="69"/>
        <v>1</v>
      </c>
      <c r="P193" s="28">
        <f t="shared" ca="1" si="70"/>
        <v>0</v>
      </c>
      <c r="Q193" s="28">
        <f t="shared" ca="1" si="71"/>
        <v>24</v>
      </c>
      <c r="R193" s="33">
        <v>41610</v>
      </c>
      <c r="S193" s="32"/>
      <c r="T193" s="33">
        <v>41610</v>
      </c>
      <c r="U193" s="32"/>
      <c r="V193" s="33">
        <v>41695</v>
      </c>
      <c r="W193" s="32"/>
      <c r="X193" s="33">
        <v>41792</v>
      </c>
      <c r="Y193" s="32"/>
      <c r="Z193" s="33">
        <v>41822</v>
      </c>
      <c r="AA193" s="32"/>
      <c r="AB193" s="33">
        <v>41683</v>
      </c>
      <c r="AC193" s="32"/>
      <c r="AD193" s="33">
        <v>41731</v>
      </c>
      <c r="AE193" s="32"/>
      <c r="AF193" s="33">
        <v>41792</v>
      </c>
      <c r="AG193" s="32"/>
      <c r="AH193" s="33">
        <v>41683</v>
      </c>
      <c r="AI193" s="32"/>
      <c r="AJ193" s="33">
        <v>41734</v>
      </c>
      <c r="AK193" s="32"/>
      <c r="AL193" s="33">
        <v>41822</v>
      </c>
      <c r="AM193" s="32"/>
      <c r="AN193" s="33">
        <v>41855</v>
      </c>
      <c r="AO193" s="32"/>
      <c r="AP193" s="33"/>
      <c r="AQ193" s="32"/>
      <c r="AR193" s="33">
        <v>41683</v>
      </c>
      <c r="AS193" s="32"/>
      <c r="AT193" s="33">
        <v>41734</v>
      </c>
      <c r="AU193" s="32"/>
      <c r="AV193" s="33">
        <v>41974</v>
      </c>
      <c r="AW193" s="32"/>
      <c r="AX193" s="33">
        <v>41974</v>
      </c>
      <c r="AY193" s="32"/>
      <c r="AZ193" s="33"/>
      <c r="BA193" s="32"/>
      <c r="BB193" s="33"/>
      <c r="BC193" s="32"/>
      <c r="BD193" s="33"/>
      <c r="BE193" s="32"/>
      <c r="BF193" s="31" t="s">
        <v>1631</v>
      </c>
      <c r="BG193" s="31"/>
      <c r="BH193" s="31">
        <v>977242060</v>
      </c>
      <c r="BI193" s="31" t="s">
        <v>1627</v>
      </c>
      <c r="BJ193" s="31"/>
      <c r="BK193" s="31">
        <v>959873997</v>
      </c>
      <c r="BR193" s="151" t="str">
        <f t="shared" ca="1" si="72"/>
        <v>B</v>
      </c>
      <c r="BS193" s="151" t="str">
        <f t="shared" ca="1" si="73"/>
        <v>F</v>
      </c>
      <c r="BT193" s="151" t="str">
        <f t="shared" ca="1" si="74"/>
        <v>V</v>
      </c>
      <c r="BU193" s="151" t="str">
        <f t="shared" si="75"/>
        <v>FP</v>
      </c>
      <c r="BV193" s="155">
        <f t="shared" ca="1" si="76"/>
        <v>1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str">
        <f t="shared" ca="1" si="89"/>
        <v>NO_VAC</v>
      </c>
      <c r="CJ193" s="151" t="b">
        <f t="shared" ca="1" si="90"/>
        <v>0</v>
      </c>
      <c r="CK193" s="151" t="b">
        <f t="shared" ca="1" si="91"/>
        <v>0</v>
      </c>
      <c r="CL193" s="151" t="str">
        <f t="shared" ca="1" si="92"/>
        <v>VAC</v>
      </c>
      <c r="CM193" s="151" t="str">
        <f t="shared" ca="1" si="93"/>
        <v>VAC</v>
      </c>
      <c r="CN193" s="151" t="b">
        <f t="shared" ca="1" si="94"/>
        <v>0</v>
      </c>
      <c r="CO193" s="151" t="b">
        <f t="shared" ca="1" si="95"/>
        <v>0</v>
      </c>
      <c r="CP193" s="151" t="b">
        <f t="shared" ca="1" si="96"/>
        <v>0</v>
      </c>
      <c r="CQ193" s="155" t="b">
        <f t="shared" ca="1" si="97"/>
        <v>0</v>
      </c>
      <c r="CR193" s="155">
        <f t="shared" ca="1" si="98"/>
        <v>16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>
      <c r="A194" s="14">
        <v>185</v>
      </c>
      <c r="B194" s="33">
        <v>41994</v>
      </c>
      <c r="C194" s="32" t="s">
        <v>1405</v>
      </c>
      <c r="D194" s="32">
        <v>10</v>
      </c>
      <c r="E194" s="32" t="s">
        <v>30</v>
      </c>
      <c r="F194" s="32" t="s">
        <v>156</v>
      </c>
      <c r="G194" s="32" t="s">
        <v>31</v>
      </c>
      <c r="H194" s="32"/>
      <c r="I194" s="31" t="s">
        <v>1433</v>
      </c>
      <c r="J194" s="31" t="s">
        <v>1434</v>
      </c>
      <c r="K194" s="31" t="s">
        <v>1405</v>
      </c>
      <c r="L194" s="31" t="s">
        <v>1435</v>
      </c>
      <c r="M194" s="32" t="s">
        <v>147</v>
      </c>
      <c r="N194" s="33">
        <v>41399</v>
      </c>
      <c r="O194" s="28">
        <f t="shared" ca="1" si="69"/>
        <v>1</v>
      </c>
      <c r="P194" s="28">
        <f t="shared" ca="1" si="70"/>
        <v>7</v>
      </c>
      <c r="Q194" s="28">
        <f t="shared" ca="1" si="71"/>
        <v>21</v>
      </c>
      <c r="R194" s="33">
        <v>41400</v>
      </c>
      <c r="S194" s="32"/>
      <c r="T194" s="33">
        <v>41400</v>
      </c>
      <c r="U194" s="32"/>
      <c r="V194" s="33">
        <v>41464</v>
      </c>
      <c r="W194" s="32"/>
      <c r="X194" s="33">
        <v>41587</v>
      </c>
      <c r="Y194" s="32"/>
      <c r="Z194" s="33">
        <v>41622</v>
      </c>
      <c r="AA194" s="32"/>
      <c r="AB194" s="33">
        <v>41464</v>
      </c>
      <c r="AC194" s="32"/>
      <c r="AD194" s="33">
        <v>41526</v>
      </c>
      <c r="AE194" s="32"/>
      <c r="AF194" s="33">
        <v>41587</v>
      </c>
      <c r="AG194" s="32"/>
      <c r="AH194" s="33">
        <v>41464</v>
      </c>
      <c r="AI194" s="32"/>
      <c r="AJ194" s="33">
        <v>41526</v>
      </c>
      <c r="AK194" s="32"/>
      <c r="AL194" s="33">
        <v>41655</v>
      </c>
      <c r="AM194" s="32"/>
      <c r="AN194" s="33">
        <v>41685</v>
      </c>
      <c r="AO194" s="32"/>
      <c r="AP194" s="33">
        <v>41928</v>
      </c>
      <c r="AQ194" s="32"/>
      <c r="AR194" s="33">
        <v>41464</v>
      </c>
      <c r="AS194" s="32"/>
      <c r="AT194" s="33">
        <v>41526</v>
      </c>
      <c r="AU194" s="32"/>
      <c r="AV194" s="33">
        <v>41774</v>
      </c>
      <c r="AW194" s="32"/>
      <c r="AX194" s="33">
        <v>41774</v>
      </c>
      <c r="AY194" s="32"/>
      <c r="AZ194" s="33">
        <v>41977</v>
      </c>
      <c r="BA194" s="32"/>
      <c r="BB194" s="33">
        <v>41977</v>
      </c>
      <c r="BC194" s="32"/>
      <c r="BD194" s="33"/>
      <c r="BE194" s="32"/>
      <c r="BF194" s="31" t="s">
        <v>988</v>
      </c>
      <c r="BG194" s="31"/>
      <c r="BH194" s="31">
        <v>958367073</v>
      </c>
      <c r="BI194" s="31" t="s">
        <v>1626</v>
      </c>
      <c r="BJ194" s="31"/>
      <c r="BK194" s="31">
        <v>969800197</v>
      </c>
      <c r="BR194" s="151" t="str">
        <f t="shared" ca="1" si="72"/>
        <v>B</v>
      </c>
      <c r="BS194" s="151" t="str">
        <f t="shared" ca="1" si="73"/>
        <v>F</v>
      </c>
      <c r="BT194" s="151" t="str">
        <f t="shared" ca="1" si="74"/>
        <v>V</v>
      </c>
      <c r="BU194" s="151" t="str">
        <f t="shared" si="75"/>
        <v>FP</v>
      </c>
      <c r="BV194" s="155">
        <f t="shared" ca="1" si="76"/>
        <v>1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str">
        <f t="shared" ca="1" si="89"/>
        <v>VAC</v>
      </c>
      <c r="CJ194" s="151" t="b">
        <f t="shared" ca="1" si="90"/>
        <v>0</v>
      </c>
      <c r="CK194" s="151" t="b">
        <f t="shared" ca="1" si="91"/>
        <v>0</v>
      </c>
      <c r="CL194" s="151" t="str">
        <f t="shared" ca="1" si="92"/>
        <v>VAC</v>
      </c>
      <c r="CM194" s="151" t="str">
        <f t="shared" ca="1" si="93"/>
        <v>VAC</v>
      </c>
      <c r="CN194" s="151" t="str">
        <f t="shared" ca="1" si="94"/>
        <v>VAC</v>
      </c>
      <c r="CO194" s="151" t="str">
        <f t="shared" ca="1" si="95"/>
        <v>VAC</v>
      </c>
      <c r="CP194" s="151" t="b">
        <f t="shared" ca="1" si="96"/>
        <v>0</v>
      </c>
      <c r="CQ194" s="155" t="b">
        <f t="shared" ca="1" si="97"/>
        <v>0</v>
      </c>
      <c r="CR194" s="155">
        <f t="shared" ca="1" si="98"/>
        <v>19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>
      <c r="A195" s="14">
        <v>186</v>
      </c>
      <c r="B195" s="33">
        <v>41994</v>
      </c>
      <c r="C195" s="32" t="s">
        <v>1405</v>
      </c>
      <c r="D195" s="32">
        <v>11</v>
      </c>
      <c r="E195" s="32" t="s">
        <v>30</v>
      </c>
      <c r="F195" s="32" t="s">
        <v>156</v>
      </c>
      <c r="G195" s="32" t="s">
        <v>31</v>
      </c>
      <c r="H195" s="32"/>
      <c r="I195" s="31" t="s">
        <v>1436</v>
      </c>
      <c r="J195" s="31" t="s">
        <v>1437</v>
      </c>
      <c r="K195" s="31" t="s">
        <v>1405</v>
      </c>
      <c r="L195" s="31" t="s">
        <v>995</v>
      </c>
      <c r="M195" s="32" t="s">
        <v>147</v>
      </c>
      <c r="N195" s="33">
        <v>41205</v>
      </c>
      <c r="O195" s="28">
        <f t="shared" ca="1" si="69"/>
        <v>2</v>
      </c>
      <c r="P195" s="28">
        <f t="shared" ca="1" si="70"/>
        <v>2</v>
      </c>
      <c r="Q195" s="28">
        <f t="shared" ca="1" si="71"/>
        <v>3</v>
      </c>
      <c r="R195" s="33">
        <v>41205</v>
      </c>
      <c r="S195" s="32"/>
      <c r="T195" s="33">
        <v>41205</v>
      </c>
      <c r="U195" s="32"/>
      <c r="V195" s="33">
        <v>41266</v>
      </c>
      <c r="W195" s="32"/>
      <c r="X195" s="33">
        <v>41328</v>
      </c>
      <c r="Y195" s="32"/>
      <c r="Z195" s="33">
        <v>41388</v>
      </c>
      <c r="AA195" s="32"/>
      <c r="AB195" s="33">
        <v>41266</v>
      </c>
      <c r="AC195" s="32"/>
      <c r="AD195" s="33">
        <v>41328</v>
      </c>
      <c r="AE195" s="32"/>
      <c r="AF195" s="33">
        <v>41388</v>
      </c>
      <c r="AG195" s="32"/>
      <c r="AH195" s="33">
        <v>41266</v>
      </c>
      <c r="AI195" s="32"/>
      <c r="AJ195" s="33">
        <v>41328</v>
      </c>
      <c r="AK195" s="32"/>
      <c r="AL195" s="33">
        <v>41419</v>
      </c>
      <c r="AM195" s="32"/>
      <c r="AN195" s="33">
        <v>41451</v>
      </c>
      <c r="AO195" s="32"/>
      <c r="AP195" s="33">
        <v>41768</v>
      </c>
      <c r="AQ195" s="32"/>
      <c r="AR195" s="33">
        <v>41266</v>
      </c>
      <c r="AS195" s="32"/>
      <c r="AT195" s="33">
        <v>41328</v>
      </c>
      <c r="AU195" s="32"/>
      <c r="AV195" s="33">
        <v>41575</v>
      </c>
      <c r="AW195" s="32"/>
      <c r="AX195" s="33">
        <v>41575</v>
      </c>
      <c r="AY195" s="32"/>
      <c r="AZ195" s="33">
        <v>41942</v>
      </c>
      <c r="BA195" s="32"/>
      <c r="BB195" s="33">
        <v>41753</v>
      </c>
      <c r="BC195" s="32"/>
      <c r="BD195" s="33"/>
      <c r="BE195" s="32"/>
      <c r="BF195" s="31" t="s">
        <v>988</v>
      </c>
      <c r="BG195" s="31"/>
      <c r="BH195" s="31">
        <v>958367073</v>
      </c>
      <c r="BI195" s="31" t="s">
        <v>1626</v>
      </c>
      <c r="BJ195" s="31"/>
      <c r="BK195" s="31">
        <v>969800197</v>
      </c>
      <c r="BR195" s="151" t="str">
        <f t="shared" ca="1" si="72"/>
        <v>C</v>
      </c>
      <c r="BS195" s="151" t="str">
        <f t="shared" ca="1" si="73"/>
        <v>K</v>
      </c>
      <c r="BT195" s="151" t="str">
        <f t="shared" ca="1" si="74"/>
        <v>W</v>
      </c>
      <c r="BU195" s="151" t="str">
        <f t="shared" si="75"/>
        <v>FP</v>
      </c>
      <c r="BV195" s="155">
        <f t="shared" ca="1" si="76"/>
        <v>2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VAC</v>
      </c>
      <c r="CO195" s="151" t="str">
        <f t="shared" ca="1" si="95"/>
        <v>VAC</v>
      </c>
      <c r="CP195" s="151" t="b">
        <f t="shared" ca="1" si="96"/>
        <v>0</v>
      </c>
      <c r="CQ195" s="155" t="b">
        <f t="shared" ca="1" si="97"/>
        <v>0</v>
      </c>
      <c r="CR195" s="155" t="b">
        <f t="shared" ca="1" si="98"/>
        <v>0</v>
      </c>
      <c r="CS195" s="155">
        <f t="shared" ca="1" si="99"/>
        <v>19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>
      <c r="A196" s="14">
        <v>187</v>
      </c>
      <c r="B196" s="33">
        <v>41994</v>
      </c>
      <c r="C196" s="32" t="s">
        <v>1405</v>
      </c>
      <c r="D196" s="32">
        <v>12</v>
      </c>
      <c r="E196" s="32" t="s">
        <v>30</v>
      </c>
      <c r="F196" s="32" t="s">
        <v>156</v>
      </c>
      <c r="G196" s="32" t="s">
        <v>31</v>
      </c>
      <c r="H196" s="32"/>
      <c r="I196" s="31" t="s">
        <v>1438</v>
      </c>
      <c r="J196" s="31" t="s">
        <v>1439</v>
      </c>
      <c r="K196" s="31" t="s">
        <v>1405</v>
      </c>
      <c r="L196" s="31" t="s">
        <v>995</v>
      </c>
      <c r="M196" s="32" t="s">
        <v>148</v>
      </c>
      <c r="N196" s="33">
        <v>41178</v>
      </c>
      <c r="O196" s="28">
        <f t="shared" ca="1" si="69"/>
        <v>2</v>
      </c>
      <c r="P196" s="28">
        <f t="shared" ca="1" si="70"/>
        <v>3</v>
      </c>
      <c r="Q196" s="28">
        <f t="shared" ca="1" si="71"/>
        <v>0</v>
      </c>
      <c r="R196" s="33">
        <v>41179</v>
      </c>
      <c r="S196" s="32"/>
      <c r="T196" s="33">
        <v>41179</v>
      </c>
      <c r="U196" s="32"/>
      <c r="V196" s="33">
        <v>41265</v>
      </c>
      <c r="W196" s="32"/>
      <c r="X196" s="33">
        <v>41327</v>
      </c>
      <c r="Y196" s="32"/>
      <c r="Z196" s="33">
        <v>41388</v>
      </c>
      <c r="AA196" s="32"/>
      <c r="AB196" s="33">
        <v>41265</v>
      </c>
      <c r="AC196" s="32"/>
      <c r="AD196" s="33">
        <v>41327</v>
      </c>
      <c r="AE196" s="32"/>
      <c r="AF196" s="33">
        <v>41388</v>
      </c>
      <c r="AG196" s="32"/>
      <c r="AH196" s="33">
        <v>41265</v>
      </c>
      <c r="AI196" s="32"/>
      <c r="AJ196" s="33">
        <v>41327</v>
      </c>
      <c r="AK196" s="32"/>
      <c r="AL196" s="33">
        <v>41419</v>
      </c>
      <c r="AM196" s="32"/>
      <c r="AN196" s="33">
        <v>41451</v>
      </c>
      <c r="AO196" s="32"/>
      <c r="AP196" s="33">
        <v>41767</v>
      </c>
      <c r="AQ196" s="32"/>
      <c r="AR196" s="33">
        <v>41265</v>
      </c>
      <c r="AS196" s="32"/>
      <c r="AT196" s="33">
        <v>41327</v>
      </c>
      <c r="AU196" s="32"/>
      <c r="AV196" s="33">
        <v>41689</v>
      </c>
      <c r="AW196" s="32"/>
      <c r="AX196" s="33">
        <v>41689</v>
      </c>
      <c r="AY196" s="32"/>
      <c r="AZ196" s="33">
        <v>41768</v>
      </c>
      <c r="BA196" s="32"/>
      <c r="BB196" s="33">
        <v>41767</v>
      </c>
      <c r="BC196" s="32"/>
      <c r="BD196" s="33"/>
      <c r="BE196" s="32"/>
      <c r="BF196" s="31" t="s">
        <v>988</v>
      </c>
      <c r="BG196" s="31"/>
      <c r="BH196" s="31">
        <v>958367073</v>
      </c>
      <c r="BI196" s="31" t="s">
        <v>1626</v>
      </c>
      <c r="BJ196" s="31"/>
      <c r="BK196" s="31">
        <v>969800197</v>
      </c>
      <c r="BR196" s="151" t="str">
        <f t="shared" ca="1" si="72"/>
        <v>W</v>
      </c>
      <c r="BS196" s="151" t="str">
        <f t="shared" ca="1" si="73"/>
        <v>K</v>
      </c>
      <c r="BT196" s="151" t="str">
        <f t="shared" ca="1" si="74"/>
        <v>W</v>
      </c>
      <c r="BU196" s="151" t="str">
        <f t="shared" si="75"/>
        <v>MP</v>
      </c>
      <c r="BV196" s="155">
        <f t="shared" ca="1" si="76"/>
        <v>2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VAC</v>
      </c>
      <c r="CO196" s="151" t="str">
        <f t="shared" ca="1" si="95"/>
        <v>VAC</v>
      </c>
      <c r="CP196" s="151" t="b">
        <f t="shared" ca="1" si="96"/>
        <v>0</v>
      </c>
      <c r="CQ196" s="155" t="b">
        <f t="shared" ca="1" si="97"/>
        <v>0</v>
      </c>
      <c r="CR196" s="155" t="b">
        <f t="shared" ca="1" si="98"/>
        <v>0</v>
      </c>
      <c r="CS196" s="155">
        <f t="shared" ca="1" si="99"/>
        <v>19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>
      <c r="A197" s="14">
        <v>188</v>
      </c>
      <c r="B197" s="33">
        <v>41994</v>
      </c>
      <c r="C197" s="32" t="s">
        <v>1405</v>
      </c>
      <c r="D197" s="32">
        <v>13</v>
      </c>
      <c r="E197" s="32" t="s">
        <v>30</v>
      </c>
      <c r="F197" s="32" t="s">
        <v>156</v>
      </c>
      <c r="G197" s="32" t="s">
        <v>31</v>
      </c>
      <c r="H197" s="32"/>
      <c r="I197" s="31" t="s">
        <v>1440</v>
      </c>
      <c r="J197" s="31" t="s">
        <v>1441</v>
      </c>
      <c r="K197" s="31" t="s">
        <v>1405</v>
      </c>
      <c r="L197" s="31" t="s">
        <v>1010</v>
      </c>
      <c r="M197" s="32" t="s">
        <v>148</v>
      </c>
      <c r="N197" s="33">
        <v>41012</v>
      </c>
      <c r="O197" s="28">
        <f t="shared" ca="1" si="69"/>
        <v>2</v>
      </c>
      <c r="P197" s="28">
        <f t="shared" ca="1" si="70"/>
        <v>8</v>
      </c>
      <c r="Q197" s="28">
        <f t="shared" ca="1" si="71"/>
        <v>13</v>
      </c>
      <c r="R197" s="33">
        <v>41014</v>
      </c>
      <c r="S197" s="32"/>
      <c r="T197" s="33">
        <v>41014</v>
      </c>
      <c r="U197" s="32"/>
      <c r="V197" s="33">
        <v>41073</v>
      </c>
      <c r="W197" s="32"/>
      <c r="X197" s="33">
        <v>41134</v>
      </c>
      <c r="Y197" s="32"/>
      <c r="Z197" s="33">
        <v>41195</v>
      </c>
      <c r="AA197" s="32"/>
      <c r="AB197" s="33">
        <v>41073</v>
      </c>
      <c r="AC197" s="32"/>
      <c r="AD197" s="33">
        <v>41134</v>
      </c>
      <c r="AE197" s="32"/>
      <c r="AF197" s="33">
        <v>41195</v>
      </c>
      <c r="AG197" s="32"/>
      <c r="AH197" s="33">
        <v>41073</v>
      </c>
      <c r="AI197" s="32"/>
      <c r="AJ197" s="33">
        <v>41134</v>
      </c>
      <c r="AK197" s="32"/>
      <c r="AL197" s="33">
        <v>41226</v>
      </c>
      <c r="AM197" s="32"/>
      <c r="AN197" s="33">
        <v>41258</v>
      </c>
      <c r="AO197" s="32"/>
      <c r="AP197" s="33"/>
      <c r="AQ197" s="32">
        <v>14</v>
      </c>
      <c r="AR197" s="33">
        <v>41073</v>
      </c>
      <c r="AS197" s="32"/>
      <c r="AT197" s="33">
        <v>41134</v>
      </c>
      <c r="AU197" s="32"/>
      <c r="AV197" s="33">
        <v>41377</v>
      </c>
      <c r="AW197" s="32"/>
      <c r="AX197" s="33">
        <v>41377</v>
      </c>
      <c r="AY197" s="32"/>
      <c r="AZ197" s="33">
        <v>41692</v>
      </c>
      <c r="BA197" s="32"/>
      <c r="BB197" s="33">
        <v>41995</v>
      </c>
      <c r="BC197" s="32"/>
      <c r="BD197" s="33"/>
      <c r="BE197" s="32"/>
      <c r="BF197" s="31" t="s">
        <v>988</v>
      </c>
      <c r="BG197" s="31"/>
      <c r="BH197" s="31">
        <v>958367073</v>
      </c>
      <c r="BI197" s="31" t="s">
        <v>1626</v>
      </c>
      <c r="BJ197" s="31"/>
      <c r="BK197" s="31">
        <v>969800197</v>
      </c>
      <c r="BR197" s="151" t="str">
        <f t="shared" ca="1" si="72"/>
        <v>W</v>
      </c>
      <c r="BS197" s="151" t="str">
        <f t="shared" ca="1" si="73"/>
        <v>K</v>
      </c>
      <c r="BT197" s="151" t="str">
        <f t="shared" ca="1" si="74"/>
        <v>W</v>
      </c>
      <c r="BU197" s="151" t="str">
        <f t="shared" si="75"/>
        <v>MP</v>
      </c>
      <c r="BV197" s="155">
        <f t="shared" ca="1" si="76"/>
        <v>2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VAC</v>
      </c>
      <c r="CO197" s="151" t="str">
        <f t="shared" ca="1" si="95"/>
        <v>VAC</v>
      </c>
      <c r="CP197" s="151" t="b">
        <f t="shared" ca="1" si="96"/>
        <v>0</v>
      </c>
      <c r="CQ197" s="155" t="b">
        <f t="shared" ca="1" si="97"/>
        <v>0</v>
      </c>
      <c r="CR197" s="155" t="b">
        <f t="shared" ca="1" si="98"/>
        <v>0</v>
      </c>
      <c r="CS197" s="155">
        <f t="shared" ca="1" si="99"/>
        <v>18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>
      <c r="A198" s="14">
        <v>189</v>
      </c>
      <c r="B198" s="33">
        <v>41994</v>
      </c>
      <c r="C198" s="32" t="s">
        <v>1405</v>
      </c>
      <c r="D198" s="32">
        <v>14</v>
      </c>
      <c r="E198" s="32" t="s">
        <v>30</v>
      </c>
      <c r="F198" s="32" t="s">
        <v>156</v>
      </c>
      <c r="G198" s="32" t="s">
        <v>31</v>
      </c>
      <c r="H198" s="32"/>
      <c r="I198" s="31" t="s">
        <v>1442</v>
      </c>
      <c r="J198" s="31" t="s">
        <v>1443</v>
      </c>
      <c r="K198" s="31" t="s">
        <v>1405</v>
      </c>
      <c r="L198" s="31" t="s">
        <v>1444</v>
      </c>
      <c r="M198" s="32" t="s">
        <v>147</v>
      </c>
      <c r="N198" s="33">
        <v>41086</v>
      </c>
      <c r="O198" s="28">
        <f t="shared" ca="1" si="69"/>
        <v>2</v>
      </c>
      <c r="P198" s="28">
        <f t="shared" ca="1" si="70"/>
        <v>6</v>
      </c>
      <c r="Q198" s="28">
        <f t="shared" ca="1" si="71"/>
        <v>0</v>
      </c>
      <c r="R198" s="33">
        <v>41094</v>
      </c>
      <c r="S198" s="32"/>
      <c r="T198" s="33">
        <v>41094</v>
      </c>
      <c r="U198" s="32"/>
      <c r="V198" s="33">
        <v>41142</v>
      </c>
      <c r="W198" s="32"/>
      <c r="X198" s="33">
        <v>41209</v>
      </c>
      <c r="Y198" s="32"/>
      <c r="Z198" s="33">
        <v>41717</v>
      </c>
      <c r="AA198" s="32"/>
      <c r="AB198" s="33">
        <v>41142</v>
      </c>
      <c r="AC198" s="32"/>
      <c r="AD198" s="33">
        <v>41209</v>
      </c>
      <c r="AE198" s="32"/>
      <c r="AF198" s="33">
        <v>41270</v>
      </c>
      <c r="AG198" s="32"/>
      <c r="AH198" s="33">
        <v>41142</v>
      </c>
      <c r="AI198" s="32"/>
      <c r="AJ198" s="33">
        <v>41209</v>
      </c>
      <c r="AK198" s="32"/>
      <c r="AL198" s="33">
        <v>41295</v>
      </c>
      <c r="AM198" s="32"/>
      <c r="AN198" s="33"/>
      <c r="AO198" s="32">
        <v>14</v>
      </c>
      <c r="AP198" s="33"/>
      <c r="AQ198" s="32">
        <v>14</v>
      </c>
      <c r="AR198" s="33">
        <v>41142</v>
      </c>
      <c r="AS198" s="32"/>
      <c r="AT198" s="33">
        <v>41209</v>
      </c>
      <c r="AU198" s="32"/>
      <c r="AV198" s="33">
        <v>41480</v>
      </c>
      <c r="AW198" s="32"/>
      <c r="AX198" s="33">
        <v>41717</v>
      </c>
      <c r="AY198" s="32"/>
      <c r="AZ198" s="33"/>
      <c r="BA198" s="32">
        <v>17</v>
      </c>
      <c r="BB198" s="33">
        <v>41717</v>
      </c>
      <c r="BC198" s="32"/>
      <c r="BD198" s="33"/>
      <c r="BE198" s="32"/>
      <c r="BF198" s="31" t="s">
        <v>988</v>
      </c>
      <c r="BG198" s="31"/>
      <c r="BH198" s="31">
        <v>958367073</v>
      </c>
      <c r="BI198" s="31" t="s">
        <v>1626</v>
      </c>
      <c r="BJ198" s="31"/>
      <c r="BK198" s="31">
        <v>969800197</v>
      </c>
      <c r="BR198" s="151" t="str">
        <f t="shared" ca="1" si="72"/>
        <v>C</v>
      </c>
      <c r="BS198" s="151" t="str">
        <f t="shared" ca="1" si="73"/>
        <v>K</v>
      </c>
      <c r="BT198" s="151" t="str">
        <f t="shared" ca="1" si="74"/>
        <v>W</v>
      </c>
      <c r="BU198" s="151" t="str">
        <f t="shared" si="75"/>
        <v>FP</v>
      </c>
      <c r="BV198" s="155">
        <f t="shared" ca="1" si="76"/>
        <v>2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VAC</v>
      </c>
      <c r="CP198" s="151" t="b">
        <f t="shared" ca="1" si="96"/>
        <v>0</v>
      </c>
      <c r="CQ198" s="155" t="b">
        <f t="shared" ca="1" si="97"/>
        <v>0</v>
      </c>
      <c r="CR198" s="155" t="b">
        <f t="shared" ca="1" si="98"/>
        <v>0</v>
      </c>
      <c r="CS198" s="155">
        <f t="shared" ca="1" si="99"/>
        <v>16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>
      <c r="A199" s="14">
        <v>190</v>
      </c>
      <c r="B199" s="33">
        <v>41994</v>
      </c>
      <c r="C199" s="32" t="s">
        <v>1405</v>
      </c>
      <c r="D199" s="32">
        <v>15</v>
      </c>
      <c r="E199" s="32" t="s">
        <v>30</v>
      </c>
      <c r="F199" s="32" t="s">
        <v>156</v>
      </c>
      <c r="G199" s="32" t="s">
        <v>31</v>
      </c>
      <c r="H199" s="32"/>
      <c r="I199" s="31" t="s">
        <v>1445</v>
      </c>
      <c r="J199" s="31" t="s">
        <v>1446</v>
      </c>
      <c r="K199" s="31" t="s">
        <v>1405</v>
      </c>
      <c r="L199" s="31" t="s">
        <v>1003</v>
      </c>
      <c r="M199" s="32" t="s">
        <v>147</v>
      </c>
      <c r="N199" s="33">
        <v>41218</v>
      </c>
      <c r="O199" s="28">
        <f t="shared" ca="1" si="69"/>
        <v>2</v>
      </c>
      <c r="P199" s="28">
        <f t="shared" ca="1" si="70"/>
        <v>1</v>
      </c>
      <c r="Q199" s="28">
        <f t="shared" ca="1" si="71"/>
        <v>21</v>
      </c>
      <c r="R199" s="33">
        <v>41251</v>
      </c>
      <c r="S199" s="32"/>
      <c r="T199" s="33">
        <v>41251</v>
      </c>
      <c r="U199" s="32"/>
      <c r="V199" s="33">
        <v>41279</v>
      </c>
      <c r="W199" s="32"/>
      <c r="X199" s="33">
        <v>41353</v>
      </c>
      <c r="Y199" s="32"/>
      <c r="Z199" s="33">
        <v>41403</v>
      </c>
      <c r="AA199" s="32"/>
      <c r="AB199" s="33">
        <v>41279</v>
      </c>
      <c r="AC199" s="32"/>
      <c r="AD199" s="33">
        <v>41353</v>
      </c>
      <c r="AE199" s="32"/>
      <c r="AF199" s="33">
        <v>41403</v>
      </c>
      <c r="AG199" s="32"/>
      <c r="AH199" s="33">
        <v>41279</v>
      </c>
      <c r="AI199" s="32"/>
      <c r="AJ199" s="33">
        <v>41353</v>
      </c>
      <c r="AK199" s="32"/>
      <c r="AL199" s="33">
        <v>41448</v>
      </c>
      <c r="AM199" s="32"/>
      <c r="AN199" s="33">
        <v>41509</v>
      </c>
      <c r="AO199" s="32"/>
      <c r="AP199" s="33"/>
      <c r="AQ199" s="32">
        <v>17</v>
      </c>
      <c r="AR199" s="33">
        <v>41311</v>
      </c>
      <c r="AS199" s="32"/>
      <c r="AT199" s="33">
        <v>41353</v>
      </c>
      <c r="AU199" s="32"/>
      <c r="AV199" s="33">
        <v>41594</v>
      </c>
      <c r="AW199" s="32"/>
      <c r="AX199" s="33">
        <v>41594</v>
      </c>
      <c r="AY199" s="32"/>
      <c r="AZ199" s="33"/>
      <c r="BA199" s="32">
        <v>16</v>
      </c>
      <c r="BB199" s="33">
        <v>41951</v>
      </c>
      <c r="BC199" s="32"/>
      <c r="BD199" s="33"/>
      <c r="BE199" s="32"/>
      <c r="BF199" s="31" t="s">
        <v>1628</v>
      </c>
      <c r="BG199" s="31"/>
      <c r="BH199" s="31">
        <v>955631958</v>
      </c>
      <c r="BI199" s="31" t="s">
        <v>1627</v>
      </c>
      <c r="BJ199" s="31"/>
      <c r="BK199" s="31">
        <v>959873997</v>
      </c>
      <c r="BR199" s="151" t="str">
        <f t="shared" ca="1" si="72"/>
        <v>C</v>
      </c>
      <c r="BS199" s="151" t="str">
        <f t="shared" ca="1" si="73"/>
        <v>K</v>
      </c>
      <c r="BT199" s="151" t="str">
        <f t="shared" ca="1" si="74"/>
        <v>W</v>
      </c>
      <c r="BU199" s="151" t="str">
        <f t="shared" si="75"/>
        <v>FP</v>
      </c>
      <c r="BV199" s="155">
        <f t="shared" ca="1" si="76"/>
        <v>2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VAC</v>
      </c>
      <c r="CP199" s="151" t="b">
        <f t="shared" ca="1" si="96"/>
        <v>0</v>
      </c>
      <c r="CQ199" s="155" t="b">
        <f t="shared" ca="1" si="97"/>
        <v>0</v>
      </c>
      <c r="CR199" s="155" t="b">
        <f t="shared" ca="1" si="98"/>
        <v>0</v>
      </c>
      <c r="CS199" s="155">
        <f t="shared" ca="1" si="99"/>
        <v>17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>
      <c r="A200" s="14">
        <v>191</v>
      </c>
      <c r="B200" s="33">
        <v>41994</v>
      </c>
      <c r="C200" s="32" t="s">
        <v>1405</v>
      </c>
      <c r="D200" s="32">
        <v>16</v>
      </c>
      <c r="E200" s="32" t="s">
        <v>30</v>
      </c>
      <c r="F200" s="32" t="s">
        <v>156</v>
      </c>
      <c r="G200" s="32" t="s">
        <v>31</v>
      </c>
      <c r="H200" s="32"/>
      <c r="I200" s="31" t="s">
        <v>1447</v>
      </c>
      <c r="J200" s="31" t="s">
        <v>1448</v>
      </c>
      <c r="K200" s="31" t="s">
        <v>1405</v>
      </c>
      <c r="L200" s="31" t="s">
        <v>1449</v>
      </c>
      <c r="M200" s="32" t="s">
        <v>148</v>
      </c>
      <c r="N200" s="33">
        <v>40672</v>
      </c>
      <c r="O200" s="28">
        <f t="shared" ca="1" si="69"/>
        <v>3</v>
      </c>
      <c r="P200" s="28">
        <f t="shared" ca="1" si="70"/>
        <v>7</v>
      </c>
      <c r="Q200" s="28">
        <f t="shared" ca="1" si="71"/>
        <v>17</v>
      </c>
      <c r="R200" s="33">
        <v>40677</v>
      </c>
      <c r="S200" s="32"/>
      <c r="T200" s="33">
        <v>40677</v>
      </c>
      <c r="U200" s="32"/>
      <c r="V200" s="33">
        <v>40807</v>
      </c>
      <c r="W200" s="32"/>
      <c r="X200" s="33">
        <v>40871</v>
      </c>
      <c r="Y200" s="32"/>
      <c r="Z200" s="33"/>
      <c r="AA200" s="32">
        <v>14</v>
      </c>
      <c r="AB200" s="33">
        <v>40807</v>
      </c>
      <c r="AC200" s="32"/>
      <c r="AD200" s="33">
        <v>40871</v>
      </c>
      <c r="AE200" s="32"/>
      <c r="AF200" s="33"/>
      <c r="AG200" s="32">
        <v>14</v>
      </c>
      <c r="AH200" s="33">
        <v>40807</v>
      </c>
      <c r="AI200" s="32"/>
      <c r="AJ200" s="33"/>
      <c r="AK200" s="32">
        <v>14</v>
      </c>
      <c r="AL200" s="33"/>
      <c r="AM200" s="32">
        <v>14</v>
      </c>
      <c r="AN200" s="33"/>
      <c r="AO200" s="32">
        <v>14</v>
      </c>
      <c r="AP200" s="33"/>
      <c r="AQ200" s="32">
        <v>14</v>
      </c>
      <c r="AR200" s="33">
        <v>40825</v>
      </c>
      <c r="AS200" s="32"/>
      <c r="AT200" s="33"/>
      <c r="AU200" s="32">
        <v>14</v>
      </c>
      <c r="AV200" s="33"/>
      <c r="AW200" s="32">
        <v>14</v>
      </c>
      <c r="AX200" s="33"/>
      <c r="AY200" s="32">
        <v>14</v>
      </c>
      <c r="AZ200" s="33"/>
      <c r="BA200" s="32">
        <v>14</v>
      </c>
      <c r="BB200" s="33"/>
      <c r="BC200" s="32">
        <v>14</v>
      </c>
      <c r="BD200" s="33"/>
      <c r="BE200" s="32"/>
      <c r="BF200" s="31" t="s">
        <v>1630</v>
      </c>
      <c r="BG200" s="31"/>
      <c r="BH200" s="31"/>
      <c r="BI200" s="31" t="s">
        <v>1627</v>
      </c>
      <c r="BJ200" s="31"/>
      <c r="BK200" s="31">
        <v>959873997</v>
      </c>
      <c r="BR200" s="151" t="str">
        <f t="shared" ca="1" si="72"/>
        <v>X</v>
      </c>
      <c r="BS200" s="151" t="str">
        <f t="shared" ca="1" si="73"/>
        <v>P</v>
      </c>
      <c r="BT200" s="151" t="str">
        <f t="shared" ca="1" si="74"/>
        <v>X</v>
      </c>
      <c r="BU200" s="151" t="str">
        <f t="shared" si="75"/>
        <v>MP</v>
      </c>
      <c r="BV200" s="155">
        <f t="shared" ca="1" si="76"/>
        <v>3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 t="b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>
        <f t="shared" ca="1" si="100"/>
        <v>8</v>
      </c>
      <c r="CU200" s="155" t="b">
        <f t="shared" ca="1" si="101"/>
        <v>0</v>
      </c>
    </row>
    <row r="201" spans="1:99" ht="27" customHeight="1">
      <c r="A201" s="14">
        <v>192</v>
      </c>
      <c r="B201" s="33">
        <v>41994</v>
      </c>
      <c r="C201" s="32" t="s">
        <v>1405</v>
      </c>
      <c r="D201" s="32">
        <v>17</v>
      </c>
      <c r="E201" s="32" t="s">
        <v>30</v>
      </c>
      <c r="F201" s="32" t="s">
        <v>156</v>
      </c>
      <c r="G201" s="32" t="s">
        <v>31</v>
      </c>
      <c r="H201" s="32"/>
      <c r="I201" s="31" t="s">
        <v>1450</v>
      </c>
      <c r="J201" s="31" t="s">
        <v>1451</v>
      </c>
      <c r="K201" s="31" t="s">
        <v>1405</v>
      </c>
      <c r="L201" s="31" t="s">
        <v>1452</v>
      </c>
      <c r="M201" s="32" t="s">
        <v>147</v>
      </c>
      <c r="N201" s="33">
        <v>40889</v>
      </c>
      <c r="O201" s="28">
        <f t="shared" ca="1" si="69"/>
        <v>3</v>
      </c>
      <c r="P201" s="28">
        <f t="shared" ca="1" si="70"/>
        <v>0</v>
      </c>
      <c r="Q201" s="28">
        <f t="shared" ca="1" si="71"/>
        <v>14</v>
      </c>
      <c r="R201" s="33">
        <v>40889</v>
      </c>
      <c r="S201" s="32"/>
      <c r="T201" s="33">
        <v>40889</v>
      </c>
      <c r="U201" s="32"/>
      <c r="V201" s="33">
        <v>40951</v>
      </c>
      <c r="W201" s="32"/>
      <c r="X201" s="33">
        <v>41011</v>
      </c>
      <c r="Y201" s="32"/>
      <c r="Z201" s="33">
        <v>41074</v>
      </c>
      <c r="AA201" s="32"/>
      <c r="AB201" s="33">
        <v>40951</v>
      </c>
      <c r="AC201" s="32"/>
      <c r="AD201" s="33">
        <v>41011</v>
      </c>
      <c r="AE201" s="32"/>
      <c r="AF201" s="33">
        <v>41074</v>
      </c>
      <c r="AG201" s="32"/>
      <c r="AH201" s="33">
        <v>40951</v>
      </c>
      <c r="AI201" s="32"/>
      <c r="AJ201" s="33">
        <v>41011</v>
      </c>
      <c r="AK201" s="32"/>
      <c r="AL201" s="33">
        <v>41106</v>
      </c>
      <c r="AM201" s="32"/>
      <c r="AN201" s="33">
        <v>41135</v>
      </c>
      <c r="AO201" s="32"/>
      <c r="AP201" s="33"/>
      <c r="AQ201" s="32">
        <v>16</v>
      </c>
      <c r="AR201" s="33">
        <v>40951</v>
      </c>
      <c r="AS201" s="32"/>
      <c r="AT201" s="33">
        <v>41074</v>
      </c>
      <c r="AU201" s="32"/>
      <c r="AV201" s="33">
        <v>41257</v>
      </c>
      <c r="AW201" s="32"/>
      <c r="AX201" s="33">
        <v>41328</v>
      </c>
      <c r="AY201" s="32"/>
      <c r="AZ201" s="33"/>
      <c r="BA201" s="32">
        <v>16</v>
      </c>
      <c r="BB201" s="33">
        <v>41985</v>
      </c>
      <c r="BC201" s="32"/>
      <c r="BD201" s="33"/>
      <c r="BE201" s="32"/>
      <c r="BF201" s="31" t="s">
        <v>1627</v>
      </c>
      <c r="BG201" s="31"/>
      <c r="BH201" s="31">
        <v>959873997</v>
      </c>
      <c r="BI201" s="31" t="s">
        <v>1628</v>
      </c>
      <c r="BJ201" s="31"/>
      <c r="BK201" s="31">
        <v>969800197</v>
      </c>
      <c r="BR201" s="151" t="str">
        <f t="shared" ca="1" si="72"/>
        <v>D</v>
      </c>
      <c r="BS201" s="151" t="str">
        <f t="shared" ca="1" si="73"/>
        <v>P</v>
      </c>
      <c r="BT201" s="151" t="str">
        <f t="shared" ca="1" si="74"/>
        <v>X</v>
      </c>
      <c r="BU201" s="151" t="str">
        <f t="shared" si="75"/>
        <v>FP</v>
      </c>
      <c r="BV201" s="155">
        <f t="shared" ca="1" si="76"/>
        <v>3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VAC</v>
      </c>
      <c r="CP201" s="151" t="b">
        <f t="shared" ca="1" si="96"/>
        <v>0</v>
      </c>
      <c r="CQ201" s="155" t="b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>
        <f t="shared" ca="1" si="100"/>
        <v>17</v>
      </c>
      <c r="CU201" s="155" t="b">
        <f t="shared" ca="1" si="101"/>
        <v>0</v>
      </c>
    </row>
    <row r="202" spans="1:99" ht="27" customHeight="1">
      <c r="A202" s="14">
        <v>193</v>
      </c>
      <c r="B202" s="33">
        <v>41994</v>
      </c>
      <c r="C202" s="32" t="s">
        <v>1405</v>
      </c>
      <c r="D202" s="32">
        <v>18</v>
      </c>
      <c r="E202" s="32" t="s">
        <v>30</v>
      </c>
      <c r="F202" s="32" t="s">
        <v>156</v>
      </c>
      <c r="G202" s="32" t="s">
        <v>31</v>
      </c>
      <c r="H202" s="32"/>
      <c r="I202" s="31" t="s">
        <v>1453</v>
      </c>
      <c r="J202" s="31" t="s">
        <v>997</v>
      </c>
      <c r="K202" s="31" t="s">
        <v>1405</v>
      </c>
      <c r="L202" s="31" t="s">
        <v>1429</v>
      </c>
      <c r="M202" s="32" t="s">
        <v>147</v>
      </c>
      <c r="N202" s="33">
        <v>40877</v>
      </c>
      <c r="O202" s="28">
        <f t="shared" ref="O202:O265" ca="1" si="102">IF(N202="",0,DATEDIF(N202,TODAY(),"Y"))</f>
        <v>3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26</v>
      </c>
      <c r="R202" s="33">
        <v>40878</v>
      </c>
      <c r="S202" s="32"/>
      <c r="T202" s="33">
        <v>40878</v>
      </c>
      <c r="U202" s="32"/>
      <c r="V202" s="33">
        <v>40943</v>
      </c>
      <c r="W202" s="32"/>
      <c r="X202" s="33">
        <v>41009</v>
      </c>
      <c r="Y202" s="32"/>
      <c r="Z202" s="33">
        <v>41072</v>
      </c>
      <c r="AA202" s="32"/>
      <c r="AB202" s="33">
        <v>40943</v>
      </c>
      <c r="AC202" s="32"/>
      <c r="AD202" s="33">
        <v>41009</v>
      </c>
      <c r="AE202" s="32"/>
      <c r="AF202" s="33">
        <v>41072</v>
      </c>
      <c r="AG202" s="32"/>
      <c r="AH202" s="33">
        <v>40943</v>
      </c>
      <c r="AI202" s="32"/>
      <c r="AJ202" s="33">
        <v>41009</v>
      </c>
      <c r="AK202" s="32"/>
      <c r="AL202" s="33">
        <v>41102</v>
      </c>
      <c r="AM202" s="32"/>
      <c r="AN202" s="33"/>
      <c r="AO202" s="32">
        <v>16</v>
      </c>
      <c r="AP202" s="33"/>
      <c r="AQ202" s="32">
        <v>16</v>
      </c>
      <c r="AR202" s="33">
        <v>41009</v>
      </c>
      <c r="AS202" s="32"/>
      <c r="AT202" s="33">
        <v>41072</v>
      </c>
      <c r="AU202" s="32"/>
      <c r="AV202" s="33">
        <v>41326</v>
      </c>
      <c r="AW202" s="32"/>
      <c r="AX202" s="33">
        <v>41374</v>
      </c>
      <c r="AY202" s="32"/>
      <c r="AZ202" s="33">
        <v>41692</v>
      </c>
      <c r="BA202" s="32"/>
      <c r="BB202" s="33">
        <v>41692</v>
      </c>
      <c r="BC202" s="32"/>
      <c r="BD202" s="33"/>
      <c r="BE202" s="32"/>
      <c r="BF202" s="31" t="s">
        <v>988</v>
      </c>
      <c r="BG202" s="31"/>
      <c r="BH202" s="31">
        <v>958367073</v>
      </c>
      <c r="BI202" s="31" t="s">
        <v>1626</v>
      </c>
      <c r="BJ202" s="31"/>
      <c r="BK202" s="31">
        <v>969800197</v>
      </c>
      <c r="BR202" s="151" t="str">
        <f t="shared" ca="1" si="72"/>
        <v>D</v>
      </c>
      <c r="BS202" s="151" t="str">
        <f t="shared" ca="1" si="73"/>
        <v>P</v>
      </c>
      <c r="BT202" s="151" t="str">
        <f t="shared" ca="1" si="74"/>
        <v>X</v>
      </c>
      <c r="BU202" s="151" t="str">
        <f t="shared" si="75"/>
        <v>FP</v>
      </c>
      <c r="BV202" s="155">
        <f t="shared" ca="1" si="76"/>
        <v>3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VAC</v>
      </c>
      <c r="CO202" s="151" t="str">
        <f t="shared" ca="1" si="95"/>
        <v>VAC</v>
      </c>
      <c r="CP202" s="151" t="b">
        <f t="shared" ca="1" si="96"/>
        <v>0</v>
      </c>
      <c r="CQ202" s="155" t="b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>
        <f t="shared" ca="1" si="100"/>
        <v>17</v>
      </c>
      <c r="CU202" s="155" t="b">
        <f t="shared" ca="1" si="101"/>
        <v>0</v>
      </c>
    </row>
    <row r="203" spans="1:99" ht="27" customHeight="1">
      <c r="A203" s="14">
        <v>194</v>
      </c>
      <c r="B203" s="33">
        <v>41994</v>
      </c>
      <c r="C203" s="32" t="s">
        <v>1405</v>
      </c>
      <c r="D203" s="32">
        <v>19</v>
      </c>
      <c r="E203" s="32" t="s">
        <v>30</v>
      </c>
      <c r="F203" s="32" t="s">
        <v>156</v>
      </c>
      <c r="G203" s="32" t="s">
        <v>31</v>
      </c>
      <c r="H203" s="32"/>
      <c r="I203" s="31" t="s">
        <v>1454</v>
      </c>
      <c r="J203" s="31" t="s">
        <v>1455</v>
      </c>
      <c r="K203" s="31" t="s">
        <v>1405</v>
      </c>
      <c r="L203" s="31" t="s">
        <v>1456</v>
      </c>
      <c r="M203" s="32" t="s">
        <v>148</v>
      </c>
      <c r="N203" s="33">
        <v>40737</v>
      </c>
      <c r="O203" s="28">
        <f t="shared" ca="1" si="102"/>
        <v>3</v>
      </c>
      <c r="P203" s="28">
        <f t="shared" ca="1" si="103"/>
        <v>5</v>
      </c>
      <c r="Q203" s="28">
        <f t="shared" ca="1" si="104"/>
        <v>13</v>
      </c>
      <c r="R203" s="33">
        <v>40739</v>
      </c>
      <c r="S203" s="32"/>
      <c r="T203" s="33">
        <v>40739</v>
      </c>
      <c r="U203" s="32"/>
      <c r="V203" s="33">
        <v>40799</v>
      </c>
      <c r="W203" s="32"/>
      <c r="X203" s="33">
        <v>40862</v>
      </c>
      <c r="Y203" s="32"/>
      <c r="Z203" s="33">
        <v>40952</v>
      </c>
      <c r="AA203" s="32"/>
      <c r="AB203" s="33">
        <v>40799</v>
      </c>
      <c r="AC203" s="32"/>
      <c r="AD203" s="33">
        <v>40862</v>
      </c>
      <c r="AE203" s="32"/>
      <c r="AF203" s="33">
        <v>40952</v>
      </c>
      <c r="AG203" s="32"/>
      <c r="AH203" s="33">
        <v>40799</v>
      </c>
      <c r="AI203" s="32"/>
      <c r="AJ203" s="33">
        <v>40862</v>
      </c>
      <c r="AK203" s="32"/>
      <c r="AL203" s="33">
        <v>41043</v>
      </c>
      <c r="AM203" s="32"/>
      <c r="AN203" s="33">
        <v>41073</v>
      </c>
      <c r="AO203" s="32"/>
      <c r="AP203" s="33"/>
      <c r="AQ203" s="32">
        <v>14</v>
      </c>
      <c r="AR203" s="33">
        <v>40829</v>
      </c>
      <c r="AS203" s="32"/>
      <c r="AT203" s="33">
        <v>40862</v>
      </c>
      <c r="AU203" s="32"/>
      <c r="AV203" s="33">
        <v>41103</v>
      </c>
      <c r="AW203" s="32"/>
      <c r="AX203" s="33">
        <v>41103</v>
      </c>
      <c r="AY203" s="32"/>
      <c r="AZ203" s="33"/>
      <c r="BA203" s="32"/>
      <c r="BB203" s="33">
        <v>41286</v>
      </c>
      <c r="BC203" s="32"/>
      <c r="BD203" s="33"/>
      <c r="BE203" s="32"/>
      <c r="BF203" s="31" t="s">
        <v>988</v>
      </c>
      <c r="BG203" s="31"/>
      <c r="BH203" s="31">
        <v>958367073</v>
      </c>
      <c r="BI203" s="31" t="s">
        <v>1626</v>
      </c>
      <c r="BJ203" s="31"/>
      <c r="BK203" s="31">
        <v>969800197</v>
      </c>
      <c r="BR203" s="151" t="str">
        <f t="shared" ref="BR203:BR266" ca="1" si="105">IF(M203="F",IF(O203=1,"B",IF(O203=2,"C",IF(O203=3,"D",IF(O203=4,"E",IF((O203+P203+Q203)=0,"NUL","A"))))),IF(M203="M",IF(O203=1,"V",IF(O203=2,"W",IF(O203=3,"X",IF(O203=4,"Y",IF((O203+P203+Q203)=0,"NUL","Z")))))))</f>
        <v>X</v>
      </c>
      <c r="BS203" s="151" t="str">
        <f t="shared" ref="BS203:BS266" ca="1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P</v>
      </c>
      <c r="BT203" s="151" t="str">
        <f t="shared" ref="BT203:BT266" ca="1" si="107">IF(G203="SI",IF(O203=1,"B",IF(O203=2,"C",IF(O203=3,"D",IF(O203=4,"E",IF((O203+P203+Q203)=0,"NUL","A"))))),IF(G203="NO",IF(O203=1,"V",IF(O203=2,"W",IF(O203=3,"X",IF(O203=4,"Y",IF((O203+P203+Q203)=0,"NUL","Z")))))))</f>
        <v>X</v>
      </c>
      <c r="BU203" s="151" t="str">
        <f t="shared" ref="BU203:BU266" si="108">IF(M203="F",IF(F203="ESSALUD","FE",IF(F203="PRIVADO","FV",IF(F203="OTRO","FO",IF(F203="","NUL","FP")))),IF(M203="M",IF(F203="ESSALUD","ME",IF(F203="PRIVADO","MV",IF(F203="OTRO","MO",IF(F203="","NUL","MP"))))))</f>
        <v>MP</v>
      </c>
      <c r="BV203" s="155">
        <f t="shared" ref="BV203:BV266" ca="1" si="109">IF(O203+P203+Q203&lt;&gt;0,IF(O203=1,1,IF(O203=2,2,IF(O203=3,3, IF(O203=4,4,IF(P203=0,-1,0))))))</f>
        <v>3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VAC</v>
      </c>
      <c r="CP203" s="151" t="b">
        <f t="shared" ref="CP203:CP266" ca="1" si="129">IF($BV203=4,IF(BD203&lt;&gt;"","VAC","NO_VAC"))</f>
        <v>0</v>
      </c>
      <c r="CQ203" s="155" t="b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>
        <f t="shared" ref="CT203:CT266" ca="1" si="133">IF(O203=3,COUNT(R203,T203,V203,X203,Z203,AB203,AD203,AF203,AH203,AJ203,AL203,AN203,AR203,AT203,AV203,AX203,AP203,AZ203,BB203))</f>
        <v>17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>
      <c r="A204" s="14">
        <v>195</v>
      </c>
      <c r="B204" s="33">
        <v>41994</v>
      </c>
      <c r="C204" s="32" t="s">
        <v>1405</v>
      </c>
      <c r="D204" s="32">
        <v>20</v>
      </c>
      <c r="E204" s="32" t="s">
        <v>30</v>
      </c>
      <c r="F204" s="32" t="s">
        <v>156</v>
      </c>
      <c r="G204" s="32" t="s">
        <v>31</v>
      </c>
      <c r="H204" s="32"/>
      <c r="I204" s="31" t="s">
        <v>1457</v>
      </c>
      <c r="J204" s="31" t="s">
        <v>1458</v>
      </c>
      <c r="K204" s="31" t="s">
        <v>1405</v>
      </c>
      <c r="L204" s="31" t="s">
        <v>1411</v>
      </c>
      <c r="M204" s="32" t="s">
        <v>147</v>
      </c>
      <c r="N204" s="33">
        <v>40859</v>
      </c>
      <c r="O204" s="28">
        <f t="shared" ca="1" si="102"/>
        <v>3</v>
      </c>
      <c r="P204" s="28">
        <f t="shared" ca="1" si="103"/>
        <v>1</v>
      </c>
      <c r="Q204" s="28">
        <f t="shared" ca="1" si="104"/>
        <v>14</v>
      </c>
      <c r="R204" s="33">
        <v>40866</v>
      </c>
      <c r="S204" s="32"/>
      <c r="T204" s="33">
        <v>40866</v>
      </c>
      <c r="U204" s="32"/>
      <c r="V204" s="33">
        <v>40920</v>
      </c>
      <c r="W204" s="32"/>
      <c r="X204" s="33">
        <v>40984</v>
      </c>
      <c r="Y204" s="32"/>
      <c r="Z204" s="33">
        <v>41975</v>
      </c>
      <c r="AA204" s="32"/>
      <c r="AB204" s="33">
        <v>40920</v>
      </c>
      <c r="AC204" s="32"/>
      <c r="AD204" s="33">
        <v>40984</v>
      </c>
      <c r="AE204" s="32"/>
      <c r="AF204" s="33">
        <v>41975</v>
      </c>
      <c r="AG204" s="32"/>
      <c r="AH204" s="33">
        <v>40920</v>
      </c>
      <c r="AI204" s="32"/>
      <c r="AJ204" s="33">
        <v>40984</v>
      </c>
      <c r="AK204" s="32"/>
      <c r="AL204" s="33"/>
      <c r="AM204" s="32">
        <v>9</v>
      </c>
      <c r="AN204" s="33"/>
      <c r="AO204" s="32">
        <v>9</v>
      </c>
      <c r="AP204" s="33"/>
      <c r="AQ204" s="32">
        <v>9</v>
      </c>
      <c r="AR204" s="33"/>
      <c r="AS204" s="32">
        <v>16</v>
      </c>
      <c r="AT204" s="33"/>
      <c r="AU204" s="32">
        <v>16</v>
      </c>
      <c r="AV204" s="33"/>
      <c r="AW204" s="32">
        <v>16</v>
      </c>
      <c r="AX204" s="33"/>
      <c r="AY204" s="32">
        <v>16</v>
      </c>
      <c r="AZ204" s="33"/>
      <c r="BA204" s="32">
        <v>16</v>
      </c>
      <c r="BB204" s="33"/>
      <c r="BC204" s="32">
        <v>16</v>
      </c>
      <c r="BD204" s="33"/>
      <c r="BE204" s="32"/>
      <c r="BF204" s="31" t="s">
        <v>988</v>
      </c>
      <c r="BG204" s="31"/>
      <c r="BH204" s="31">
        <v>958367073</v>
      </c>
      <c r="BI204" s="31" t="s">
        <v>1626</v>
      </c>
      <c r="BJ204" s="31"/>
      <c r="BK204" s="31">
        <v>969800197</v>
      </c>
      <c r="BR204" s="151" t="str">
        <f t="shared" ca="1" si="105"/>
        <v>D</v>
      </c>
      <c r="BS204" s="151" t="str">
        <f t="shared" ca="1" si="106"/>
        <v>P</v>
      </c>
      <c r="BT204" s="151" t="str">
        <f t="shared" ca="1" si="107"/>
        <v>X</v>
      </c>
      <c r="BU204" s="151" t="str">
        <f t="shared" si="108"/>
        <v>FP</v>
      </c>
      <c r="BV204" s="155">
        <f t="shared" ca="1" si="109"/>
        <v>3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 t="b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>
        <f t="shared" ca="1" si="133"/>
        <v>10</v>
      </c>
      <c r="CU204" s="155" t="b">
        <f t="shared" ca="1" si="134"/>
        <v>0</v>
      </c>
    </row>
    <row r="205" spans="1:99" ht="27" customHeight="1">
      <c r="A205" s="14">
        <v>196</v>
      </c>
      <c r="B205" s="33">
        <v>41994</v>
      </c>
      <c r="C205" s="32" t="s">
        <v>1405</v>
      </c>
      <c r="D205" s="32">
        <v>21</v>
      </c>
      <c r="E205" s="32" t="s">
        <v>30</v>
      </c>
      <c r="F205" s="32" t="s">
        <v>156</v>
      </c>
      <c r="G205" s="32" t="s">
        <v>31</v>
      </c>
      <c r="H205" s="32"/>
      <c r="I205" s="31" t="s">
        <v>1459</v>
      </c>
      <c r="J205" s="31" t="s">
        <v>1460</v>
      </c>
      <c r="K205" s="31" t="s">
        <v>1405</v>
      </c>
      <c r="L205" s="31" t="s">
        <v>1003</v>
      </c>
      <c r="M205" s="32" t="s">
        <v>148</v>
      </c>
      <c r="N205" s="33">
        <v>40394</v>
      </c>
      <c r="O205" s="28">
        <f t="shared" ca="1" si="102"/>
        <v>4</v>
      </c>
      <c r="P205" s="28">
        <f t="shared" ca="1" si="103"/>
        <v>4</v>
      </c>
      <c r="Q205" s="28">
        <f t="shared" ca="1" si="104"/>
        <v>22</v>
      </c>
      <c r="R205" s="33">
        <v>40394</v>
      </c>
      <c r="S205" s="32"/>
      <c r="T205" s="33">
        <v>40394</v>
      </c>
      <c r="U205" s="32"/>
      <c r="V205" s="33">
        <v>40469</v>
      </c>
      <c r="W205" s="32"/>
      <c r="X205" s="33">
        <v>40528</v>
      </c>
      <c r="Y205" s="32"/>
      <c r="Z205" s="33">
        <v>40590</v>
      </c>
      <c r="AA205" s="32"/>
      <c r="AB205" s="33">
        <v>40469</v>
      </c>
      <c r="AC205" s="32"/>
      <c r="AD205" s="33">
        <v>40528</v>
      </c>
      <c r="AE205" s="32"/>
      <c r="AF205" s="33">
        <v>40590</v>
      </c>
      <c r="AG205" s="32"/>
      <c r="AH205" s="33">
        <v>40469</v>
      </c>
      <c r="AI205" s="32"/>
      <c r="AJ205" s="33">
        <v>40528</v>
      </c>
      <c r="AK205" s="32"/>
      <c r="AL205" s="33">
        <v>41074</v>
      </c>
      <c r="AM205" s="32"/>
      <c r="AN205" s="33">
        <v>41104</v>
      </c>
      <c r="AO205" s="32"/>
      <c r="AP205" s="33"/>
      <c r="AQ205" s="32">
        <v>14</v>
      </c>
      <c r="AR205" s="33">
        <v>40494</v>
      </c>
      <c r="AS205" s="32"/>
      <c r="AT205" s="33">
        <v>40555</v>
      </c>
      <c r="AU205" s="32"/>
      <c r="AV205" s="33">
        <v>41104</v>
      </c>
      <c r="AW205" s="32"/>
      <c r="AX205" s="33">
        <v>40817</v>
      </c>
      <c r="AY205" s="32"/>
      <c r="AZ205" s="33"/>
      <c r="BA205" s="32"/>
      <c r="BB205" s="33">
        <v>40955</v>
      </c>
      <c r="BC205" s="32"/>
      <c r="BD205" s="33">
        <v>41992</v>
      </c>
      <c r="BE205" s="32"/>
      <c r="BF205" s="31" t="s">
        <v>988</v>
      </c>
      <c r="BG205" s="31"/>
      <c r="BH205" s="31">
        <v>958367073</v>
      </c>
      <c r="BI205" s="31" t="s">
        <v>1626</v>
      </c>
      <c r="BJ205" s="31"/>
      <c r="BK205" s="31">
        <v>969800197</v>
      </c>
      <c r="BR205" s="151" t="str">
        <f t="shared" ca="1" si="105"/>
        <v>Y</v>
      </c>
      <c r="BS205" s="151" t="str">
        <f t="shared" ca="1" si="106"/>
        <v>U</v>
      </c>
      <c r="BT205" s="151" t="str">
        <f t="shared" ca="1" si="107"/>
        <v>Y</v>
      </c>
      <c r="BU205" s="151" t="str">
        <f t="shared" si="108"/>
        <v>MP</v>
      </c>
      <c r="BV205" s="155">
        <f t="shared" ca="1" si="109"/>
        <v>4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VAC</v>
      </c>
      <c r="CP205" s="151" t="str">
        <f t="shared" ca="1" si="129"/>
        <v>VAC</v>
      </c>
      <c r="CQ205" s="155" t="b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>
        <f t="shared" ca="1" si="134"/>
        <v>18</v>
      </c>
    </row>
    <row r="206" spans="1:99" ht="27" customHeight="1">
      <c r="A206" s="14">
        <v>197</v>
      </c>
      <c r="B206" s="33">
        <v>41994</v>
      </c>
      <c r="C206" s="32" t="s">
        <v>1405</v>
      </c>
      <c r="D206" s="32">
        <v>22</v>
      </c>
      <c r="E206" s="32" t="s">
        <v>30</v>
      </c>
      <c r="F206" s="32" t="s">
        <v>156</v>
      </c>
      <c r="G206" s="32" t="s">
        <v>30</v>
      </c>
      <c r="H206" s="32"/>
      <c r="I206" s="31" t="s">
        <v>1461</v>
      </c>
      <c r="J206" s="31" t="s">
        <v>1407</v>
      </c>
      <c r="K206" s="31" t="s">
        <v>1405</v>
      </c>
      <c r="L206" s="31" t="s">
        <v>1452</v>
      </c>
      <c r="M206" s="32" t="s">
        <v>148</v>
      </c>
      <c r="N206" s="33">
        <v>40393</v>
      </c>
      <c r="O206" s="28">
        <f t="shared" ca="1" si="102"/>
        <v>4</v>
      </c>
      <c r="P206" s="28">
        <f t="shared" ca="1" si="103"/>
        <v>4</v>
      </c>
      <c r="Q206" s="28">
        <f t="shared" ca="1" si="104"/>
        <v>23</v>
      </c>
      <c r="R206" s="33">
        <v>40404</v>
      </c>
      <c r="S206" s="32"/>
      <c r="T206" s="33">
        <v>40404</v>
      </c>
      <c r="U206" s="32"/>
      <c r="V206" s="33">
        <v>40472</v>
      </c>
      <c r="W206" s="32"/>
      <c r="X206" s="33">
        <v>40568</v>
      </c>
      <c r="Y206" s="32"/>
      <c r="Z206" s="33">
        <v>40640</v>
      </c>
      <c r="AA206" s="32"/>
      <c r="AB206" s="33">
        <v>40472</v>
      </c>
      <c r="AC206" s="32"/>
      <c r="AD206" s="33">
        <v>40568</v>
      </c>
      <c r="AE206" s="32"/>
      <c r="AF206" s="33">
        <v>40640</v>
      </c>
      <c r="AG206" s="32"/>
      <c r="AH206" s="33">
        <v>40472</v>
      </c>
      <c r="AI206" s="32"/>
      <c r="AJ206" s="33">
        <v>40568</v>
      </c>
      <c r="AK206" s="32"/>
      <c r="AL206" s="33">
        <v>40724</v>
      </c>
      <c r="AM206" s="32"/>
      <c r="AN206" s="33">
        <v>40754</v>
      </c>
      <c r="AO206" s="32"/>
      <c r="AP206" s="33"/>
      <c r="AQ206" s="32">
        <v>14</v>
      </c>
      <c r="AR206" s="33">
        <v>40522</v>
      </c>
      <c r="AS206" s="32"/>
      <c r="AT206" s="33">
        <v>40616</v>
      </c>
      <c r="AU206" s="32"/>
      <c r="AV206" s="33">
        <v>40570</v>
      </c>
      <c r="AW206" s="32"/>
      <c r="AX206" s="33">
        <v>40570</v>
      </c>
      <c r="AY206" s="32"/>
      <c r="AZ206" s="33">
        <v>41978</v>
      </c>
      <c r="BA206" s="32"/>
      <c r="BB206" s="33">
        <v>41048</v>
      </c>
      <c r="BC206" s="32"/>
      <c r="BD206" s="33">
        <v>41992</v>
      </c>
      <c r="BE206" s="32"/>
      <c r="BF206" s="31" t="s">
        <v>1627</v>
      </c>
      <c r="BG206" s="31"/>
      <c r="BH206" s="31">
        <v>959873997</v>
      </c>
      <c r="BI206" s="31" t="s">
        <v>1628</v>
      </c>
      <c r="BJ206" s="31"/>
      <c r="BK206" s="31">
        <v>955631958</v>
      </c>
      <c r="BR206" s="151" t="str">
        <f t="shared" ca="1" si="105"/>
        <v>Y</v>
      </c>
      <c r="BS206" s="151" t="str">
        <f t="shared" ca="1" si="106"/>
        <v>U</v>
      </c>
      <c r="BT206" s="151" t="str">
        <f t="shared" ca="1" si="107"/>
        <v>E</v>
      </c>
      <c r="BU206" s="151" t="str">
        <f t="shared" si="108"/>
        <v>MP</v>
      </c>
      <c r="BV206" s="155">
        <f t="shared" ca="1" si="109"/>
        <v>4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VAC</v>
      </c>
      <c r="CO206" s="151" t="str">
        <f t="shared" ca="1" si="128"/>
        <v>VAC</v>
      </c>
      <c r="CP206" s="151" t="str">
        <f t="shared" ca="1" si="129"/>
        <v>VAC</v>
      </c>
      <c r="CQ206" s="155" t="b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>
        <f t="shared" ca="1" si="134"/>
        <v>19</v>
      </c>
    </row>
    <row r="207" spans="1:99" ht="27" customHeight="1">
      <c r="A207" s="14">
        <v>198</v>
      </c>
      <c r="B207" s="33">
        <v>41994</v>
      </c>
      <c r="C207" s="32" t="s">
        <v>1405</v>
      </c>
      <c r="D207" s="32">
        <v>23</v>
      </c>
      <c r="E207" s="32" t="s">
        <v>30</v>
      </c>
      <c r="F207" s="32" t="s">
        <v>156</v>
      </c>
      <c r="G207" s="32" t="s">
        <v>31</v>
      </c>
      <c r="H207" s="32"/>
      <c r="I207" s="31" t="s">
        <v>1462</v>
      </c>
      <c r="J207" s="31" t="s">
        <v>1463</v>
      </c>
      <c r="K207" s="31" t="s">
        <v>1405</v>
      </c>
      <c r="L207" s="31" t="s">
        <v>1464</v>
      </c>
      <c r="M207" s="32" t="s">
        <v>148</v>
      </c>
      <c r="N207" s="33">
        <v>40533</v>
      </c>
      <c r="O207" s="28">
        <f t="shared" ca="1" si="102"/>
        <v>4</v>
      </c>
      <c r="P207" s="28">
        <f t="shared" ca="1" si="103"/>
        <v>0</v>
      </c>
      <c r="Q207" s="28">
        <f t="shared" ca="1" si="104"/>
        <v>5</v>
      </c>
      <c r="R207" s="33">
        <v>40533</v>
      </c>
      <c r="S207" s="32"/>
      <c r="T207" s="33">
        <v>40533</v>
      </c>
      <c r="U207" s="32"/>
      <c r="V207" s="33">
        <v>40593</v>
      </c>
      <c r="W207" s="32"/>
      <c r="X207" s="33">
        <v>40682</v>
      </c>
      <c r="Y207" s="32"/>
      <c r="Z207" s="33">
        <v>40738</v>
      </c>
      <c r="AA207" s="32"/>
      <c r="AB207" s="33">
        <v>40593</v>
      </c>
      <c r="AC207" s="32"/>
      <c r="AD207" s="33">
        <v>40682</v>
      </c>
      <c r="AE207" s="32"/>
      <c r="AF207" s="33">
        <v>40738</v>
      </c>
      <c r="AG207" s="32"/>
      <c r="AH207" s="33">
        <v>40593</v>
      </c>
      <c r="AI207" s="32"/>
      <c r="AJ207" s="33">
        <v>40682</v>
      </c>
      <c r="AK207" s="32"/>
      <c r="AL207" s="33">
        <v>40800</v>
      </c>
      <c r="AM207" s="32"/>
      <c r="AN207" s="33">
        <v>40855</v>
      </c>
      <c r="AO207" s="32"/>
      <c r="AP207" s="33"/>
      <c r="AQ207" s="32">
        <v>14</v>
      </c>
      <c r="AR207" s="33">
        <v>40593</v>
      </c>
      <c r="AS207" s="32"/>
      <c r="AT207" s="33">
        <v>40682</v>
      </c>
      <c r="AU207" s="32"/>
      <c r="AV207" s="33"/>
      <c r="AW207" s="32">
        <v>16</v>
      </c>
      <c r="AX207" s="33">
        <v>41342</v>
      </c>
      <c r="AY207" s="32"/>
      <c r="AZ207" s="33"/>
      <c r="BA207" s="32">
        <v>14</v>
      </c>
      <c r="BB207" s="33"/>
      <c r="BC207" s="32">
        <v>14</v>
      </c>
      <c r="BD207" s="33"/>
      <c r="BE207" s="32"/>
      <c r="BF207" s="31" t="s">
        <v>1629</v>
      </c>
      <c r="BG207" s="31"/>
      <c r="BH207" s="31">
        <v>955631958</v>
      </c>
      <c r="BI207" s="31" t="s">
        <v>1627</v>
      </c>
      <c r="BJ207" s="31"/>
      <c r="BK207" s="31">
        <v>959873997</v>
      </c>
      <c r="BR207" s="151" t="str">
        <f t="shared" ca="1" si="105"/>
        <v>Y</v>
      </c>
      <c r="BS207" s="151" t="str">
        <f t="shared" ca="1" si="106"/>
        <v>U</v>
      </c>
      <c r="BT207" s="151" t="str">
        <f t="shared" ca="1" si="107"/>
        <v>Y</v>
      </c>
      <c r="BU207" s="151" t="str">
        <f t="shared" si="108"/>
        <v>MP</v>
      </c>
      <c r="BV207" s="155">
        <f t="shared" ca="1" si="109"/>
        <v>4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str">
        <f t="shared" ca="1" si="129"/>
        <v>NO_VAC</v>
      </c>
      <c r="CQ207" s="155" t="b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>
        <f t="shared" ca="1" si="134"/>
        <v>15</v>
      </c>
    </row>
    <row r="208" spans="1:99" ht="27" customHeight="1">
      <c r="A208" s="14">
        <v>199</v>
      </c>
      <c r="B208" s="33">
        <v>41994</v>
      </c>
      <c r="C208" s="32" t="s">
        <v>1405</v>
      </c>
      <c r="D208" s="32">
        <v>24</v>
      </c>
      <c r="E208" s="32" t="s">
        <v>30</v>
      </c>
      <c r="F208" s="32" t="s">
        <v>156</v>
      </c>
      <c r="G208" s="32" t="s">
        <v>31</v>
      </c>
      <c r="H208" s="32"/>
      <c r="I208" s="31" t="s">
        <v>1465</v>
      </c>
      <c r="J208" s="31" t="s">
        <v>1466</v>
      </c>
      <c r="K208" s="31" t="s">
        <v>1405</v>
      </c>
      <c r="L208" s="31" t="s">
        <v>1467</v>
      </c>
      <c r="M208" s="32" t="s">
        <v>147</v>
      </c>
      <c r="N208" s="33">
        <v>40428</v>
      </c>
      <c r="O208" s="28">
        <f t="shared" ca="1" si="102"/>
        <v>4</v>
      </c>
      <c r="P208" s="28">
        <f t="shared" ca="1" si="103"/>
        <v>3</v>
      </c>
      <c r="Q208" s="28">
        <f t="shared" ca="1" si="104"/>
        <v>19</v>
      </c>
      <c r="R208" s="33">
        <v>40439</v>
      </c>
      <c r="S208" s="32"/>
      <c r="T208" s="33">
        <v>40439</v>
      </c>
      <c r="U208" s="32"/>
      <c r="V208" s="33">
        <v>40497</v>
      </c>
      <c r="W208" s="32"/>
      <c r="X208" s="33">
        <v>40560</v>
      </c>
      <c r="Y208" s="32"/>
      <c r="Z208" s="33">
        <v>40618</v>
      </c>
      <c r="AA208" s="32"/>
      <c r="AB208" s="33">
        <v>40497</v>
      </c>
      <c r="AC208" s="32"/>
      <c r="AD208" s="33">
        <v>40560</v>
      </c>
      <c r="AE208" s="32"/>
      <c r="AF208" s="33">
        <v>40618</v>
      </c>
      <c r="AG208" s="32"/>
      <c r="AH208" s="33">
        <v>40497</v>
      </c>
      <c r="AI208" s="32"/>
      <c r="AJ208" s="33">
        <v>40560</v>
      </c>
      <c r="AK208" s="32"/>
      <c r="AL208" s="33">
        <v>40684</v>
      </c>
      <c r="AM208" s="32"/>
      <c r="AN208" s="33">
        <v>40719</v>
      </c>
      <c r="AO208" s="32"/>
      <c r="AP208" s="33"/>
      <c r="AQ208" s="32">
        <v>14</v>
      </c>
      <c r="AR208" s="33">
        <v>40527</v>
      </c>
      <c r="AS208" s="32"/>
      <c r="AT208" s="33">
        <v>40589</v>
      </c>
      <c r="AU208" s="32"/>
      <c r="AV208" s="33">
        <v>40824</v>
      </c>
      <c r="AW208" s="32"/>
      <c r="AX208" s="33">
        <v>40824</v>
      </c>
      <c r="AY208" s="32"/>
      <c r="AZ208" s="33">
        <v>41909</v>
      </c>
      <c r="BA208" s="32"/>
      <c r="BB208" s="33">
        <v>41033</v>
      </c>
      <c r="BC208" s="32"/>
      <c r="BD208" s="33">
        <v>41909</v>
      </c>
      <c r="BE208" s="32"/>
      <c r="BF208" s="31" t="s">
        <v>1627</v>
      </c>
      <c r="BG208" s="31"/>
      <c r="BH208" s="31">
        <v>959873997</v>
      </c>
      <c r="BI208" s="31" t="s">
        <v>1628</v>
      </c>
      <c r="BJ208" s="31"/>
      <c r="BK208" s="31">
        <v>955631958</v>
      </c>
      <c r="BR208" s="151" t="str">
        <f t="shared" ca="1" si="105"/>
        <v>E</v>
      </c>
      <c r="BS208" s="151" t="str">
        <f t="shared" ca="1" si="106"/>
        <v>U</v>
      </c>
      <c r="BT208" s="151" t="str">
        <f t="shared" ca="1" si="107"/>
        <v>Y</v>
      </c>
      <c r="BU208" s="151" t="str">
        <f t="shared" si="108"/>
        <v>FP</v>
      </c>
      <c r="BV208" s="155">
        <f t="shared" ca="1" si="109"/>
        <v>4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VAC</v>
      </c>
      <c r="CO208" s="151" t="str">
        <f t="shared" ca="1" si="128"/>
        <v>VAC</v>
      </c>
      <c r="CP208" s="151" t="str">
        <f t="shared" ca="1" si="129"/>
        <v>VAC</v>
      </c>
      <c r="CQ208" s="155" t="b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>
        <f t="shared" ca="1" si="134"/>
        <v>19</v>
      </c>
    </row>
    <row r="209" spans="1:99" ht="27" customHeight="1">
      <c r="A209" s="14">
        <v>200</v>
      </c>
      <c r="B209" s="33">
        <v>41994</v>
      </c>
      <c r="C209" s="32" t="s">
        <v>1405</v>
      </c>
      <c r="D209" s="32">
        <v>25</v>
      </c>
      <c r="E209" s="32" t="s">
        <v>30</v>
      </c>
      <c r="F209" s="32" t="s">
        <v>156</v>
      </c>
      <c r="G209" s="32" t="s">
        <v>31</v>
      </c>
      <c r="H209" s="32"/>
      <c r="I209" s="31" t="s">
        <v>1468</v>
      </c>
      <c r="J209" s="31" t="s">
        <v>1469</v>
      </c>
      <c r="K209" s="31" t="s">
        <v>1405</v>
      </c>
      <c r="L209" s="31" t="s">
        <v>1456</v>
      </c>
      <c r="M209" s="32" t="s">
        <v>148</v>
      </c>
      <c r="N209" s="33">
        <v>40267</v>
      </c>
      <c r="O209" s="28">
        <f t="shared" ca="1" si="102"/>
        <v>4</v>
      </c>
      <c r="P209" s="28">
        <f t="shared" ca="1" si="103"/>
        <v>8</v>
      </c>
      <c r="Q209" s="28">
        <f t="shared" ca="1" si="104"/>
        <v>26</v>
      </c>
      <c r="R209" s="33">
        <v>40271</v>
      </c>
      <c r="S209" s="32"/>
      <c r="T209" s="33">
        <v>40271</v>
      </c>
      <c r="U209" s="32"/>
      <c r="V209" s="33">
        <v>40329</v>
      </c>
      <c r="W209" s="32"/>
      <c r="X209" s="33">
        <v>40411</v>
      </c>
      <c r="Y209" s="32"/>
      <c r="Z209" s="33">
        <v>40471</v>
      </c>
      <c r="AA209" s="32"/>
      <c r="AB209" s="33">
        <v>40329</v>
      </c>
      <c r="AC209" s="32"/>
      <c r="AD209" s="33">
        <v>40411</v>
      </c>
      <c r="AE209" s="32"/>
      <c r="AF209" s="33">
        <v>40471</v>
      </c>
      <c r="AG209" s="32"/>
      <c r="AH209" s="33">
        <v>40329</v>
      </c>
      <c r="AI209" s="32"/>
      <c r="AJ209" s="33">
        <v>40411</v>
      </c>
      <c r="AK209" s="32"/>
      <c r="AL209" s="33"/>
      <c r="AM209" s="32">
        <v>14</v>
      </c>
      <c r="AN209" s="33"/>
      <c r="AO209" s="32">
        <v>14</v>
      </c>
      <c r="AP209" s="33">
        <v>40414</v>
      </c>
      <c r="AQ209" s="32"/>
      <c r="AR209" s="33">
        <v>40380</v>
      </c>
      <c r="AS209" s="32"/>
      <c r="AT209" s="33">
        <v>40442</v>
      </c>
      <c r="AU209" s="32"/>
      <c r="AV209" s="33">
        <v>40635</v>
      </c>
      <c r="AW209" s="32"/>
      <c r="AX209" s="33">
        <v>40772</v>
      </c>
      <c r="AY209" s="32"/>
      <c r="AZ209" s="33">
        <v>41789</v>
      </c>
      <c r="BA209" s="32"/>
      <c r="BB209" s="33">
        <v>41145</v>
      </c>
      <c r="BC209" s="32"/>
      <c r="BD209" s="33">
        <v>41789</v>
      </c>
      <c r="BE209" s="32"/>
      <c r="BF209" s="31" t="s">
        <v>988</v>
      </c>
      <c r="BG209" s="31"/>
      <c r="BH209" s="31">
        <v>958367073</v>
      </c>
      <c r="BI209" s="31" t="s">
        <v>1626</v>
      </c>
      <c r="BJ209" s="31"/>
      <c r="BK209" s="31">
        <v>969800197</v>
      </c>
      <c r="BR209" s="151" t="str">
        <f t="shared" ca="1" si="105"/>
        <v>Y</v>
      </c>
      <c r="BS209" s="151" t="str">
        <f t="shared" ca="1" si="106"/>
        <v>U</v>
      </c>
      <c r="BT209" s="151" t="str">
        <f t="shared" ca="1" si="107"/>
        <v>Y</v>
      </c>
      <c r="BU209" s="151" t="str">
        <f t="shared" si="108"/>
        <v>MP</v>
      </c>
      <c r="BV209" s="155">
        <f t="shared" ca="1" si="109"/>
        <v>4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VAC</v>
      </c>
      <c r="CO209" s="151" t="str">
        <f t="shared" ca="1" si="128"/>
        <v>VAC</v>
      </c>
      <c r="CP209" s="151" t="str">
        <f t="shared" ca="1" si="129"/>
        <v>VAC</v>
      </c>
      <c r="CQ209" s="155" t="b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>
        <f t="shared" ca="1" si="134"/>
        <v>18</v>
      </c>
    </row>
    <row r="210" spans="1:99" ht="27" customHeight="1">
      <c r="A210" s="14">
        <v>201</v>
      </c>
      <c r="B210" s="33">
        <v>41995</v>
      </c>
      <c r="C210" s="32" t="s">
        <v>1122</v>
      </c>
      <c r="D210" s="32">
        <v>4</v>
      </c>
      <c r="E210" s="32" t="s">
        <v>30</v>
      </c>
      <c r="F210" s="32" t="s">
        <v>156</v>
      </c>
      <c r="G210" s="32" t="s">
        <v>31</v>
      </c>
      <c r="H210" s="32"/>
      <c r="I210" s="31" t="s">
        <v>1470</v>
      </c>
      <c r="J210" s="31" t="s">
        <v>1471</v>
      </c>
      <c r="K210" s="31" t="s">
        <v>1122</v>
      </c>
      <c r="L210" s="31" t="s">
        <v>1472</v>
      </c>
      <c r="M210" s="32" t="s">
        <v>148</v>
      </c>
      <c r="N210" s="33">
        <v>41953</v>
      </c>
      <c r="O210" s="28">
        <f t="shared" ca="1" si="102"/>
        <v>0</v>
      </c>
      <c r="P210" s="28">
        <f t="shared" ca="1" si="103"/>
        <v>1</v>
      </c>
      <c r="Q210" s="28">
        <f t="shared" ca="1" si="104"/>
        <v>16</v>
      </c>
      <c r="R210" s="33">
        <v>41954</v>
      </c>
      <c r="S210" s="32"/>
      <c r="T210" s="33">
        <v>41954</v>
      </c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 t="s">
        <v>1632</v>
      </c>
      <c r="BG210" s="31"/>
      <c r="BH210" s="31">
        <v>948454583</v>
      </c>
      <c r="BI210" s="31" t="s">
        <v>1121</v>
      </c>
      <c r="BJ210" s="31"/>
      <c r="BK210" s="31">
        <v>952082255</v>
      </c>
      <c r="BR210" s="151" t="str">
        <f t="shared" ca="1" si="105"/>
        <v>Z</v>
      </c>
      <c r="BS210" s="151" t="str">
        <f t="shared" ca="1" si="106"/>
        <v>A</v>
      </c>
      <c r="BT210" s="151" t="str">
        <f t="shared" ca="1" si="107"/>
        <v>Z</v>
      </c>
      <c r="BU210" s="151" t="str">
        <f t="shared" si="108"/>
        <v>MP</v>
      </c>
      <c r="BV210" s="155">
        <f t="shared" ca="1" si="109"/>
        <v>0</v>
      </c>
      <c r="BW210" s="151" t="str">
        <f t="shared" ca="1" si="110"/>
        <v>VAC</v>
      </c>
      <c r="BX210" s="151" t="str">
        <f t="shared" ca="1" si="111"/>
        <v>VAC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b">
        <f t="shared" ca="1" si="127"/>
        <v>0</v>
      </c>
      <c r="CO210" s="151" t="b">
        <f t="shared" ca="1" si="128"/>
        <v>0</v>
      </c>
      <c r="CP210" s="151" t="b">
        <f t="shared" ca="1" si="129"/>
        <v>0</v>
      </c>
      <c r="CQ210" s="155">
        <f t="shared" ca="1" si="130"/>
        <v>2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>
      <c r="A211" s="14">
        <v>202</v>
      </c>
      <c r="B211" s="33">
        <v>41995</v>
      </c>
      <c r="C211" s="32" t="s">
        <v>1122</v>
      </c>
      <c r="D211" s="32">
        <v>5</v>
      </c>
      <c r="E211" s="32" t="s">
        <v>30</v>
      </c>
      <c r="F211" s="32" t="s">
        <v>156</v>
      </c>
      <c r="G211" s="32" t="s">
        <v>31</v>
      </c>
      <c r="H211" s="32"/>
      <c r="I211" s="31" t="s">
        <v>1473</v>
      </c>
      <c r="J211" s="31" t="s">
        <v>1474</v>
      </c>
      <c r="K211" s="31" t="s">
        <v>1122</v>
      </c>
      <c r="L211" s="31" t="s">
        <v>1475</v>
      </c>
      <c r="M211" s="32" t="s">
        <v>147</v>
      </c>
      <c r="N211" s="33">
        <v>41532</v>
      </c>
      <c r="O211" s="28">
        <f t="shared" ca="1" si="102"/>
        <v>1</v>
      </c>
      <c r="P211" s="28">
        <f t="shared" ca="1" si="103"/>
        <v>3</v>
      </c>
      <c r="Q211" s="28">
        <f t="shared" ca="1" si="104"/>
        <v>11</v>
      </c>
      <c r="R211" s="33">
        <v>41541</v>
      </c>
      <c r="S211" s="32"/>
      <c r="T211" s="33"/>
      <c r="U211" s="32">
        <v>14</v>
      </c>
      <c r="V211" s="33">
        <v>41596</v>
      </c>
      <c r="W211" s="32"/>
      <c r="X211" s="33"/>
      <c r="Y211" s="32">
        <v>14</v>
      </c>
      <c r="Z211" s="33"/>
      <c r="AA211" s="32">
        <v>14</v>
      </c>
      <c r="AB211" s="33">
        <v>41596</v>
      </c>
      <c r="AC211" s="32"/>
      <c r="AD211" s="33">
        <v>41662</v>
      </c>
      <c r="AE211" s="32"/>
      <c r="AF211" s="33">
        <v>41735</v>
      </c>
      <c r="AG211" s="32"/>
      <c r="AH211" s="33">
        <v>41596</v>
      </c>
      <c r="AI211" s="32"/>
      <c r="AJ211" s="33">
        <v>41662</v>
      </c>
      <c r="AK211" s="32"/>
      <c r="AL211" s="33"/>
      <c r="AM211" s="32">
        <v>14</v>
      </c>
      <c r="AN211" s="33"/>
      <c r="AO211" s="32">
        <v>14</v>
      </c>
      <c r="AP211" s="33"/>
      <c r="AQ211" s="32">
        <v>14</v>
      </c>
      <c r="AR211" s="33">
        <v>41619</v>
      </c>
      <c r="AS211" s="32"/>
      <c r="AT211" s="33">
        <v>41735</v>
      </c>
      <c r="AU211" s="32"/>
      <c r="AV211" s="33">
        <v>41992</v>
      </c>
      <c r="AW211" s="32"/>
      <c r="AX211" s="33">
        <v>41992</v>
      </c>
      <c r="AY211" s="32"/>
      <c r="AZ211" s="33"/>
      <c r="BA211" s="32"/>
      <c r="BB211" s="33"/>
      <c r="BC211" s="32"/>
      <c r="BD211" s="33"/>
      <c r="BE211" s="32"/>
      <c r="BF211" s="31" t="s">
        <v>1121</v>
      </c>
      <c r="BG211" s="31"/>
      <c r="BH211" s="31">
        <v>952082255</v>
      </c>
      <c r="BI211" s="31" t="s">
        <v>1632</v>
      </c>
      <c r="BJ211" s="31"/>
      <c r="BK211" s="31">
        <v>948454583</v>
      </c>
      <c r="BR211" s="151" t="str">
        <f t="shared" ca="1" si="105"/>
        <v>B</v>
      </c>
      <c r="BS211" s="151" t="str">
        <f t="shared" ca="1" si="106"/>
        <v>F</v>
      </c>
      <c r="BT211" s="151" t="str">
        <f t="shared" ca="1" si="107"/>
        <v>V</v>
      </c>
      <c r="BU211" s="151" t="str">
        <f t="shared" si="108"/>
        <v>FP</v>
      </c>
      <c r="BV211" s="155">
        <f t="shared" ca="1" si="109"/>
        <v>1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str">
        <f t="shared" ca="1" si="122"/>
        <v>NO_VAC</v>
      </c>
      <c r="CJ211" s="151" t="b">
        <f t="shared" ca="1" si="123"/>
        <v>0</v>
      </c>
      <c r="CK211" s="151" t="b">
        <f t="shared" ca="1" si="124"/>
        <v>0</v>
      </c>
      <c r="CL211" s="151" t="str">
        <f t="shared" ca="1" si="125"/>
        <v>VAC</v>
      </c>
      <c r="CM211" s="151" t="str">
        <f t="shared" ca="1" si="126"/>
        <v>VAC</v>
      </c>
      <c r="CN211" s="151" t="b">
        <f t="shared" ca="1" si="127"/>
        <v>0</v>
      </c>
      <c r="CO211" s="151" t="b">
        <f t="shared" ca="1" si="128"/>
        <v>0</v>
      </c>
      <c r="CP211" s="151" t="b">
        <f t="shared" ca="1" si="129"/>
        <v>0</v>
      </c>
      <c r="CQ211" s="155" t="b">
        <f t="shared" ca="1" si="130"/>
        <v>0</v>
      </c>
      <c r="CR211" s="155">
        <f t="shared" ca="1" si="131"/>
        <v>11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>
      <c r="A212" s="14">
        <v>203</v>
      </c>
      <c r="B212" s="33">
        <v>41995</v>
      </c>
      <c r="C212" s="32" t="s">
        <v>1122</v>
      </c>
      <c r="D212" s="32">
        <v>18</v>
      </c>
      <c r="E212" s="32" t="s">
        <v>30</v>
      </c>
      <c r="F212" s="32" t="s">
        <v>156</v>
      </c>
      <c r="G212" s="32" t="s">
        <v>31</v>
      </c>
      <c r="H212" s="32"/>
      <c r="I212" s="31" t="s">
        <v>1476</v>
      </c>
      <c r="J212" s="31" t="s">
        <v>1477</v>
      </c>
      <c r="K212" s="31" t="s">
        <v>1122</v>
      </c>
      <c r="L212" s="31" t="s">
        <v>1478</v>
      </c>
      <c r="M212" s="32" t="s">
        <v>148</v>
      </c>
      <c r="N212" s="33">
        <v>41615</v>
      </c>
      <c r="O212" s="28">
        <f t="shared" ca="1" si="102"/>
        <v>1</v>
      </c>
      <c r="P212" s="28">
        <f t="shared" ca="1" si="103"/>
        <v>0</v>
      </c>
      <c r="Q212" s="28">
        <f t="shared" ca="1" si="104"/>
        <v>19</v>
      </c>
      <c r="R212" s="33">
        <v>41617</v>
      </c>
      <c r="S212" s="32"/>
      <c r="T212" s="33">
        <v>41617</v>
      </c>
      <c r="U212" s="32"/>
      <c r="V212" s="33">
        <v>41710</v>
      </c>
      <c r="W212" s="32"/>
      <c r="X212" s="33">
        <v>41834</v>
      </c>
      <c r="Y212" s="32"/>
      <c r="Z212" s="33">
        <v>41989</v>
      </c>
      <c r="AA212" s="32"/>
      <c r="AB212" s="33">
        <v>41710</v>
      </c>
      <c r="AC212" s="32"/>
      <c r="AD212" s="33">
        <v>41834</v>
      </c>
      <c r="AE212" s="32"/>
      <c r="AF212" s="33">
        <v>41989</v>
      </c>
      <c r="AG212" s="32"/>
      <c r="AH212" s="33">
        <v>41710</v>
      </c>
      <c r="AI212" s="32"/>
      <c r="AJ212" s="33">
        <v>41772</v>
      </c>
      <c r="AK212" s="32"/>
      <c r="AL212" s="33"/>
      <c r="AM212" s="32">
        <v>19</v>
      </c>
      <c r="AN212" s="33"/>
      <c r="AO212" s="32">
        <v>19</v>
      </c>
      <c r="AP212" s="33">
        <v>41994</v>
      </c>
      <c r="AQ212" s="32"/>
      <c r="AR212" s="33">
        <v>41710</v>
      </c>
      <c r="AS212" s="32"/>
      <c r="AT212" s="33">
        <v>41834</v>
      </c>
      <c r="AU212" s="32"/>
      <c r="AV212" s="33">
        <v>41989</v>
      </c>
      <c r="AW212" s="32"/>
      <c r="AX212" s="33">
        <v>41994</v>
      </c>
      <c r="AY212" s="32"/>
      <c r="AZ212" s="33"/>
      <c r="BA212" s="32"/>
      <c r="BB212" s="33"/>
      <c r="BC212" s="32"/>
      <c r="BD212" s="33"/>
      <c r="BE212" s="32"/>
      <c r="BF212" s="31" t="s">
        <v>1121</v>
      </c>
      <c r="BG212" s="31"/>
      <c r="BH212" s="31">
        <v>952082255</v>
      </c>
      <c r="BI212" s="31" t="s">
        <v>1632</v>
      </c>
      <c r="BJ212" s="31"/>
      <c r="BK212" s="31">
        <v>948454583</v>
      </c>
      <c r="BR212" s="151" t="str">
        <f t="shared" ca="1" si="105"/>
        <v>V</v>
      </c>
      <c r="BS212" s="151" t="str">
        <f t="shared" ca="1" si="106"/>
        <v>F</v>
      </c>
      <c r="BT212" s="151" t="str">
        <f t="shared" ca="1" si="107"/>
        <v>V</v>
      </c>
      <c r="BU212" s="151" t="str">
        <f t="shared" si="108"/>
        <v>MP</v>
      </c>
      <c r="BV212" s="155">
        <f t="shared" ca="1" si="109"/>
        <v>1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str">
        <f t="shared" ca="1" si="122"/>
        <v>VAC</v>
      </c>
      <c r="CJ212" s="151" t="b">
        <f t="shared" ca="1" si="123"/>
        <v>0</v>
      </c>
      <c r="CK212" s="151" t="b">
        <f t="shared" ca="1" si="124"/>
        <v>0</v>
      </c>
      <c r="CL212" s="151" t="str">
        <f t="shared" ca="1" si="125"/>
        <v>VAC</v>
      </c>
      <c r="CM212" s="151" t="str">
        <f t="shared" ca="1" si="126"/>
        <v>VAC</v>
      </c>
      <c r="CN212" s="151" t="b">
        <f t="shared" ca="1" si="127"/>
        <v>0</v>
      </c>
      <c r="CO212" s="151" t="b">
        <f t="shared" ca="1" si="128"/>
        <v>0</v>
      </c>
      <c r="CP212" s="151" t="b">
        <f t="shared" ca="1" si="129"/>
        <v>0</v>
      </c>
      <c r="CQ212" s="155" t="b">
        <f t="shared" ca="1" si="130"/>
        <v>0</v>
      </c>
      <c r="CR212" s="155">
        <f t="shared" ca="1" si="131"/>
        <v>15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>
      <c r="A213" s="14">
        <v>204</v>
      </c>
      <c r="B213" s="33">
        <v>41995</v>
      </c>
      <c r="C213" s="32" t="s">
        <v>1122</v>
      </c>
      <c r="D213" s="32">
        <v>15</v>
      </c>
      <c r="E213" s="32" t="s">
        <v>30</v>
      </c>
      <c r="F213" s="32" t="s">
        <v>156</v>
      </c>
      <c r="G213" s="32" t="s">
        <v>31</v>
      </c>
      <c r="H213" s="32"/>
      <c r="I213" s="31" t="s">
        <v>1479</v>
      </c>
      <c r="J213" s="31" t="s">
        <v>1480</v>
      </c>
      <c r="K213" s="31" t="s">
        <v>1122</v>
      </c>
      <c r="L213" s="31" t="s">
        <v>1481</v>
      </c>
      <c r="M213" s="32" t="s">
        <v>147</v>
      </c>
      <c r="N213" s="33">
        <v>41588</v>
      </c>
      <c r="O213" s="28">
        <f t="shared" ca="1" si="102"/>
        <v>1</v>
      </c>
      <c r="P213" s="28">
        <f t="shared" ca="1" si="103"/>
        <v>1</v>
      </c>
      <c r="Q213" s="28">
        <f t="shared" ca="1" si="104"/>
        <v>16</v>
      </c>
      <c r="R213" s="33">
        <v>41588</v>
      </c>
      <c r="S213" s="32"/>
      <c r="T213" s="33">
        <v>41588</v>
      </c>
      <c r="U213" s="32"/>
      <c r="V213" s="33">
        <v>41708</v>
      </c>
      <c r="W213" s="32"/>
      <c r="X213" s="33">
        <v>41830</v>
      </c>
      <c r="Y213" s="32"/>
      <c r="Z213" s="33">
        <v>41898</v>
      </c>
      <c r="AA213" s="32"/>
      <c r="AB213" s="33">
        <v>41659</v>
      </c>
      <c r="AC213" s="32"/>
      <c r="AD213" s="33">
        <v>41769</v>
      </c>
      <c r="AE213" s="32"/>
      <c r="AF213" s="33">
        <v>41861</v>
      </c>
      <c r="AG213" s="32"/>
      <c r="AH213" s="33">
        <v>41659</v>
      </c>
      <c r="AI213" s="32"/>
      <c r="AJ213" s="33">
        <v>41763</v>
      </c>
      <c r="AK213" s="32"/>
      <c r="AL213" s="33">
        <v>41800</v>
      </c>
      <c r="AM213" s="32"/>
      <c r="AN213" s="33"/>
      <c r="AO213" s="32">
        <v>14</v>
      </c>
      <c r="AP213" s="33"/>
      <c r="AQ213" s="32">
        <v>14</v>
      </c>
      <c r="AR213" s="33">
        <v>41659</v>
      </c>
      <c r="AS213" s="32"/>
      <c r="AT213" s="33">
        <v>41769</v>
      </c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 t="s">
        <v>1121</v>
      </c>
      <c r="BG213" s="31"/>
      <c r="BH213" s="31">
        <v>952082255</v>
      </c>
      <c r="BI213" s="31" t="s">
        <v>1632</v>
      </c>
      <c r="BJ213" s="31"/>
      <c r="BK213" s="31">
        <v>948454583</v>
      </c>
      <c r="BR213" s="151" t="str">
        <f t="shared" ca="1" si="105"/>
        <v>B</v>
      </c>
      <c r="BS213" s="151" t="str">
        <f t="shared" ca="1" si="106"/>
        <v>F</v>
      </c>
      <c r="BT213" s="151" t="str">
        <f t="shared" ca="1" si="107"/>
        <v>V</v>
      </c>
      <c r="BU213" s="151" t="str">
        <f t="shared" si="108"/>
        <v>FP</v>
      </c>
      <c r="BV213" s="155">
        <f t="shared" ca="1" si="109"/>
        <v>1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str">
        <f t="shared" ca="1" si="122"/>
        <v>NO_VAC</v>
      </c>
      <c r="CJ213" s="151" t="b">
        <f t="shared" ca="1" si="123"/>
        <v>0</v>
      </c>
      <c r="CK213" s="151" t="b">
        <f t="shared" ca="1" si="124"/>
        <v>0</v>
      </c>
      <c r="CL213" s="151" t="str">
        <f t="shared" ca="1" si="125"/>
        <v>NO_VAC</v>
      </c>
      <c r="CM213" s="151" t="str">
        <f t="shared" ca="1" si="126"/>
        <v>NO_VAC</v>
      </c>
      <c r="CN213" s="151" t="b">
        <f t="shared" ca="1" si="127"/>
        <v>0</v>
      </c>
      <c r="CO213" s="151" t="b">
        <f t="shared" ca="1" si="128"/>
        <v>0</v>
      </c>
      <c r="CP213" s="151" t="b">
        <f t="shared" ca="1" si="129"/>
        <v>0</v>
      </c>
      <c r="CQ213" s="155" t="b">
        <f t="shared" ca="1" si="130"/>
        <v>0</v>
      </c>
      <c r="CR213" s="155">
        <f t="shared" ca="1" si="131"/>
        <v>13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>
      <c r="A214" s="14">
        <v>205</v>
      </c>
      <c r="B214" s="33">
        <v>41995</v>
      </c>
      <c r="C214" s="32" t="s">
        <v>1122</v>
      </c>
      <c r="D214" s="32">
        <v>20</v>
      </c>
      <c r="E214" s="32" t="s">
        <v>30</v>
      </c>
      <c r="F214" s="32" t="s">
        <v>156</v>
      </c>
      <c r="G214" s="32" t="s">
        <v>31</v>
      </c>
      <c r="H214" s="32"/>
      <c r="I214" s="31" t="s">
        <v>1482</v>
      </c>
      <c r="J214" s="31" t="s">
        <v>1483</v>
      </c>
      <c r="K214" s="31" t="s">
        <v>1122</v>
      </c>
      <c r="L214" s="31" t="s">
        <v>1484</v>
      </c>
      <c r="M214" s="32" t="s">
        <v>148</v>
      </c>
      <c r="N214" s="33">
        <v>41435</v>
      </c>
      <c r="O214" s="28">
        <f t="shared" ca="1" si="102"/>
        <v>1</v>
      </c>
      <c r="P214" s="28">
        <f t="shared" ca="1" si="103"/>
        <v>6</v>
      </c>
      <c r="Q214" s="28">
        <f t="shared" ca="1" si="104"/>
        <v>16</v>
      </c>
      <c r="R214" s="33">
        <v>41435</v>
      </c>
      <c r="S214" s="32"/>
      <c r="T214" s="33">
        <v>41435</v>
      </c>
      <c r="U214" s="32"/>
      <c r="V214" s="33">
        <v>41594</v>
      </c>
      <c r="W214" s="32"/>
      <c r="X214" s="33">
        <v>41622</v>
      </c>
      <c r="Y214" s="32"/>
      <c r="Z214" s="33">
        <v>41688</v>
      </c>
      <c r="AA214" s="32"/>
      <c r="AB214" s="33">
        <v>41496</v>
      </c>
      <c r="AC214" s="32"/>
      <c r="AD214" s="33">
        <v>41557</v>
      </c>
      <c r="AE214" s="32"/>
      <c r="AF214" s="33">
        <v>41618</v>
      </c>
      <c r="AG214" s="32"/>
      <c r="AH214" s="33">
        <v>41496</v>
      </c>
      <c r="AI214" s="32"/>
      <c r="AJ214" s="33">
        <v>41557</v>
      </c>
      <c r="AK214" s="32"/>
      <c r="AL214" s="33">
        <v>41763</v>
      </c>
      <c r="AM214" s="32"/>
      <c r="AN214" s="33"/>
      <c r="AO214" s="32">
        <v>14</v>
      </c>
      <c r="AP214" s="33">
        <v>41930</v>
      </c>
      <c r="AQ214" s="32"/>
      <c r="AR214" s="33">
        <v>41496</v>
      </c>
      <c r="AS214" s="32"/>
      <c r="AT214" s="33">
        <v>41557</v>
      </c>
      <c r="AU214" s="32"/>
      <c r="AV214" s="33">
        <v>41801</v>
      </c>
      <c r="AW214" s="32"/>
      <c r="AX214" s="33">
        <v>41801</v>
      </c>
      <c r="AY214" s="32"/>
      <c r="AZ214" s="33">
        <v>41991</v>
      </c>
      <c r="BA214" s="32"/>
      <c r="BB214" s="33">
        <v>41991</v>
      </c>
      <c r="BC214" s="32"/>
      <c r="BD214" s="33"/>
      <c r="BE214" s="32"/>
      <c r="BF214" s="31" t="s">
        <v>1121</v>
      </c>
      <c r="BG214" s="31"/>
      <c r="BH214" s="31">
        <v>952082255</v>
      </c>
      <c r="BI214" s="31" t="s">
        <v>1632</v>
      </c>
      <c r="BJ214" s="31"/>
      <c r="BK214" s="31">
        <v>948454583</v>
      </c>
      <c r="BR214" s="151" t="str">
        <f t="shared" ca="1" si="105"/>
        <v>V</v>
      </c>
      <c r="BS214" s="151" t="str">
        <f t="shared" ca="1" si="106"/>
        <v>F</v>
      </c>
      <c r="BT214" s="151" t="str">
        <f t="shared" ca="1" si="107"/>
        <v>V</v>
      </c>
      <c r="BU214" s="151" t="str">
        <f t="shared" si="108"/>
        <v>MP</v>
      </c>
      <c r="BV214" s="155">
        <f t="shared" ca="1" si="109"/>
        <v>1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str">
        <f t="shared" ca="1" si="122"/>
        <v>VAC</v>
      </c>
      <c r="CJ214" s="151" t="b">
        <f t="shared" ca="1" si="123"/>
        <v>0</v>
      </c>
      <c r="CK214" s="151" t="b">
        <f t="shared" ca="1" si="124"/>
        <v>0</v>
      </c>
      <c r="CL214" s="151" t="str">
        <f t="shared" ca="1" si="125"/>
        <v>VAC</v>
      </c>
      <c r="CM214" s="151" t="str">
        <f t="shared" ca="1" si="126"/>
        <v>VAC</v>
      </c>
      <c r="CN214" s="151" t="str">
        <f t="shared" ca="1" si="127"/>
        <v>VAC</v>
      </c>
      <c r="CO214" s="151" t="str">
        <f t="shared" ca="1" si="128"/>
        <v>VAC</v>
      </c>
      <c r="CP214" s="151" t="b">
        <f t="shared" ca="1" si="129"/>
        <v>0</v>
      </c>
      <c r="CQ214" s="155" t="b">
        <f t="shared" ca="1" si="130"/>
        <v>0</v>
      </c>
      <c r="CR214" s="155">
        <f t="shared" ca="1" si="131"/>
        <v>18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>
      <c r="A215" s="14">
        <v>206</v>
      </c>
      <c r="B215" s="33">
        <v>41995</v>
      </c>
      <c r="C215" s="32" t="s">
        <v>1122</v>
      </c>
      <c r="D215" s="32">
        <v>13</v>
      </c>
      <c r="E215" s="32" t="s">
        <v>30</v>
      </c>
      <c r="F215" s="32" t="s">
        <v>156</v>
      </c>
      <c r="G215" s="32" t="s">
        <v>31</v>
      </c>
      <c r="H215" s="32"/>
      <c r="I215" s="31" t="s">
        <v>1485</v>
      </c>
      <c r="J215" s="31" t="s">
        <v>1486</v>
      </c>
      <c r="K215" s="31" t="s">
        <v>1122</v>
      </c>
      <c r="L215" s="31" t="s">
        <v>1487</v>
      </c>
      <c r="M215" s="32" t="s">
        <v>147</v>
      </c>
      <c r="N215" s="33">
        <v>41392</v>
      </c>
      <c r="O215" s="28">
        <f t="shared" ca="1" si="102"/>
        <v>1</v>
      </c>
      <c r="P215" s="28">
        <f t="shared" ca="1" si="103"/>
        <v>7</v>
      </c>
      <c r="Q215" s="28">
        <f t="shared" ca="1" si="104"/>
        <v>28</v>
      </c>
      <c r="R215" s="33">
        <v>41393</v>
      </c>
      <c r="S215" s="32"/>
      <c r="T215" s="33">
        <v>41393</v>
      </c>
      <c r="U215" s="32"/>
      <c r="V215" s="33">
        <v>41456</v>
      </c>
      <c r="W215" s="32"/>
      <c r="X215" s="33">
        <v>41521</v>
      </c>
      <c r="Y215" s="32"/>
      <c r="Z215" s="33">
        <v>41587</v>
      </c>
      <c r="AA215" s="32"/>
      <c r="AB215" s="33">
        <v>41456</v>
      </c>
      <c r="AC215" s="32"/>
      <c r="AD215" s="33">
        <v>41615</v>
      </c>
      <c r="AE215" s="32"/>
      <c r="AF215" s="33">
        <v>41587</v>
      </c>
      <c r="AG215" s="32"/>
      <c r="AH215" s="33">
        <v>41456</v>
      </c>
      <c r="AI215" s="32"/>
      <c r="AJ215" s="33">
        <v>41615</v>
      </c>
      <c r="AK215" s="32"/>
      <c r="AL215" s="33"/>
      <c r="AM215" s="32">
        <v>9</v>
      </c>
      <c r="AN215" s="33"/>
      <c r="AO215" s="32">
        <v>9</v>
      </c>
      <c r="AP215" s="33">
        <v>41821</v>
      </c>
      <c r="AQ215" s="32"/>
      <c r="AR215" s="33">
        <v>41456</v>
      </c>
      <c r="AS215" s="32"/>
      <c r="AT215" s="33">
        <v>41615</v>
      </c>
      <c r="AU215" s="32"/>
      <c r="AV215" s="33">
        <v>41776</v>
      </c>
      <c r="AW215" s="32"/>
      <c r="AX215" s="33">
        <v>41821</v>
      </c>
      <c r="AY215" s="32"/>
      <c r="AZ215" s="33"/>
      <c r="BA215" s="32"/>
      <c r="BB215" s="33">
        <v>41965</v>
      </c>
      <c r="BC215" s="32"/>
      <c r="BD215" s="33"/>
      <c r="BE215" s="32"/>
      <c r="BF215" s="31" t="s">
        <v>1121</v>
      </c>
      <c r="BG215" s="31"/>
      <c r="BH215" s="31">
        <v>952082255</v>
      </c>
      <c r="BI215" s="31" t="s">
        <v>1632</v>
      </c>
      <c r="BJ215" s="31"/>
      <c r="BK215" s="31">
        <v>948454583</v>
      </c>
      <c r="BR215" s="151" t="str">
        <f t="shared" ca="1" si="105"/>
        <v>B</v>
      </c>
      <c r="BS215" s="151" t="str">
        <f t="shared" ca="1" si="106"/>
        <v>F</v>
      </c>
      <c r="BT215" s="151" t="str">
        <f t="shared" ca="1" si="107"/>
        <v>V</v>
      </c>
      <c r="BU215" s="151" t="str">
        <f t="shared" si="108"/>
        <v>FP</v>
      </c>
      <c r="BV215" s="155">
        <f t="shared" ca="1" si="109"/>
        <v>1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str">
        <f t="shared" ca="1" si="122"/>
        <v>VAC</v>
      </c>
      <c r="CJ215" s="151" t="b">
        <f t="shared" ca="1" si="123"/>
        <v>0</v>
      </c>
      <c r="CK215" s="151" t="b">
        <f t="shared" ca="1" si="124"/>
        <v>0</v>
      </c>
      <c r="CL215" s="151" t="str">
        <f t="shared" ca="1" si="125"/>
        <v>VAC</v>
      </c>
      <c r="CM215" s="151" t="str">
        <f t="shared" ca="1" si="126"/>
        <v>VAC</v>
      </c>
      <c r="CN215" s="151" t="str">
        <f t="shared" ca="1" si="127"/>
        <v>NO_VAC</v>
      </c>
      <c r="CO215" s="151" t="str">
        <f t="shared" ca="1" si="128"/>
        <v>VAC</v>
      </c>
      <c r="CP215" s="151" t="b">
        <f t="shared" ca="1" si="129"/>
        <v>0</v>
      </c>
      <c r="CQ215" s="155" t="b">
        <f t="shared" ca="1" si="130"/>
        <v>0</v>
      </c>
      <c r="CR215" s="155">
        <f t="shared" ca="1" si="131"/>
        <v>16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>
      <c r="A216" s="14">
        <v>207</v>
      </c>
      <c r="B216" s="33">
        <v>41995</v>
      </c>
      <c r="C216" s="32" t="s">
        <v>1122</v>
      </c>
      <c r="D216" s="32">
        <v>21</v>
      </c>
      <c r="E216" s="32" t="s">
        <v>30</v>
      </c>
      <c r="F216" s="32" t="s">
        <v>156</v>
      </c>
      <c r="G216" s="32" t="s">
        <v>31</v>
      </c>
      <c r="H216" s="32"/>
      <c r="I216" s="31" t="s">
        <v>1488</v>
      </c>
      <c r="J216" s="31" t="s">
        <v>1489</v>
      </c>
      <c r="K216" s="31" t="s">
        <v>1122</v>
      </c>
      <c r="L216" s="31" t="s">
        <v>1490</v>
      </c>
      <c r="M216" s="32" t="s">
        <v>148</v>
      </c>
      <c r="N216" s="33">
        <v>41168</v>
      </c>
      <c r="O216" s="28">
        <f t="shared" ca="1" si="102"/>
        <v>2</v>
      </c>
      <c r="P216" s="28">
        <f t="shared" ca="1" si="103"/>
        <v>3</v>
      </c>
      <c r="Q216" s="28">
        <f t="shared" ca="1" si="104"/>
        <v>10</v>
      </c>
      <c r="R216" s="33">
        <v>41198</v>
      </c>
      <c r="S216" s="32"/>
      <c r="T216" s="33"/>
      <c r="U216" s="32">
        <v>14</v>
      </c>
      <c r="V216" s="33">
        <v>41234</v>
      </c>
      <c r="W216" s="32"/>
      <c r="X216" s="33">
        <v>41297</v>
      </c>
      <c r="Y216" s="32"/>
      <c r="Z216" s="33">
        <v>41353</v>
      </c>
      <c r="AA216" s="32"/>
      <c r="AB216" s="33">
        <v>41234</v>
      </c>
      <c r="AC216" s="32"/>
      <c r="AD216" s="33">
        <v>41297</v>
      </c>
      <c r="AE216" s="32"/>
      <c r="AF216" s="33">
        <v>41353</v>
      </c>
      <c r="AG216" s="32"/>
      <c r="AH216" s="33">
        <v>41234</v>
      </c>
      <c r="AI216" s="32"/>
      <c r="AJ216" s="33">
        <v>41297</v>
      </c>
      <c r="AK216" s="32"/>
      <c r="AL216" s="33">
        <v>41421</v>
      </c>
      <c r="AM216" s="32"/>
      <c r="AN216" s="33"/>
      <c r="AO216" s="32">
        <v>14</v>
      </c>
      <c r="AP216" s="33"/>
      <c r="AQ216" s="32">
        <v>14</v>
      </c>
      <c r="AR216" s="33">
        <v>41234</v>
      </c>
      <c r="AS216" s="32"/>
      <c r="AT216" s="33">
        <v>41297</v>
      </c>
      <c r="AU216" s="32"/>
      <c r="AV216" s="33">
        <v>41566</v>
      </c>
      <c r="AW216" s="32"/>
      <c r="AX216" s="33">
        <v>41566</v>
      </c>
      <c r="AY216" s="32"/>
      <c r="AZ216" s="33"/>
      <c r="BA216" s="32">
        <v>16</v>
      </c>
      <c r="BB216" s="33"/>
      <c r="BC216" s="32">
        <v>16</v>
      </c>
      <c r="BD216" s="33"/>
      <c r="BE216" s="32"/>
      <c r="BF216" s="31" t="s">
        <v>1632</v>
      </c>
      <c r="BG216" s="31"/>
      <c r="BH216" s="31">
        <v>948454583</v>
      </c>
      <c r="BI216" s="31" t="s">
        <v>1121</v>
      </c>
      <c r="BJ216" s="31"/>
      <c r="BK216" s="31">
        <v>948454583</v>
      </c>
      <c r="BR216" s="151" t="str">
        <f t="shared" ca="1" si="105"/>
        <v>W</v>
      </c>
      <c r="BS216" s="151" t="str">
        <f t="shared" ca="1" si="106"/>
        <v>K</v>
      </c>
      <c r="BT216" s="151" t="str">
        <f t="shared" ca="1" si="107"/>
        <v>W</v>
      </c>
      <c r="BU216" s="151" t="str">
        <f t="shared" si="108"/>
        <v>MP</v>
      </c>
      <c r="BV216" s="155">
        <f t="shared" ca="1" si="109"/>
        <v>2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 t="b">
        <f t="shared" ca="1" si="130"/>
        <v>0</v>
      </c>
      <c r="CR216" s="155" t="b">
        <f t="shared" ca="1" si="131"/>
        <v>0</v>
      </c>
      <c r="CS216" s="155">
        <f t="shared" ca="1" si="132"/>
        <v>14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>
      <c r="A217" s="14">
        <v>208</v>
      </c>
      <c r="B217" s="33">
        <v>41995</v>
      </c>
      <c r="C217" s="32" t="s">
        <v>1122</v>
      </c>
      <c r="D217" s="32">
        <v>11</v>
      </c>
      <c r="E217" s="32" t="s">
        <v>30</v>
      </c>
      <c r="F217" s="32" t="s">
        <v>156</v>
      </c>
      <c r="G217" s="32" t="s">
        <v>31</v>
      </c>
      <c r="H217" s="32"/>
      <c r="I217" s="31" t="s">
        <v>1491</v>
      </c>
      <c r="J217" s="31" t="s">
        <v>1492</v>
      </c>
      <c r="K217" s="31" t="s">
        <v>1122</v>
      </c>
      <c r="L217" s="31" t="s">
        <v>1129</v>
      </c>
      <c r="M217" s="32" t="s">
        <v>148</v>
      </c>
      <c r="N217" s="33">
        <v>41226</v>
      </c>
      <c r="O217" s="28">
        <f t="shared" ca="1" si="102"/>
        <v>2</v>
      </c>
      <c r="P217" s="28">
        <f t="shared" ca="1" si="103"/>
        <v>1</v>
      </c>
      <c r="Q217" s="28">
        <f t="shared" ca="1" si="104"/>
        <v>13</v>
      </c>
      <c r="R217" s="33">
        <v>41228</v>
      </c>
      <c r="S217" s="32"/>
      <c r="T217" s="33">
        <v>41228</v>
      </c>
      <c r="U217" s="32"/>
      <c r="V217" s="33">
        <v>41289</v>
      </c>
      <c r="W217" s="32"/>
      <c r="X217" s="33">
        <v>41347</v>
      </c>
      <c r="Y217" s="32"/>
      <c r="Z217" s="33">
        <v>41409</v>
      </c>
      <c r="AA217" s="32"/>
      <c r="AB217" s="33">
        <v>41289</v>
      </c>
      <c r="AC217" s="32"/>
      <c r="AD217" s="33">
        <v>41347</v>
      </c>
      <c r="AE217" s="32"/>
      <c r="AF217" s="33">
        <v>41409</v>
      </c>
      <c r="AG217" s="32"/>
      <c r="AH217" s="33">
        <v>41289</v>
      </c>
      <c r="AI217" s="32"/>
      <c r="AJ217" s="33">
        <v>41347</v>
      </c>
      <c r="AK217" s="32"/>
      <c r="AL217" s="33">
        <v>41506</v>
      </c>
      <c r="AM217" s="32"/>
      <c r="AN217" s="33">
        <v>41908</v>
      </c>
      <c r="AO217" s="32"/>
      <c r="AP217" s="33"/>
      <c r="AQ217" s="32">
        <v>14</v>
      </c>
      <c r="AR217" s="33">
        <v>41289</v>
      </c>
      <c r="AS217" s="32"/>
      <c r="AT217" s="33">
        <v>41347</v>
      </c>
      <c r="AU217" s="32"/>
      <c r="AV217" s="33">
        <v>41963</v>
      </c>
      <c r="AW217" s="32"/>
      <c r="AX217" s="33">
        <v>41710</v>
      </c>
      <c r="AY217" s="32"/>
      <c r="AZ217" s="33">
        <v>41908</v>
      </c>
      <c r="BA217" s="32"/>
      <c r="BB217" s="33"/>
      <c r="BC217" s="32">
        <v>19</v>
      </c>
      <c r="BD217" s="33"/>
      <c r="BE217" s="32"/>
      <c r="BF217" s="31" t="s">
        <v>1632</v>
      </c>
      <c r="BG217" s="31"/>
      <c r="BH217" s="31">
        <v>948454583</v>
      </c>
      <c r="BI217" s="31" t="s">
        <v>1121</v>
      </c>
      <c r="BJ217" s="31"/>
      <c r="BK217" s="31">
        <v>948454583</v>
      </c>
      <c r="BR217" s="151" t="str">
        <f t="shared" ca="1" si="105"/>
        <v>W</v>
      </c>
      <c r="BS217" s="151" t="str">
        <f t="shared" ca="1" si="106"/>
        <v>K</v>
      </c>
      <c r="BT217" s="151" t="str">
        <f t="shared" ca="1" si="107"/>
        <v>W</v>
      </c>
      <c r="BU217" s="151" t="str">
        <f t="shared" si="108"/>
        <v>MP</v>
      </c>
      <c r="BV217" s="155">
        <f t="shared" ca="1" si="109"/>
        <v>2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VAC</v>
      </c>
      <c r="CO217" s="151" t="str">
        <f t="shared" ca="1" si="128"/>
        <v>NO_VAC</v>
      </c>
      <c r="CP217" s="151" t="b">
        <f t="shared" ca="1" si="129"/>
        <v>0</v>
      </c>
      <c r="CQ217" s="155" t="b">
        <f t="shared" ca="1" si="130"/>
        <v>0</v>
      </c>
      <c r="CR217" s="155" t="b">
        <f t="shared" ca="1" si="131"/>
        <v>0</v>
      </c>
      <c r="CS217" s="155">
        <f t="shared" ca="1" si="132"/>
        <v>17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>
      <c r="A218" s="14">
        <v>209</v>
      </c>
      <c r="B218" s="33">
        <v>41995</v>
      </c>
      <c r="C218" s="32" t="s">
        <v>1122</v>
      </c>
      <c r="D218" s="32">
        <v>14</v>
      </c>
      <c r="E218" s="32" t="s">
        <v>30</v>
      </c>
      <c r="F218" s="32" t="s">
        <v>156</v>
      </c>
      <c r="G218" s="32" t="s">
        <v>31</v>
      </c>
      <c r="H218" s="32"/>
      <c r="I218" s="31" t="s">
        <v>1493</v>
      </c>
      <c r="J218" s="31" t="s">
        <v>1494</v>
      </c>
      <c r="K218" s="31" t="s">
        <v>1122</v>
      </c>
      <c r="L218" s="31" t="s">
        <v>1495</v>
      </c>
      <c r="M218" s="32" t="s">
        <v>148</v>
      </c>
      <c r="N218" s="33">
        <v>41248</v>
      </c>
      <c r="O218" s="28">
        <f t="shared" ca="1" si="102"/>
        <v>2</v>
      </c>
      <c r="P218" s="28">
        <f t="shared" ca="1" si="103"/>
        <v>0</v>
      </c>
      <c r="Q218" s="28">
        <f t="shared" ca="1" si="104"/>
        <v>21</v>
      </c>
      <c r="R218" s="33">
        <v>41248</v>
      </c>
      <c r="S218" s="32"/>
      <c r="T218" s="33">
        <v>41248</v>
      </c>
      <c r="U218" s="32"/>
      <c r="V218" s="33">
        <v>41310</v>
      </c>
      <c r="W218" s="32"/>
      <c r="X218" s="33">
        <v>41400</v>
      </c>
      <c r="Y218" s="32"/>
      <c r="Z218" s="33">
        <v>41465</v>
      </c>
      <c r="AA218" s="32"/>
      <c r="AB218" s="33">
        <v>41310</v>
      </c>
      <c r="AC218" s="32"/>
      <c r="AD218" s="33">
        <v>41400</v>
      </c>
      <c r="AE218" s="32"/>
      <c r="AF218" s="33">
        <v>41622</v>
      </c>
      <c r="AG218" s="32"/>
      <c r="AH218" s="33">
        <v>41310</v>
      </c>
      <c r="AI218" s="32"/>
      <c r="AJ218" s="33">
        <v>41400</v>
      </c>
      <c r="AK218" s="32"/>
      <c r="AL218" s="33">
        <v>41531</v>
      </c>
      <c r="AM218" s="32"/>
      <c r="AN218" s="33"/>
      <c r="AO218" s="32">
        <v>14</v>
      </c>
      <c r="AP218" s="33"/>
      <c r="AQ218" s="32">
        <v>14</v>
      </c>
      <c r="AR218" s="33">
        <v>41310</v>
      </c>
      <c r="AS218" s="32"/>
      <c r="AT218" s="33">
        <v>41400</v>
      </c>
      <c r="AU218" s="32"/>
      <c r="AV218" s="33">
        <v>41622</v>
      </c>
      <c r="AW218" s="32"/>
      <c r="AX218" s="33">
        <v>41622</v>
      </c>
      <c r="AY218" s="32"/>
      <c r="AZ218" s="33">
        <v>41929</v>
      </c>
      <c r="BA218" s="32"/>
      <c r="BB218" s="33">
        <v>41929</v>
      </c>
      <c r="BC218" s="32"/>
      <c r="BD218" s="33"/>
      <c r="BE218" s="32"/>
      <c r="BF218" s="31" t="s">
        <v>1632</v>
      </c>
      <c r="BG218" s="31"/>
      <c r="BH218" s="31">
        <v>948454583</v>
      </c>
      <c r="BI218" s="31" t="s">
        <v>1121</v>
      </c>
      <c r="BJ218" s="31"/>
      <c r="BK218" s="31">
        <v>948454583</v>
      </c>
      <c r="BR218" s="151" t="str">
        <f t="shared" ca="1" si="105"/>
        <v>W</v>
      </c>
      <c r="BS218" s="151" t="str">
        <f t="shared" ca="1" si="106"/>
        <v>K</v>
      </c>
      <c r="BT218" s="151" t="str">
        <f t="shared" ca="1" si="107"/>
        <v>W</v>
      </c>
      <c r="BU218" s="151" t="str">
        <f t="shared" si="108"/>
        <v>MP</v>
      </c>
      <c r="BV218" s="155">
        <f t="shared" ca="1" si="109"/>
        <v>2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VAC</v>
      </c>
      <c r="CO218" s="151" t="str">
        <f t="shared" ca="1" si="128"/>
        <v>VAC</v>
      </c>
      <c r="CP218" s="151" t="b">
        <f t="shared" ca="1" si="129"/>
        <v>0</v>
      </c>
      <c r="CQ218" s="155" t="b">
        <f t="shared" ca="1" si="130"/>
        <v>0</v>
      </c>
      <c r="CR218" s="155" t="b">
        <f t="shared" ca="1" si="131"/>
        <v>0</v>
      </c>
      <c r="CS218" s="155">
        <f t="shared" ca="1" si="132"/>
        <v>17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>
      <c r="A219" s="14">
        <v>210</v>
      </c>
      <c r="B219" s="33">
        <v>41995</v>
      </c>
      <c r="C219" s="32" t="s">
        <v>1122</v>
      </c>
      <c r="D219" s="32">
        <v>12</v>
      </c>
      <c r="E219" s="32" t="s">
        <v>30</v>
      </c>
      <c r="F219" s="32" t="s">
        <v>156</v>
      </c>
      <c r="G219" s="32" t="s">
        <v>31</v>
      </c>
      <c r="H219" s="32"/>
      <c r="I219" s="31" t="s">
        <v>1496</v>
      </c>
      <c r="J219" s="31" t="s">
        <v>1497</v>
      </c>
      <c r="K219" s="31" t="s">
        <v>1122</v>
      </c>
      <c r="L219" s="31" t="s">
        <v>1498</v>
      </c>
      <c r="M219" s="32" t="s">
        <v>148</v>
      </c>
      <c r="N219" s="33">
        <v>41172</v>
      </c>
      <c r="O219" s="28">
        <f t="shared" ca="1" si="102"/>
        <v>2</v>
      </c>
      <c r="P219" s="28">
        <f t="shared" ca="1" si="103"/>
        <v>3</v>
      </c>
      <c r="Q219" s="28">
        <f t="shared" ca="1" si="104"/>
        <v>6</v>
      </c>
      <c r="R219" s="33">
        <v>41172</v>
      </c>
      <c r="S219" s="32"/>
      <c r="T219" s="33">
        <v>41172</v>
      </c>
      <c r="U219" s="32"/>
      <c r="V219" s="33">
        <v>41233</v>
      </c>
      <c r="W219" s="32"/>
      <c r="X219" s="33">
        <v>41295</v>
      </c>
      <c r="Y219" s="32"/>
      <c r="Z219" s="33">
        <v>41356</v>
      </c>
      <c r="AA219" s="32"/>
      <c r="AB219" s="33">
        <v>41233</v>
      </c>
      <c r="AC219" s="32"/>
      <c r="AD219" s="33">
        <v>41295</v>
      </c>
      <c r="AE219" s="32"/>
      <c r="AF219" s="33">
        <v>41356</v>
      </c>
      <c r="AG219" s="32"/>
      <c r="AH219" s="33">
        <v>41233</v>
      </c>
      <c r="AI219" s="32"/>
      <c r="AJ219" s="33">
        <v>41295</v>
      </c>
      <c r="AK219" s="32"/>
      <c r="AL219" s="33">
        <v>41414</v>
      </c>
      <c r="AM219" s="32"/>
      <c r="AN219" s="33">
        <v>41447</v>
      </c>
      <c r="AO219" s="32"/>
      <c r="AP219" s="33"/>
      <c r="AQ219" s="32">
        <v>17</v>
      </c>
      <c r="AR219" s="33">
        <v>41233</v>
      </c>
      <c r="AS219" s="32"/>
      <c r="AT219" s="33">
        <v>41295</v>
      </c>
      <c r="AU219" s="32"/>
      <c r="AV219" s="33">
        <v>41537</v>
      </c>
      <c r="AW219" s="32"/>
      <c r="AX219" s="33">
        <v>41537</v>
      </c>
      <c r="AY219" s="32"/>
      <c r="AZ219" s="33">
        <v>41716</v>
      </c>
      <c r="BA219" s="32"/>
      <c r="BB219" s="33">
        <v>41716</v>
      </c>
      <c r="BC219" s="32"/>
      <c r="BD219" s="33"/>
      <c r="BE219" s="32"/>
      <c r="BF219" s="31" t="s">
        <v>1121</v>
      </c>
      <c r="BG219" s="31"/>
      <c r="BH219" s="31">
        <v>952082255</v>
      </c>
      <c r="BI219" s="31" t="s">
        <v>1632</v>
      </c>
      <c r="BJ219" s="31"/>
      <c r="BK219" s="31">
        <v>948454583</v>
      </c>
      <c r="BR219" s="151" t="str">
        <f t="shared" ca="1" si="105"/>
        <v>W</v>
      </c>
      <c r="BS219" s="151" t="str">
        <f t="shared" ca="1" si="106"/>
        <v>K</v>
      </c>
      <c r="BT219" s="151" t="str">
        <f t="shared" ca="1" si="107"/>
        <v>W</v>
      </c>
      <c r="BU219" s="151" t="str">
        <f t="shared" si="108"/>
        <v>MP</v>
      </c>
      <c r="BV219" s="155">
        <f t="shared" ca="1" si="109"/>
        <v>2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VAC</v>
      </c>
      <c r="CO219" s="151" t="str">
        <f t="shared" ca="1" si="128"/>
        <v>VAC</v>
      </c>
      <c r="CP219" s="151" t="b">
        <f t="shared" ca="1" si="129"/>
        <v>0</v>
      </c>
      <c r="CQ219" s="155" t="b">
        <f t="shared" ca="1" si="130"/>
        <v>0</v>
      </c>
      <c r="CR219" s="155" t="b">
        <f t="shared" ca="1" si="131"/>
        <v>0</v>
      </c>
      <c r="CS219" s="155">
        <f t="shared" ca="1" si="132"/>
        <v>18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>
      <c r="A220" s="14">
        <v>211</v>
      </c>
      <c r="B220" s="33">
        <v>41995</v>
      </c>
      <c r="C220" s="32" t="s">
        <v>1122</v>
      </c>
      <c r="D220" s="32">
        <v>13</v>
      </c>
      <c r="E220" s="32" t="s">
        <v>30</v>
      </c>
      <c r="F220" s="32" t="s">
        <v>156</v>
      </c>
      <c r="G220" s="32" t="s">
        <v>31</v>
      </c>
      <c r="H220" s="32"/>
      <c r="I220" s="31" t="s">
        <v>1499</v>
      </c>
      <c r="J220" s="31" t="s">
        <v>1500</v>
      </c>
      <c r="K220" s="31" t="s">
        <v>1122</v>
      </c>
      <c r="L220" s="31" t="s">
        <v>1501</v>
      </c>
      <c r="M220" s="32" t="s">
        <v>148</v>
      </c>
      <c r="N220" s="33">
        <v>41185</v>
      </c>
      <c r="O220" s="28">
        <f t="shared" ca="1" si="102"/>
        <v>2</v>
      </c>
      <c r="P220" s="28">
        <f t="shared" ca="1" si="103"/>
        <v>2</v>
      </c>
      <c r="Q220" s="28">
        <f t="shared" ca="1" si="104"/>
        <v>23</v>
      </c>
      <c r="R220" s="33">
        <v>41189</v>
      </c>
      <c r="S220" s="32"/>
      <c r="T220" s="33">
        <v>41189</v>
      </c>
      <c r="U220" s="32"/>
      <c r="V220" s="33">
        <v>41246</v>
      </c>
      <c r="W220" s="32"/>
      <c r="X220" s="33">
        <v>41307</v>
      </c>
      <c r="Y220" s="32"/>
      <c r="Z220" s="33">
        <v>41366</v>
      </c>
      <c r="AA220" s="32"/>
      <c r="AB220" s="33">
        <v>41246</v>
      </c>
      <c r="AC220" s="32"/>
      <c r="AD220" s="33">
        <v>41307</v>
      </c>
      <c r="AE220" s="32"/>
      <c r="AF220" s="33">
        <v>41366</v>
      </c>
      <c r="AG220" s="32"/>
      <c r="AH220" s="33">
        <v>41246</v>
      </c>
      <c r="AI220" s="32"/>
      <c r="AJ220" s="33">
        <v>41307</v>
      </c>
      <c r="AK220" s="32"/>
      <c r="AL220" s="33">
        <v>41308</v>
      </c>
      <c r="AM220" s="32"/>
      <c r="AN220" s="33">
        <v>41477</v>
      </c>
      <c r="AO220" s="32"/>
      <c r="AP220" s="33"/>
      <c r="AQ220" s="32">
        <v>14</v>
      </c>
      <c r="AR220" s="33">
        <v>41246</v>
      </c>
      <c r="AS220" s="32"/>
      <c r="AT220" s="33">
        <v>41307</v>
      </c>
      <c r="AU220" s="32"/>
      <c r="AV220" s="33">
        <v>41552</v>
      </c>
      <c r="AW220" s="32"/>
      <c r="AX220" s="33">
        <v>41552</v>
      </c>
      <c r="AY220" s="32"/>
      <c r="AZ220" s="33">
        <v>41743</v>
      </c>
      <c r="BA220" s="32"/>
      <c r="BB220" s="33">
        <v>41743</v>
      </c>
      <c r="BC220" s="32"/>
      <c r="BD220" s="33"/>
      <c r="BE220" s="32"/>
      <c r="BF220" s="31" t="s">
        <v>1121</v>
      </c>
      <c r="BG220" s="31"/>
      <c r="BH220" s="31">
        <v>952082255</v>
      </c>
      <c r="BI220" s="31" t="s">
        <v>1632</v>
      </c>
      <c r="BJ220" s="31"/>
      <c r="BK220" s="31">
        <v>948454583</v>
      </c>
      <c r="BR220" s="151" t="str">
        <f t="shared" ca="1" si="105"/>
        <v>W</v>
      </c>
      <c r="BS220" s="151" t="str">
        <f t="shared" ca="1" si="106"/>
        <v>K</v>
      </c>
      <c r="BT220" s="151" t="str">
        <f t="shared" ca="1" si="107"/>
        <v>W</v>
      </c>
      <c r="BU220" s="151" t="str">
        <f t="shared" si="108"/>
        <v>MP</v>
      </c>
      <c r="BV220" s="155">
        <f t="shared" ca="1" si="109"/>
        <v>2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VAC</v>
      </c>
      <c r="CO220" s="151" t="str">
        <f t="shared" ca="1" si="128"/>
        <v>VAC</v>
      </c>
      <c r="CP220" s="151" t="b">
        <f t="shared" ca="1" si="129"/>
        <v>0</v>
      </c>
      <c r="CQ220" s="155" t="b">
        <f t="shared" ca="1" si="130"/>
        <v>0</v>
      </c>
      <c r="CR220" s="155" t="b">
        <f t="shared" ca="1" si="131"/>
        <v>0</v>
      </c>
      <c r="CS220" s="155">
        <f t="shared" ca="1" si="132"/>
        <v>18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>
      <c r="A221" s="14">
        <v>212</v>
      </c>
      <c r="B221" s="33">
        <v>41995</v>
      </c>
      <c r="C221" s="32" t="s">
        <v>1122</v>
      </c>
      <c r="D221" s="32">
        <v>6</v>
      </c>
      <c r="E221" s="32" t="s">
        <v>30</v>
      </c>
      <c r="F221" s="32" t="s">
        <v>156</v>
      </c>
      <c r="G221" s="32" t="s">
        <v>31</v>
      </c>
      <c r="H221" s="32"/>
      <c r="I221" s="31" t="s">
        <v>1502</v>
      </c>
      <c r="J221" s="31" t="s">
        <v>1503</v>
      </c>
      <c r="K221" s="31" t="s">
        <v>1122</v>
      </c>
      <c r="L221" s="31" t="s">
        <v>1504</v>
      </c>
      <c r="M221" s="32" t="s">
        <v>147</v>
      </c>
      <c r="N221" s="33">
        <v>40900</v>
      </c>
      <c r="O221" s="28">
        <f t="shared" ca="1" si="102"/>
        <v>3</v>
      </c>
      <c r="P221" s="28">
        <f t="shared" ca="1" si="103"/>
        <v>0</v>
      </c>
      <c r="Q221" s="28">
        <f t="shared" ca="1" si="104"/>
        <v>3</v>
      </c>
      <c r="R221" s="33">
        <v>40915</v>
      </c>
      <c r="S221" s="32"/>
      <c r="T221" s="33">
        <v>40915</v>
      </c>
      <c r="U221" s="32"/>
      <c r="V221" s="33">
        <v>40981</v>
      </c>
      <c r="W221" s="32"/>
      <c r="X221" s="33">
        <v>41053</v>
      </c>
      <c r="Y221" s="32"/>
      <c r="Z221" s="33"/>
      <c r="AA221" s="32">
        <v>16</v>
      </c>
      <c r="AB221" s="33">
        <v>40981</v>
      </c>
      <c r="AC221" s="32"/>
      <c r="AD221" s="33">
        <v>41053</v>
      </c>
      <c r="AE221" s="32"/>
      <c r="AF221" s="33"/>
      <c r="AG221" s="32">
        <v>16</v>
      </c>
      <c r="AH221" s="33">
        <v>40981</v>
      </c>
      <c r="AI221" s="32"/>
      <c r="AJ221" s="33">
        <v>41053</v>
      </c>
      <c r="AK221" s="32"/>
      <c r="AL221" s="33"/>
      <c r="AM221" s="32">
        <v>16</v>
      </c>
      <c r="AN221" s="33"/>
      <c r="AO221" s="32">
        <v>16</v>
      </c>
      <c r="AP221" s="33"/>
      <c r="AQ221" s="32">
        <v>16</v>
      </c>
      <c r="AR221" s="33">
        <v>41009</v>
      </c>
      <c r="AS221" s="32"/>
      <c r="AT221" s="33">
        <v>41088</v>
      </c>
      <c r="AU221" s="32"/>
      <c r="AV221" s="33"/>
      <c r="AW221" s="32">
        <v>16</v>
      </c>
      <c r="AX221" s="33"/>
      <c r="AY221" s="32">
        <v>16</v>
      </c>
      <c r="AZ221" s="33"/>
      <c r="BA221" s="32">
        <v>16</v>
      </c>
      <c r="BB221" s="33"/>
      <c r="BC221" s="32">
        <v>16</v>
      </c>
      <c r="BD221" s="33"/>
      <c r="BE221" s="32"/>
      <c r="BF221" s="31" t="s">
        <v>1121</v>
      </c>
      <c r="BG221" s="31"/>
      <c r="BH221" s="31">
        <v>952082255</v>
      </c>
      <c r="BI221" s="31" t="s">
        <v>1632</v>
      </c>
      <c r="BJ221" s="31"/>
      <c r="BK221" s="31">
        <v>948454583</v>
      </c>
      <c r="BR221" s="151" t="str">
        <f t="shared" ca="1" si="105"/>
        <v>D</v>
      </c>
      <c r="BS221" s="151" t="str">
        <f t="shared" ca="1" si="106"/>
        <v>P</v>
      </c>
      <c r="BT221" s="151" t="str">
        <f t="shared" ca="1" si="107"/>
        <v>X</v>
      </c>
      <c r="BU221" s="151" t="str">
        <f t="shared" si="108"/>
        <v>FP</v>
      </c>
      <c r="BV221" s="155">
        <f t="shared" ca="1" si="109"/>
        <v>3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 t="b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>
        <f t="shared" ca="1" si="133"/>
        <v>10</v>
      </c>
      <c r="CU221" s="155" t="b">
        <f t="shared" ca="1" si="134"/>
        <v>0</v>
      </c>
    </row>
    <row r="222" spans="1:99" ht="27" customHeight="1">
      <c r="A222" s="14">
        <v>213</v>
      </c>
      <c r="B222" s="33">
        <v>41995</v>
      </c>
      <c r="C222" s="32" t="s">
        <v>1122</v>
      </c>
      <c r="D222" s="32">
        <v>10</v>
      </c>
      <c r="E222" s="32" t="s">
        <v>30</v>
      </c>
      <c r="F222" s="32" t="s">
        <v>156</v>
      </c>
      <c r="G222" s="32" t="s">
        <v>31</v>
      </c>
      <c r="H222" s="32"/>
      <c r="I222" s="31" t="s">
        <v>1505</v>
      </c>
      <c r="J222" s="31" t="s">
        <v>1506</v>
      </c>
      <c r="K222" s="31" t="s">
        <v>1122</v>
      </c>
      <c r="L222" s="31" t="s">
        <v>1507</v>
      </c>
      <c r="M222" s="32" t="s">
        <v>148</v>
      </c>
      <c r="N222" s="33">
        <v>40771</v>
      </c>
      <c r="O222" s="28">
        <f t="shared" ca="1" si="102"/>
        <v>3</v>
      </c>
      <c r="P222" s="28">
        <f t="shared" ca="1" si="103"/>
        <v>4</v>
      </c>
      <c r="Q222" s="28">
        <f t="shared" ca="1" si="104"/>
        <v>10</v>
      </c>
      <c r="R222" s="33">
        <v>40783</v>
      </c>
      <c r="S222" s="32"/>
      <c r="T222" s="33">
        <v>40771</v>
      </c>
      <c r="U222" s="32"/>
      <c r="V222" s="33">
        <v>40835</v>
      </c>
      <c r="W222" s="32"/>
      <c r="X222" s="33">
        <v>40928</v>
      </c>
      <c r="Y222" s="32"/>
      <c r="Z222" s="33">
        <v>41101</v>
      </c>
      <c r="AA222" s="32"/>
      <c r="AB222" s="33">
        <v>40835</v>
      </c>
      <c r="AC222" s="32"/>
      <c r="AD222" s="33">
        <v>40928</v>
      </c>
      <c r="AE222" s="32"/>
      <c r="AF222" s="33">
        <v>41101</v>
      </c>
      <c r="AG222" s="32"/>
      <c r="AH222" s="33">
        <v>40835</v>
      </c>
      <c r="AI222" s="32"/>
      <c r="AJ222" s="33">
        <v>40928</v>
      </c>
      <c r="AK222" s="32"/>
      <c r="AL222" s="33">
        <v>41101</v>
      </c>
      <c r="AM222" s="32"/>
      <c r="AN222" s="33"/>
      <c r="AO222" s="32">
        <v>16</v>
      </c>
      <c r="AP222" s="33"/>
      <c r="AQ222" s="32">
        <v>16</v>
      </c>
      <c r="AR222" s="33">
        <v>40868</v>
      </c>
      <c r="AS222" s="32"/>
      <c r="AT222" s="33">
        <v>40956</v>
      </c>
      <c r="AU222" s="32"/>
      <c r="AV222" s="33"/>
      <c r="AW222" s="32">
        <v>16</v>
      </c>
      <c r="AX222" s="33"/>
      <c r="AY222" s="32">
        <v>16</v>
      </c>
      <c r="AZ222" s="33"/>
      <c r="BA222" s="32">
        <v>16</v>
      </c>
      <c r="BB222" s="33"/>
      <c r="BC222" s="32">
        <v>16</v>
      </c>
      <c r="BD222" s="33"/>
      <c r="BE222" s="32"/>
      <c r="BF222" s="31" t="s">
        <v>1121</v>
      </c>
      <c r="BG222" s="31"/>
      <c r="BH222" s="31">
        <v>952082255</v>
      </c>
      <c r="BI222" s="31" t="s">
        <v>1632</v>
      </c>
      <c r="BJ222" s="31"/>
      <c r="BK222" s="31">
        <v>948454583</v>
      </c>
      <c r="BR222" s="151" t="str">
        <f t="shared" ca="1" si="105"/>
        <v>X</v>
      </c>
      <c r="BS222" s="151" t="str">
        <f t="shared" ca="1" si="106"/>
        <v>P</v>
      </c>
      <c r="BT222" s="151" t="str">
        <f t="shared" ca="1" si="107"/>
        <v>X</v>
      </c>
      <c r="BU222" s="151" t="str">
        <f t="shared" si="108"/>
        <v>MP</v>
      </c>
      <c r="BV222" s="155">
        <f t="shared" ca="1" si="109"/>
        <v>3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 t="b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>
        <f t="shared" ca="1" si="133"/>
        <v>13</v>
      </c>
      <c r="CU222" s="155" t="b">
        <f t="shared" ca="1" si="134"/>
        <v>0</v>
      </c>
    </row>
    <row r="223" spans="1:99" ht="27" customHeight="1">
      <c r="A223" s="14">
        <v>214</v>
      </c>
      <c r="B223" s="33">
        <v>41995</v>
      </c>
      <c r="C223" s="32" t="s">
        <v>1122</v>
      </c>
      <c r="D223" s="32">
        <v>16</v>
      </c>
      <c r="E223" s="32" t="s">
        <v>30</v>
      </c>
      <c r="F223" s="32" t="s">
        <v>156</v>
      </c>
      <c r="G223" s="32" t="s">
        <v>31</v>
      </c>
      <c r="H223" s="32"/>
      <c r="I223" s="31" t="s">
        <v>1508</v>
      </c>
      <c r="J223" s="31" t="s">
        <v>1509</v>
      </c>
      <c r="K223" s="31" t="s">
        <v>1122</v>
      </c>
      <c r="L223" s="31" t="s">
        <v>1510</v>
      </c>
      <c r="M223" s="32" t="s">
        <v>148</v>
      </c>
      <c r="N223" s="33">
        <v>40673</v>
      </c>
      <c r="O223" s="28">
        <f t="shared" ca="1" si="102"/>
        <v>3</v>
      </c>
      <c r="P223" s="28">
        <f t="shared" ca="1" si="103"/>
        <v>7</v>
      </c>
      <c r="Q223" s="28">
        <f t="shared" ca="1" si="104"/>
        <v>16</v>
      </c>
      <c r="R223" s="33">
        <v>40673</v>
      </c>
      <c r="S223" s="32"/>
      <c r="T223" s="33">
        <v>40673</v>
      </c>
      <c r="U223" s="32"/>
      <c r="V223" s="33">
        <v>40735</v>
      </c>
      <c r="W223" s="32"/>
      <c r="X223" s="33">
        <v>40800</v>
      </c>
      <c r="Y223" s="32"/>
      <c r="Z223" s="33">
        <v>40862</v>
      </c>
      <c r="AA223" s="32"/>
      <c r="AB223" s="33">
        <v>40735</v>
      </c>
      <c r="AC223" s="32"/>
      <c r="AD223" s="33">
        <v>40800</v>
      </c>
      <c r="AE223" s="32"/>
      <c r="AF223" s="33">
        <v>40862</v>
      </c>
      <c r="AG223" s="32"/>
      <c r="AH223" s="33">
        <v>40735</v>
      </c>
      <c r="AI223" s="32"/>
      <c r="AJ223" s="33">
        <v>40800</v>
      </c>
      <c r="AK223" s="32"/>
      <c r="AL223" s="33"/>
      <c r="AM223" s="32">
        <v>16</v>
      </c>
      <c r="AN223" s="33"/>
      <c r="AO223" s="32">
        <v>16</v>
      </c>
      <c r="AP223" s="33">
        <v>41048</v>
      </c>
      <c r="AQ223" s="32"/>
      <c r="AR223" s="33">
        <v>40744</v>
      </c>
      <c r="AS223" s="32"/>
      <c r="AT223" s="33">
        <v>40827</v>
      </c>
      <c r="AU223" s="32"/>
      <c r="AV223" s="33">
        <v>41043</v>
      </c>
      <c r="AW223" s="32"/>
      <c r="AX223" s="33">
        <v>41048</v>
      </c>
      <c r="AY223" s="32"/>
      <c r="AZ223" s="33"/>
      <c r="BA223" s="32">
        <v>17</v>
      </c>
      <c r="BB223" s="33"/>
      <c r="BC223" s="32">
        <v>17</v>
      </c>
      <c r="BD223" s="33"/>
      <c r="BE223" s="32"/>
      <c r="BF223" s="31" t="s">
        <v>1121</v>
      </c>
      <c r="BG223" s="31"/>
      <c r="BH223" s="31">
        <v>952082255</v>
      </c>
      <c r="BI223" s="31" t="s">
        <v>1632</v>
      </c>
      <c r="BJ223" s="31"/>
      <c r="BK223" s="31">
        <v>948454583</v>
      </c>
      <c r="BR223" s="151" t="str">
        <f t="shared" ca="1" si="105"/>
        <v>X</v>
      </c>
      <c r="BS223" s="151" t="str">
        <f t="shared" ca="1" si="106"/>
        <v>P</v>
      </c>
      <c r="BT223" s="151" t="str">
        <f t="shared" ca="1" si="107"/>
        <v>X</v>
      </c>
      <c r="BU223" s="151" t="str">
        <f t="shared" si="108"/>
        <v>MP</v>
      </c>
      <c r="BV223" s="155">
        <f t="shared" ca="1" si="109"/>
        <v>3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 t="b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>
        <f t="shared" ca="1" si="133"/>
        <v>15</v>
      </c>
      <c r="CU223" s="155" t="b">
        <f t="shared" ca="1" si="134"/>
        <v>0</v>
      </c>
    </row>
    <row r="224" spans="1:99" ht="27" customHeight="1">
      <c r="A224" s="14">
        <v>215</v>
      </c>
      <c r="B224" s="33">
        <v>41995</v>
      </c>
      <c r="C224" s="32" t="s">
        <v>1122</v>
      </c>
      <c r="D224" s="32">
        <v>7</v>
      </c>
      <c r="E224" s="32" t="s">
        <v>30</v>
      </c>
      <c r="F224" s="32" t="s">
        <v>156</v>
      </c>
      <c r="G224" s="32" t="s">
        <v>31</v>
      </c>
      <c r="H224" s="32"/>
      <c r="I224" s="31" t="s">
        <v>1511</v>
      </c>
      <c r="J224" s="31" t="s">
        <v>1512</v>
      </c>
      <c r="K224" s="31" t="s">
        <v>1122</v>
      </c>
      <c r="L224" s="31" t="s">
        <v>1513</v>
      </c>
      <c r="M224" s="32" t="s">
        <v>148</v>
      </c>
      <c r="N224" s="33">
        <v>40878</v>
      </c>
      <c r="O224" s="28">
        <f t="shared" ca="1" si="102"/>
        <v>3</v>
      </c>
      <c r="P224" s="28">
        <f t="shared" ca="1" si="103"/>
        <v>0</v>
      </c>
      <c r="Q224" s="28">
        <f t="shared" ca="1" si="104"/>
        <v>25</v>
      </c>
      <c r="R224" s="33">
        <v>40879</v>
      </c>
      <c r="S224" s="32"/>
      <c r="T224" s="33">
        <v>40879</v>
      </c>
      <c r="U224" s="32"/>
      <c r="V224" s="33">
        <v>40941</v>
      </c>
      <c r="W224" s="32"/>
      <c r="X224" s="33">
        <v>41033</v>
      </c>
      <c r="Y224" s="32"/>
      <c r="Z224" s="33">
        <v>41066</v>
      </c>
      <c r="AA224" s="32"/>
      <c r="AB224" s="33">
        <v>40941</v>
      </c>
      <c r="AC224" s="32"/>
      <c r="AD224" s="33">
        <v>41033</v>
      </c>
      <c r="AE224" s="32"/>
      <c r="AF224" s="33">
        <v>41066</v>
      </c>
      <c r="AG224" s="32"/>
      <c r="AH224" s="33">
        <v>40941</v>
      </c>
      <c r="AI224" s="32"/>
      <c r="AJ224" s="33">
        <v>41033</v>
      </c>
      <c r="AK224" s="32"/>
      <c r="AL224" s="33">
        <v>41093</v>
      </c>
      <c r="AM224" s="32"/>
      <c r="AN224" s="33"/>
      <c r="AO224" s="32">
        <v>16</v>
      </c>
      <c r="AP224" s="33"/>
      <c r="AQ224" s="32">
        <v>16</v>
      </c>
      <c r="AR224" s="33">
        <v>41003</v>
      </c>
      <c r="AS224" s="32"/>
      <c r="AT224" s="33"/>
      <c r="AU224" s="32">
        <v>16</v>
      </c>
      <c r="AV224" s="33"/>
      <c r="AW224" s="32">
        <v>16</v>
      </c>
      <c r="AX224" s="33"/>
      <c r="AY224" s="32">
        <v>16</v>
      </c>
      <c r="AZ224" s="33"/>
      <c r="BA224" s="32">
        <v>16</v>
      </c>
      <c r="BB224" s="33"/>
      <c r="BC224" s="32">
        <v>16</v>
      </c>
      <c r="BD224" s="33"/>
      <c r="BE224" s="32"/>
      <c r="BF224" s="31" t="s">
        <v>1121</v>
      </c>
      <c r="BG224" s="31"/>
      <c r="BH224" s="31">
        <v>952082255</v>
      </c>
      <c r="BI224" s="31" t="s">
        <v>1632</v>
      </c>
      <c r="BJ224" s="31"/>
      <c r="BK224" s="31">
        <v>948454583</v>
      </c>
      <c r="BR224" s="151" t="str">
        <f t="shared" ca="1" si="105"/>
        <v>X</v>
      </c>
      <c r="BS224" s="151" t="str">
        <f t="shared" ca="1" si="106"/>
        <v>P</v>
      </c>
      <c r="BT224" s="151" t="str">
        <f t="shared" ca="1" si="107"/>
        <v>X</v>
      </c>
      <c r="BU224" s="151" t="str">
        <f t="shared" si="108"/>
        <v>MP</v>
      </c>
      <c r="BV224" s="155">
        <f t="shared" ca="1" si="109"/>
        <v>3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 t="b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>
        <f t="shared" ca="1" si="133"/>
        <v>12</v>
      </c>
      <c r="CU224" s="155" t="b">
        <f t="shared" ca="1" si="134"/>
        <v>0</v>
      </c>
    </row>
    <row r="225" spans="1:99" ht="27" customHeight="1">
      <c r="A225" s="14">
        <v>216</v>
      </c>
      <c r="B225" s="33">
        <v>41995</v>
      </c>
      <c r="C225" s="32" t="s">
        <v>1122</v>
      </c>
      <c r="D225" s="32">
        <v>24</v>
      </c>
      <c r="E225" s="32" t="s">
        <v>30</v>
      </c>
      <c r="F225" s="32" t="s">
        <v>156</v>
      </c>
      <c r="G225" s="32" t="s">
        <v>31</v>
      </c>
      <c r="H225" s="32"/>
      <c r="I225" s="31" t="s">
        <v>1514</v>
      </c>
      <c r="J225" s="31" t="s">
        <v>1443</v>
      </c>
      <c r="K225" s="31" t="s">
        <v>1122</v>
      </c>
      <c r="L225" s="31" t="s">
        <v>1515</v>
      </c>
      <c r="M225" s="32" t="s">
        <v>148</v>
      </c>
      <c r="N225" s="33">
        <v>40497</v>
      </c>
      <c r="O225" s="28">
        <f t="shared" ca="1" si="102"/>
        <v>4</v>
      </c>
      <c r="P225" s="28">
        <f t="shared" ca="1" si="103"/>
        <v>1</v>
      </c>
      <c r="Q225" s="28">
        <f t="shared" ca="1" si="104"/>
        <v>11</v>
      </c>
      <c r="R225" s="33">
        <v>40497</v>
      </c>
      <c r="S225" s="32"/>
      <c r="T225" s="33">
        <v>40497</v>
      </c>
      <c r="U225" s="32"/>
      <c r="V225" s="33">
        <v>40567</v>
      </c>
      <c r="W225" s="32"/>
      <c r="X225" s="33"/>
      <c r="Y225" s="32">
        <v>16</v>
      </c>
      <c r="Z225" s="33"/>
      <c r="AA225" s="32">
        <v>16</v>
      </c>
      <c r="AB225" s="33">
        <v>40567</v>
      </c>
      <c r="AC225" s="32"/>
      <c r="AD225" s="33"/>
      <c r="AE225" s="32">
        <v>16</v>
      </c>
      <c r="AF225" s="33"/>
      <c r="AG225" s="32">
        <v>16</v>
      </c>
      <c r="AH225" s="33">
        <v>40567</v>
      </c>
      <c r="AI225" s="32"/>
      <c r="AJ225" s="33"/>
      <c r="AK225" s="32">
        <v>16</v>
      </c>
      <c r="AL225" s="33"/>
      <c r="AM225" s="32">
        <v>16</v>
      </c>
      <c r="AN225" s="33"/>
      <c r="AO225" s="32">
        <v>16</v>
      </c>
      <c r="AP225" s="33"/>
      <c r="AQ225" s="32">
        <v>16</v>
      </c>
      <c r="AR225" s="33">
        <v>40600</v>
      </c>
      <c r="AS225" s="32"/>
      <c r="AT225" s="33">
        <v>40660</v>
      </c>
      <c r="AU225" s="32"/>
      <c r="AV225" s="33">
        <v>41027</v>
      </c>
      <c r="AW225" s="32"/>
      <c r="AX225" s="33"/>
      <c r="AY225" s="32">
        <v>16</v>
      </c>
      <c r="AZ225" s="33"/>
      <c r="BA225" s="32"/>
      <c r="BB225" s="33">
        <v>41717</v>
      </c>
      <c r="BC225" s="32"/>
      <c r="BD225" s="33">
        <v>41994</v>
      </c>
      <c r="BE225" s="32"/>
      <c r="BF225" s="31" t="s">
        <v>1632</v>
      </c>
      <c r="BG225" s="31"/>
      <c r="BH225" s="31">
        <v>948454583</v>
      </c>
      <c r="BI225" s="31" t="s">
        <v>1121</v>
      </c>
      <c r="BJ225" s="31"/>
      <c r="BK225" s="31">
        <v>952082255</v>
      </c>
      <c r="BR225" s="151" t="str">
        <f t="shared" ca="1" si="105"/>
        <v>Y</v>
      </c>
      <c r="BS225" s="151" t="str">
        <f t="shared" ca="1" si="106"/>
        <v>U</v>
      </c>
      <c r="BT225" s="151" t="str">
        <f t="shared" ca="1" si="107"/>
        <v>Y</v>
      </c>
      <c r="BU225" s="151" t="str">
        <f t="shared" si="108"/>
        <v>MP</v>
      </c>
      <c r="BV225" s="155">
        <f t="shared" ca="1" si="109"/>
        <v>4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VAC</v>
      </c>
      <c r="CP225" s="151" t="str">
        <f t="shared" ca="1" si="129"/>
        <v>VAC</v>
      </c>
      <c r="CQ225" s="155" t="b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>
        <f t="shared" ca="1" si="134"/>
        <v>10</v>
      </c>
    </row>
    <row r="226" spans="1:99" ht="27" customHeight="1">
      <c r="A226" s="14">
        <v>217</v>
      </c>
      <c r="B226" s="33">
        <v>41995</v>
      </c>
      <c r="C226" s="32" t="s">
        <v>1122</v>
      </c>
      <c r="D226" s="32">
        <v>17</v>
      </c>
      <c r="E226" s="32" t="s">
        <v>30</v>
      </c>
      <c r="F226" s="32" t="s">
        <v>156</v>
      </c>
      <c r="G226" s="32" t="s">
        <v>31</v>
      </c>
      <c r="H226" s="32"/>
      <c r="I226" s="31" t="s">
        <v>1516</v>
      </c>
      <c r="J226" s="31" t="s">
        <v>1517</v>
      </c>
      <c r="K226" s="31" t="s">
        <v>1122</v>
      </c>
      <c r="L226" s="31" t="s">
        <v>1518</v>
      </c>
      <c r="M226" s="32" t="s">
        <v>147</v>
      </c>
      <c r="N226" s="33">
        <v>40278</v>
      </c>
      <c r="O226" s="28">
        <f t="shared" ca="1" si="102"/>
        <v>4</v>
      </c>
      <c r="P226" s="28">
        <f t="shared" ca="1" si="103"/>
        <v>8</v>
      </c>
      <c r="Q226" s="28">
        <f t="shared" ca="1" si="104"/>
        <v>16</v>
      </c>
      <c r="R226" s="33">
        <v>40278</v>
      </c>
      <c r="S226" s="32"/>
      <c r="T226" s="33">
        <v>40278</v>
      </c>
      <c r="U226" s="32"/>
      <c r="V226" s="33">
        <v>40565</v>
      </c>
      <c r="W226" s="32"/>
      <c r="X226" s="33">
        <v>40773</v>
      </c>
      <c r="Y226" s="32"/>
      <c r="Z226" s="33">
        <v>40471</v>
      </c>
      <c r="AA226" s="32">
        <v>11</v>
      </c>
      <c r="AB226" s="33">
        <v>40565</v>
      </c>
      <c r="AC226" s="32"/>
      <c r="AD226" s="33">
        <v>40773</v>
      </c>
      <c r="AE226" s="32"/>
      <c r="AF226" s="33">
        <v>40471</v>
      </c>
      <c r="AG226" s="32">
        <v>11</v>
      </c>
      <c r="AH226" s="33">
        <v>40565</v>
      </c>
      <c r="AI226" s="32"/>
      <c r="AJ226" s="33">
        <v>40773</v>
      </c>
      <c r="AK226" s="32"/>
      <c r="AL226" s="33"/>
      <c r="AM226" s="32">
        <v>11</v>
      </c>
      <c r="AN226" s="33"/>
      <c r="AO226" s="32">
        <v>11</v>
      </c>
      <c r="AP226" s="33"/>
      <c r="AQ226" s="32">
        <v>11</v>
      </c>
      <c r="AR226" s="33">
        <v>40408</v>
      </c>
      <c r="AS226" s="32"/>
      <c r="AT226" s="33">
        <v>40469</v>
      </c>
      <c r="AU226" s="32">
        <v>11</v>
      </c>
      <c r="AV226" s="33"/>
      <c r="AW226" s="32">
        <v>11</v>
      </c>
      <c r="AX226" s="33">
        <v>40839</v>
      </c>
      <c r="AY226" s="32">
        <v>11</v>
      </c>
      <c r="AZ226" s="33"/>
      <c r="BA226" s="32"/>
      <c r="BB226" s="33"/>
      <c r="BC226" s="32">
        <v>11</v>
      </c>
      <c r="BD226" s="33">
        <v>41994</v>
      </c>
      <c r="BE226" s="32"/>
      <c r="BF226" s="31" t="s">
        <v>1121</v>
      </c>
      <c r="BG226" s="31"/>
      <c r="BH226" s="31">
        <v>952082255</v>
      </c>
      <c r="BI226" s="31" t="s">
        <v>1632</v>
      </c>
      <c r="BJ226" s="31"/>
      <c r="BK226" s="31">
        <v>948454583</v>
      </c>
      <c r="BR226" s="151" t="str">
        <f t="shared" ca="1" si="105"/>
        <v>E</v>
      </c>
      <c r="BS226" s="151" t="str">
        <f t="shared" ca="1" si="106"/>
        <v>U</v>
      </c>
      <c r="BT226" s="151" t="str">
        <f t="shared" ca="1" si="107"/>
        <v>Y</v>
      </c>
      <c r="BU226" s="151" t="str">
        <f t="shared" si="108"/>
        <v>FP</v>
      </c>
      <c r="BV226" s="155">
        <f t="shared" ca="1" si="109"/>
        <v>4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str">
        <f t="shared" ca="1" si="129"/>
        <v>VAC</v>
      </c>
      <c r="CQ226" s="155" t="b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>
        <f t="shared" ca="1" si="134"/>
        <v>14</v>
      </c>
    </row>
    <row r="227" spans="1:99" ht="27" customHeight="1">
      <c r="A227" s="14">
        <v>218</v>
      </c>
      <c r="B227" s="33">
        <v>41995</v>
      </c>
      <c r="C227" s="32" t="s">
        <v>1122</v>
      </c>
      <c r="D227" s="32">
        <v>8</v>
      </c>
      <c r="E227" s="32" t="s">
        <v>30</v>
      </c>
      <c r="F227" s="32" t="s">
        <v>156</v>
      </c>
      <c r="G227" s="32" t="s">
        <v>31</v>
      </c>
      <c r="H227" s="32"/>
      <c r="I227" s="31" t="s">
        <v>1519</v>
      </c>
      <c r="J227" s="31" t="s">
        <v>1520</v>
      </c>
      <c r="K227" s="31" t="s">
        <v>1122</v>
      </c>
      <c r="L227" s="31" t="s">
        <v>1507</v>
      </c>
      <c r="M227" s="32" t="s">
        <v>147</v>
      </c>
      <c r="N227" s="33">
        <v>40404</v>
      </c>
      <c r="O227" s="28">
        <f t="shared" ca="1" si="102"/>
        <v>4</v>
      </c>
      <c r="P227" s="28">
        <f t="shared" ca="1" si="103"/>
        <v>4</v>
      </c>
      <c r="Q227" s="28">
        <f t="shared" ca="1" si="104"/>
        <v>12</v>
      </c>
      <c r="R227" s="33">
        <v>40404</v>
      </c>
      <c r="S227" s="32"/>
      <c r="T227" s="33">
        <v>40404</v>
      </c>
      <c r="U227" s="32"/>
      <c r="V227" s="33">
        <v>40465</v>
      </c>
      <c r="W227" s="32"/>
      <c r="X227" s="33">
        <v>40526</v>
      </c>
      <c r="Y227" s="32"/>
      <c r="Z227" s="33">
        <v>40559</v>
      </c>
      <c r="AA227" s="32"/>
      <c r="AB227" s="33">
        <v>40465</v>
      </c>
      <c r="AC227" s="32"/>
      <c r="AD227" s="33">
        <v>40526</v>
      </c>
      <c r="AE227" s="32"/>
      <c r="AF227" s="33">
        <v>40559</v>
      </c>
      <c r="AG227" s="32"/>
      <c r="AH227" s="33">
        <v>40465</v>
      </c>
      <c r="AI227" s="32"/>
      <c r="AJ227" s="33">
        <v>40526</v>
      </c>
      <c r="AK227" s="32"/>
      <c r="AL227" s="33"/>
      <c r="AM227" s="32">
        <v>16</v>
      </c>
      <c r="AN227" s="33"/>
      <c r="AO227" s="32">
        <v>16</v>
      </c>
      <c r="AP227" s="33"/>
      <c r="AQ227" s="32">
        <v>16</v>
      </c>
      <c r="AR227" s="33">
        <v>40496</v>
      </c>
      <c r="AS227" s="32"/>
      <c r="AT227" s="33">
        <v>40557</v>
      </c>
      <c r="AU227" s="32"/>
      <c r="AV227" s="33">
        <v>40775</v>
      </c>
      <c r="AW227" s="32"/>
      <c r="AX227" s="33">
        <v>40775</v>
      </c>
      <c r="AY227" s="32"/>
      <c r="AZ227" s="33"/>
      <c r="BA227" s="32"/>
      <c r="BB227" s="33">
        <v>40954</v>
      </c>
      <c r="BC227" s="32"/>
      <c r="BD227" s="33">
        <v>41994</v>
      </c>
      <c r="BE227" s="32"/>
      <c r="BF227" s="31" t="s">
        <v>1121</v>
      </c>
      <c r="BG227" s="31"/>
      <c r="BH227" s="31">
        <v>952082255</v>
      </c>
      <c r="BI227" s="31" t="s">
        <v>1632</v>
      </c>
      <c r="BJ227" s="31"/>
      <c r="BK227" s="31">
        <v>948454583</v>
      </c>
      <c r="BR227" s="151" t="str">
        <f t="shared" ca="1" si="105"/>
        <v>E</v>
      </c>
      <c r="BS227" s="151" t="str">
        <f t="shared" ca="1" si="106"/>
        <v>U</v>
      </c>
      <c r="BT227" s="151" t="str">
        <f t="shared" ca="1" si="107"/>
        <v>Y</v>
      </c>
      <c r="BU227" s="151" t="str">
        <f t="shared" si="108"/>
        <v>FP</v>
      </c>
      <c r="BV227" s="155">
        <f t="shared" ca="1" si="109"/>
        <v>4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VAC</v>
      </c>
      <c r="CP227" s="151" t="str">
        <f t="shared" ca="1" si="129"/>
        <v>VAC</v>
      </c>
      <c r="CQ227" s="155" t="b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>
        <f t="shared" ca="1" si="134"/>
        <v>16</v>
      </c>
    </row>
    <row r="228" spans="1:99" ht="27" customHeight="1">
      <c r="A228" s="14">
        <v>219</v>
      </c>
      <c r="B228" s="33">
        <v>41995</v>
      </c>
      <c r="C228" s="32" t="s">
        <v>1122</v>
      </c>
      <c r="D228" s="32">
        <v>23</v>
      </c>
      <c r="E228" s="32" t="s">
        <v>30</v>
      </c>
      <c r="F228" s="32" t="s">
        <v>156</v>
      </c>
      <c r="G228" s="32" t="s">
        <v>31</v>
      </c>
      <c r="H228" s="32"/>
      <c r="I228" s="31" t="s">
        <v>1245</v>
      </c>
      <c r="J228" s="31" t="s">
        <v>1521</v>
      </c>
      <c r="K228" s="31" t="s">
        <v>1122</v>
      </c>
      <c r="L228" s="31" t="s">
        <v>1522</v>
      </c>
      <c r="M228" s="32" t="s">
        <v>148</v>
      </c>
      <c r="N228" s="33">
        <v>40379</v>
      </c>
      <c r="O228" s="28">
        <f t="shared" ca="1" si="102"/>
        <v>4</v>
      </c>
      <c r="P228" s="28">
        <f t="shared" ca="1" si="103"/>
        <v>5</v>
      </c>
      <c r="Q228" s="28">
        <f t="shared" ca="1" si="104"/>
        <v>6</v>
      </c>
      <c r="R228" s="33">
        <v>40421</v>
      </c>
      <c r="S228" s="32"/>
      <c r="T228" s="33"/>
      <c r="U228" s="32">
        <v>11</v>
      </c>
      <c r="V228" s="33">
        <v>40441</v>
      </c>
      <c r="W228" s="32"/>
      <c r="X228" s="33">
        <v>40564</v>
      </c>
      <c r="Y228" s="32"/>
      <c r="Z228" s="33"/>
      <c r="AA228" s="32">
        <v>11</v>
      </c>
      <c r="AB228" s="33">
        <v>40441</v>
      </c>
      <c r="AC228" s="32"/>
      <c r="AD228" s="33">
        <v>40564</v>
      </c>
      <c r="AE228" s="32"/>
      <c r="AF228" s="33"/>
      <c r="AG228" s="32">
        <v>11</v>
      </c>
      <c r="AH228" s="33">
        <v>40441</v>
      </c>
      <c r="AI228" s="32"/>
      <c r="AJ228" s="33"/>
      <c r="AK228" s="32">
        <v>11</v>
      </c>
      <c r="AL228" s="33"/>
      <c r="AM228" s="32">
        <v>11</v>
      </c>
      <c r="AN228" s="33"/>
      <c r="AO228" s="32">
        <v>11</v>
      </c>
      <c r="AP228" s="33"/>
      <c r="AQ228" s="32">
        <v>11</v>
      </c>
      <c r="AR228" s="33"/>
      <c r="AS228" s="32">
        <v>11</v>
      </c>
      <c r="AT228" s="33"/>
      <c r="AU228" s="32">
        <v>11</v>
      </c>
      <c r="AV228" s="33"/>
      <c r="AW228" s="32">
        <v>11</v>
      </c>
      <c r="AX228" s="33"/>
      <c r="AY228" s="32">
        <v>11</v>
      </c>
      <c r="AZ228" s="33"/>
      <c r="BA228" s="32">
        <v>11</v>
      </c>
      <c r="BB228" s="33"/>
      <c r="BC228" s="32">
        <v>11</v>
      </c>
      <c r="BD228" s="33"/>
      <c r="BE228" s="32"/>
      <c r="BF228" s="31" t="s">
        <v>1121</v>
      </c>
      <c r="BG228" s="31"/>
      <c r="BH228" s="31">
        <v>952082255</v>
      </c>
      <c r="BI228" s="31" t="s">
        <v>1632</v>
      </c>
      <c r="BJ228" s="31"/>
      <c r="BK228" s="31">
        <v>948454583</v>
      </c>
      <c r="BR228" s="151" t="str">
        <f t="shared" ca="1" si="105"/>
        <v>Y</v>
      </c>
      <c r="BS228" s="151" t="str">
        <f t="shared" ca="1" si="106"/>
        <v>U</v>
      </c>
      <c r="BT228" s="151" t="str">
        <f t="shared" ca="1" si="107"/>
        <v>Y</v>
      </c>
      <c r="BU228" s="151" t="str">
        <f t="shared" si="108"/>
        <v>MP</v>
      </c>
      <c r="BV228" s="155">
        <f t="shared" ca="1" si="109"/>
        <v>4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str">
        <f t="shared" ca="1" si="129"/>
        <v>NO_VAC</v>
      </c>
      <c r="CQ228" s="155" t="b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>
        <f t="shared" ca="1" si="134"/>
        <v>6</v>
      </c>
    </row>
    <row r="229" spans="1:99" ht="27" customHeight="1">
      <c r="A229" s="14">
        <v>220</v>
      </c>
      <c r="B229" s="33">
        <v>41995</v>
      </c>
      <c r="C229" s="32" t="s">
        <v>1122</v>
      </c>
      <c r="D229" s="32">
        <v>9</v>
      </c>
      <c r="E229" s="32" t="s">
        <v>30</v>
      </c>
      <c r="F229" s="32" t="s">
        <v>156</v>
      </c>
      <c r="G229" s="32" t="s">
        <v>31</v>
      </c>
      <c r="H229" s="32"/>
      <c r="I229" s="31" t="s">
        <v>1523</v>
      </c>
      <c r="J229" s="31" t="s">
        <v>1524</v>
      </c>
      <c r="K229" s="31" t="s">
        <v>1122</v>
      </c>
      <c r="L229" s="31" t="s">
        <v>1510</v>
      </c>
      <c r="M229" s="32" t="s">
        <v>147</v>
      </c>
      <c r="N229" s="33">
        <v>40530</v>
      </c>
      <c r="O229" s="28">
        <f t="shared" ca="1" si="102"/>
        <v>4</v>
      </c>
      <c r="P229" s="28">
        <f t="shared" ca="1" si="103"/>
        <v>0</v>
      </c>
      <c r="Q229" s="28">
        <f t="shared" ca="1" si="104"/>
        <v>8</v>
      </c>
      <c r="R229" s="33">
        <v>40531</v>
      </c>
      <c r="S229" s="32"/>
      <c r="T229" s="33">
        <v>40531</v>
      </c>
      <c r="U229" s="32"/>
      <c r="V229" s="33">
        <v>40592</v>
      </c>
      <c r="W229" s="32"/>
      <c r="X229" s="33">
        <v>40651</v>
      </c>
      <c r="Y229" s="32"/>
      <c r="Z229" s="33"/>
      <c r="AA229" s="32">
        <v>17</v>
      </c>
      <c r="AB229" s="33">
        <v>40592</v>
      </c>
      <c r="AC229" s="32"/>
      <c r="AD229" s="33">
        <v>40651</v>
      </c>
      <c r="AE229" s="32"/>
      <c r="AF229" s="33"/>
      <c r="AG229" s="32">
        <v>17</v>
      </c>
      <c r="AH229" s="33">
        <v>40592</v>
      </c>
      <c r="AI229" s="32"/>
      <c r="AJ229" s="33">
        <v>40651</v>
      </c>
      <c r="AK229" s="32"/>
      <c r="AL229" s="33"/>
      <c r="AM229" s="32">
        <v>16</v>
      </c>
      <c r="AN229" s="33"/>
      <c r="AO229" s="32">
        <v>16</v>
      </c>
      <c r="AP229" s="33"/>
      <c r="AQ229" s="32">
        <v>16</v>
      </c>
      <c r="AR229" s="33">
        <v>40620</v>
      </c>
      <c r="AS229" s="32"/>
      <c r="AT229" s="33">
        <v>40683</v>
      </c>
      <c r="AU229" s="32"/>
      <c r="AV229" s="33">
        <v>40915</v>
      </c>
      <c r="AW229" s="32"/>
      <c r="AX229" s="33">
        <v>40915</v>
      </c>
      <c r="AY229" s="32"/>
      <c r="AZ229" s="33"/>
      <c r="BA229" s="32">
        <v>16</v>
      </c>
      <c r="BB229" s="33"/>
      <c r="BC229" s="32">
        <v>16</v>
      </c>
      <c r="BD229" s="33">
        <v>41994</v>
      </c>
      <c r="BE229" s="32"/>
      <c r="BF229" s="31" t="s">
        <v>1121</v>
      </c>
      <c r="BG229" s="31"/>
      <c r="BH229" s="31">
        <v>952082255</v>
      </c>
      <c r="BI229" s="31" t="s">
        <v>1632</v>
      </c>
      <c r="BJ229" s="31"/>
      <c r="BK229" s="31">
        <v>948454583</v>
      </c>
      <c r="BR229" s="151" t="str">
        <f t="shared" ca="1" si="105"/>
        <v>E</v>
      </c>
      <c r="BS229" s="151" t="str">
        <f t="shared" ca="1" si="106"/>
        <v>U</v>
      </c>
      <c r="BT229" s="151" t="str">
        <f t="shared" ca="1" si="107"/>
        <v>Y</v>
      </c>
      <c r="BU229" s="151" t="str">
        <f t="shared" si="108"/>
        <v>FP</v>
      </c>
      <c r="BV229" s="155">
        <f t="shared" ca="1" si="109"/>
        <v>4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str">
        <f t="shared" ca="1" si="129"/>
        <v>VAC</v>
      </c>
      <c r="CQ229" s="155" t="b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>
        <f t="shared" ca="1" si="134"/>
        <v>13</v>
      </c>
    </row>
    <row r="230" spans="1:99" ht="27" customHeight="1">
      <c r="A230" s="14">
        <v>221</v>
      </c>
      <c r="B230" s="33">
        <v>41995</v>
      </c>
      <c r="C230" s="32" t="s">
        <v>1122</v>
      </c>
      <c r="D230" s="32">
        <v>22</v>
      </c>
      <c r="E230" s="32" t="s">
        <v>30</v>
      </c>
      <c r="F230" s="32" t="s">
        <v>156</v>
      </c>
      <c r="G230" s="32" t="s">
        <v>31</v>
      </c>
      <c r="H230" s="32"/>
      <c r="I230" s="31" t="s">
        <v>1525</v>
      </c>
      <c r="J230" s="31" t="s">
        <v>1526</v>
      </c>
      <c r="K230" s="31" t="s">
        <v>1122</v>
      </c>
      <c r="L230" s="31" t="s">
        <v>1527</v>
      </c>
      <c r="M230" s="32" t="s">
        <v>147</v>
      </c>
      <c r="N230" s="33">
        <v>40730</v>
      </c>
      <c r="O230" s="28">
        <f t="shared" ca="1" si="102"/>
        <v>3</v>
      </c>
      <c r="P230" s="28">
        <f t="shared" ca="1" si="103"/>
        <v>5</v>
      </c>
      <c r="Q230" s="28">
        <f t="shared" ca="1" si="104"/>
        <v>20</v>
      </c>
      <c r="R230" s="33">
        <v>40731</v>
      </c>
      <c r="S230" s="32"/>
      <c r="T230" s="33">
        <v>40731</v>
      </c>
      <c r="U230" s="32"/>
      <c r="V230" s="33">
        <v>40798</v>
      </c>
      <c r="W230" s="32"/>
      <c r="X230" s="33">
        <v>40861</v>
      </c>
      <c r="Y230" s="32"/>
      <c r="Z230" s="33">
        <v>40922</v>
      </c>
      <c r="AA230" s="32"/>
      <c r="AB230" s="33">
        <v>40798</v>
      </c>
      <c r="AC230" s="32"/>
      <c r="AD230" s="33">
        <v>40861</v>
      </c>
      <c r="AE230" s="32"/>
      <c r="AF230" s="33">
        <v>40922</v>
      </c>
      <c r="AG230" s="32"/>
      <c r="AH230" s="33">
        <v>40798</v>
      </c>
      <c r="AI230" s="32"/>
      <c r="AJ230" s="33">
        <v>40861</v>
      </c>
      <c r="AK230" s="32"/>
      <c r="AL230" s="33"/>
      <c r="AM230" s="32">
        <v>16</v>
      </c>
      <c r="AN230" s="33"/>
      <c r="AO230" s="32">
        <v>16</v>
      </c>
      <c r="AP230" s="33"/>
      <c r="AQ230" s="32">
        <v>16</v>
      </c>
      <c r="AR230" s="33">
        <v>40798</v>
      </c>
      <c r="AS230" s="32"/>
      <c r="AT230" s="33">
        <v>40892</v>
      </c>
      <c r="AU230" s="32"/>
      <c r="AV230" s="33">
        <v>41128</v>
      </c>
      <c r="AW230" s="32"/>
      <c r="AX230" s="33">
        <v>41128</v>
      </c>
      <c r="AY230" s="32"/>
      <c r="AZ230" s="33"/>
      <c r="BA230" s="32">
        <v>16</v>
      </c>
      <c r="BB230" s="33"/>
      <c r="BC230" s="32">
        <v>16</v>
      </c>
      <c r="BD230" s="33"/>
      <c r="BE230" s="32"/>
      <c r="BF230" s="31" t="s">
        <v>1121</v>
      </c>
      <c r="BG230" s="31"/>
      <c r="BH230" s="31">
        <v>952082255</v>
      </c>
      <c r="BI230" s="31" t="s">
        <v>1632</v>
      </c>
      <c r="BJ230" s="31"/>
      <c r="BK230" s="31">
        <v>948454583</v>
      </c>
      <c r="BR230" s="151" t="str">
        <f t="shared" ca="1" si="105"/>
        <v>D</v>
      </c>
      <c r="BS230" s="151" t="str">
        <f t="shared" ca="1" si="106"/>
        <v>P</v>
      </c>
      <c r="BT230" s="151" t="str">
        <f t="shared" ca="1" si="107"/>
        <v>X</v>
      </c>
      <c r="BU230" s="151" t="str">
        <f t="shared" si="108"/>
        <v>FP</v>
      </c>
      <c r="BV230" s="155">
        <f t="shared" ca="1" si="109"/>
        <v>3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 t="b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>
        <f t="shared" ca="1" si="133"/>
        <v>14</v>
      </c>
      <c r="CU230" s="155" t="b">
        <f t="shared" ca="1" si="134"/>
        <v>0</v>
      </c>
    </row>
    <row r="231" spans="1:99" ht="27" customHeight="1">
      <c r="A231" s="14">
        <v>222</v>
      </c>
      <c r="B231" s="33">
        <v>41995</v>
      </c>
      <c r="C231" s="32" t="s">
        <v>1528</v>
      </c>
      <c r="D231" s="32">
        <v>1</v>
      </c>
      <c r="E231" s="32" t="s">
        <v>30</v>
      </c>
      <c r="F231" s="32" t="s">
        <v>156</v>
      </c>
      <c r="G231" s="32" t="s">
        <v>31</v>
      </c>
      <c r="H231" s="32"/>
      <c r="I231" s="31" t="s">
        <v>1529</v>
      </c>
      <c r="J231" s="31" t="s">
        <v>1530</v>
      </c>
      <c r="K231" s="31" t="s">
        <v>1531</v>
      </c>
      <c r="L231" s="31" t="s">
        <v>1532</v>
      </c>
      <c r="M231" s="32" t="s">
        <v>147</v>
      </c>
      <c r="N231" s="33">
        <v>41841</v>
      </c>
      <c r="O231" s="28">
        <f t="shared" ca="1" si="102"/>
        <v>0</v>
      </c>
      <c r="P231" s="28">
        <f t="shared" ca="1" si="103"/>
        <v>5</v>
      </c>
      <c r="Q231" s="28">
        <f t="shared" ca="1" si="104"/>
        <v>5</v>
      </c>
      <c r="R231" s="33">
        <v>41892</v>
      </c>
      <c r="S231" s="32"/>
      <c r="T231" s="33"/>
      <c r="U231" s="32">
        <v>2</v>
      </c>
      <c r="V231" s="33">
        <v>41920</v>
      </c>
      <c r="W231" s="32"/>
      <c r="X231" s="33"/>
      <c r="Y231" s="32"/>
      <c r="Z231" s="33"/>
      <c r="AA231" s="32"/>
      <c r="AB231" s="33">
        <v>41920</v>
      </c>
      <c r="AC231" s="32"/>
      <c r="AD231" s="33"/>
      <c r="AE231" s="32"/>
      <c r="AF231" s="33"/>
      <c r="AG231" s="32"/>
      <c r="AH231" s="33">
        <v>41906</v>
      </c>
      <c r="AI231" s="32"/>
      <c r="AJ231" s="33"/>
      <c r="AK231" s="32"/>
      <c r="AL231" s="33"/>
      <c r="AM231" s="32"/>
      <c r="AN231" s="33"/>
      <c r="AO231" s="32"/>
      <c r="AP231" s="33"/>
      <c r="AQ231" s="32"/>
      <c r="AR231" s="33">
        <v>41906</v>
      </c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 t="s">
        <v>1121</v>
      </c>
      <c r="BG231" s="31"/>
      <c r="BH231" s="31">
        <v>952082255</v>
      </c>
      <c r="BI231" s="31" t="s">
        <v>1632</v>
      </c>
      <c r="BJ231" s="31"/>
      <c r="BK231" s="31">
        <v>948454583</v>
      </c>
      <c r="BR231" s="151" t="str">
        <f t="shared" ca="1" si="105"/>
        <v>A</v>
      </c>
      <c r="BS231" s="151" t="str">
        <f t="shared" ca="1" si="106"/>
        <v>A</v>
      </c>
      <c r="BT231" s="151" t="str">
        <f t="shared" ca="1" si="107"/>
        <v>Z</v>
      </c>
      <c r="BU231" s="151" t="str">
        <f t="shared" si="108"/>
        <v>FP</v>
      </c>
      <c r="BV231" s="155">
        <f t="shared" ca="1" si="109"/>
        <v>0</v>
      </c>
      <c r="BW231" s="151" t="str">
        <f t="shared" ca="1" si="110"/>
        <v>VAC</v>
      </c>
      <c r="BX231" s="151" t="str">
        <f t="shared" ca="1" si="111"/>
        <v>NO_VAC</v>
      </c>
      <c r="BY231" s="151" t="str">
        <f t="shared" ca="1" si="112"/>
        <v>VAC</v>
      </c>
      <c r="BZ231" s="151" t="str">
        <f t="shared" ca="1" si="113"/>
        <v>NO_VAC</v>
      </c>
      <c r="CA231" s="151" t="b">
        <f t="shared" ca="1" si="114"/>
        <v>0</v>
      </c>
      <c r="CB231" s="151" t="str">
        <f t="shared" ca="1" si="115"/>
        <v>VAC</v>
      </c>
      <c r="CC231" s="151" t="str">
        <f t="shared" ca="1" si="116"/>
        <v>NO_VAC</v>
      </c>
      <c r="CD231" s="151" t="b">
        <f t="shared" ca="1" si="117"/>
        <v>0</v>
      </c>
      <c r="CE231" s="151" t="str">
        <f t="shared" ca="1" si="118"/>
        <v>VAC</v>
      </c>
      <c r="CF231" s="151" t="str">
        <f t="shared" ca="1" si="119"/>
        <v>NO_VAC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str">
        <f t="shared" ca="1" si="123"/>
        <v>VAC</v>
      </c>
      <c r="CK231" s="151" t="str">
        <f t="shared" ca="1" si="124"/>
        <v>NO_VAC</v>
      </c>
      <c r="CL231" s="151" t="b">
        <f t="shared" ca="1" si="125"/>
        <v>0</v>
      </c>
      <c r="CM231" s="151" t="b">
        <f t="shared" ca="1" si="126"/>
        <v>0</v>
      </c>
      <c r="CN231" s="151" t="b">
        <f t="shared" ca="1" si="127"/>
        <v>0</v>
      </c>
      <c r="CO231" s="151" t="b">
        <f t="shared" ca="1" si="128"/>
        <v>0</v>
      </c>
      <c r="CP231" s="151" t="b">
        <f t="shared" ca="1" si="129"/>
        <v>0</v>
      </c>
      <c r="CQ231" s="155">
        <f t="shared" ca="1" si="130"/>
        <v>5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>
      <c r="A232" s="14">
        <v>223</v>
      </c>
      <c r="B232" s="33">
        <v>41995</v>
      </c>
      <c r="C232" s="32" t="s">
        <v>1528</v>
      </c>
      <c r="D232" s="32">
        <v>2</v>
      </c>
      <c r="E232" s="32" t="s">
        <v>30</v>
      </c>
      <c r="F232" s="32" t="s">
        <v>156</v>
      </c>
      <c r="G232" s="32" t="s">
        <v>31</v>
      </c>
      <c r="H232" s="32"/>
      <c r="I232" s="31" t="s">
        <v>1533</v>
      </c>
      <c r="J232" s="31" t="s">
        <v>1534</v>
      </c>
      <c r="K232" s="31" t="s">
        <v>1535</v>
      </c>
      <c r="L232" s="31" t="s">
        <v>1536</v>
      </c>
      <c r="M232" s="32" t="s">
        <v>148</v>
      </c>
      <c r="N232" s="33">
        <v>41762</v>
      </c>
      <c r="O232" s="28">
        <f t="shared" ca="1" si="102"/>
        <v>0</v>
      </c>
      <c r="P232" s="28">
        <f t="shared" ca="1" si="103"/>
        <v>7</v>
      </c>
      <c r="Q232" s="28">
        <f t="shared" ca="1" si="104"/>
        <v>23</v>
      </c>
      <c r="R232" s="33">
        <v>41763</v>
      </c>
      <c r="S232" s="32"/>
      <c r="T232" s="33">
        <v>41762</v>
      </c>
      <c r="U232" s="32"/>
      <c r="V232" s="33">
        <v>41825</v>
      </c>
      <c r="W232" s="32"/>
      <c r="X232" s="33">
        <v>41898</v>
      </c>
      <c r="Y232" s="32"/>
      <c r="Z232" s="33">
        <v>41961</v>
      </c>
      <c r="AA232" s="32"/>
      <c r="AB232" s="33">
        <v>41825</v>
      </c>
      <c r="AC232" s="32"/>
      <c r="AD232" s="33">
        <v>41898</v>
      </c>
      <c r="AE232" s="32"/>
      <c r="AF232" s="33">
        <v>41961</v>
      </c>
      <c r="AG232" s="32"/>
      <c r="AH232" s="33">
        <v>41825</v>
      </c>
      <c r="AI232" s="32"/>
      <c r="AJ232" s="33">
        <v>41898</v>
      </c>
      <c r="AK232" s="32"/>
      <c r="AL232" s="33">
        <v>41976</v>
      </c>
      <c r="AM232" s="32"/>
      <c r="AN232" s="33"/>
      <c r="AO232" s="32"/>
      <c r="AP232" s="33"/>
      <c r="AQ232" s="32"/>
      <c r="AR232" s="33">
        <v>41825</v>
      </c>
      <c r="AS232" s="32"/>
      <c r="AT232" s="33">
        <v>41898</v>
      </c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 t="s">
        <v>1121</v>
      </c>
      <c r="BG232" s="31"/>
      <c r="BH232" s="31">
        <v>952082255</v>
      </c>
      <c r="BI232" s="31" t="s">
        <v>1632</v>
      </c>
      <c r="BJ232" s="31"/>
      <c r="BK232" s="31">
        <v>948454583</v>
      </c>
      <c r="BR232" s="151" t="str">
        <f t="shared" ca="1" si="105"/>
        <v>Z</v>
      </c>
      <c r="BS232" s="151" t="str">
        <f t="shared" ca="1" si="106"/>
        <v>A</v>
      </c>
      <c r="BT232" s="151" t="str">
        <f t="shared" ca="1" si="107"/>
        <v>Z</v>
      </c>
      <c r="BU232" s="151" t="str">
        <f t="shared" si="108"/>
        <v>MP</v>
      </c>
      <c r="BV232" s="155">
        <f t="shared" ca="1" si="109"/>
        <v>0</v>
      </c>
      <c r="BW232" s="151" t="str">
        <f t="shared" ca="1" si="110"/>
        <v>VAC</v>
      </c>
      <c r="BX232" s="151" t="str">
        <f t="shared" ca="1" si="111"/>
        <v>VAC</v>
      </c>
      <c r="BY232" s="151" t="str">
        <f t="shared" ca="1" si="112"/>
        <v>VAC</v>
      </c>
      <c r="BZ232" s="151" t="str">
        <f t="shared" ca="1" si="113"/>
        <v>VAC</v>
      </c>
      <c r="CA232" s="151" t="str">
        <f t="shared" ca="1" si="114"/>
        <v>VAC</v>
      </c>
      <c r="CB232" s="151" t="str">
        <f t="shared" ca="1" si="115"/>
        <v>VAC</v>
      </c>
      <c r="CC232" s="151" t="str">
        <f t="shared" ca="1" si="116"/>
        <v>VAC</v>
      </c>
      <c r="CD232" s="151" t="str">
        <f t="shared" ca="1" si="117"/>
        <v>VAC</v>
      </c>
      <c r="CE232" s="151" t="str">
        <f t="shared" ca="1" si="118"/>
        <v>VAC</v>
      </c>
      <c r="CF232" s="151" t="str">
        <f t="shared" ca="1" si="119"/>
        <v>VAC</v>
      </c>
      <c r="CG232" s="151" t="str">
        <f t="shared" ca="1" si="120"/>
        <v>VAC</v>
      </c>
      <c r="CH232" s="151" t="b">
        <f t="shared" ca="1" si="121"/>
        <v>0</v>
      </c>
      <c r="CI232" s="151" t="b">
        <f t="shared" ca="1" si="122"/>
        <v>0</v>
      </c>
      <c r="CJ232" s="151" t="str">
        <f t="shared" ca="1" si="123"/>
        <v>VAC</v>
      </c>
      <c r="CK232" s="151" t="str">
        <f t="shared" ca="1" si="124"/>
        <v>VAC</v>
      </c>
      <c r="CL232" s="151" t="b">
        <f t="shared" ca="1" si="125"/>
        <v>0</v>
      </c>
      <c r="CM232" s="151" t="b">
        <f t="shared" ca="1" si="126"/>
        <v>0</v>
      </c>
      <c r="CN232" s="151" t="b">
        <f t="shared" ca="1" si="127"/>
        <v>0</v>
      </c>
      <c r="CO232" s="151" t="b">
        <f t="shared" ca="1" si="128"/>
        <v>0</v>
      </c>
      <c r="CP232" s="151" t="b">
        <f t="shared" ca="1" si="129"/>
        <v>0</v>
      </c>
      <c r="CQ232" s="155">
        <f t="shared" ca="1" si="130"/>
        <v>13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>
      <c r="A233" s="14">
        <v>224</v>
      </c>
      <c r="B233" s="33">
        <v>41995</v>
      </c>
      <c r="C233" s="32" t="s">
        <v>1528</v>
      </c>
      <c r="D233" s="32">
        <v>3</v>
      </c>
      <c r="E233" s="32" t="s">
        <v>30</v>
      </c>
      <c r="F233" s="32" t="s">
        <v>156</v>
      </c>
      <c r="G233" s="32" t="s">
        <v>31</v>
      </c>
      <c r="H233" s="32"/>
      <c r="I233" s="31" t="s">
        <v>1537</v>
      </c>
      <c r="J233" s="31" t="s">
        <v>1538</v>
      </c>
      <c r="K233" s="31" t="s">
        <v>1539</v>
      </c>
      <c r="L233" s="31" t="s">
        <v>1540</v>
      </c>
      <c r="M233" s="32" t="s">
        <v>147</v>
      </c>
      <c r="N233" s="33">
        <v>41854</v>
      </c>
      <c r="O233" s="28">
        <f t="shared" ca="1" si="102"/>
        <v>0</v>
      </c>
      <c r="P233" s="28">
        <f t="shared" ca="1" si="103"/>
        <v>4</v>
      </c>
      <c r="Q233" s="28">
        <f t="shared" ca="1" si="104"/>
        <v>23</v>
      </c>
      <c r="R233" s="33">
        <v>41885</v>
      </c>
      <c r="S233" s="32"/>
      <c r="T233" s="33">
        <v>41885</v>
      </c>
      <c r="U233" s="32"/>
      <c r="V233" s="33">
        <v>41915</v>
      </c>
      <c r="W233" s="32"/>
      <c r="X233" s="33">
        <v>41982</v>
      </c>
      <c r="Y233" s="32"/>
      <c r="Z233" s="33"/>
      <c r="AA233" s="32"/>
      <c r="AB233" s="33">
        <v>41915</v>
      </c>
      <c r="AC233" s="32"/>
      <c r="AD233" s="33">
        <v>41982</v>
      </c>
      <c r="AE233" s="32"/>
      <c r="AF233" s="33"/>
      <c r="AG233" s="32"/>
      <c r="AH233" s="33">
        <v>41915</v>
      </c>
      <c r="AI233" s="32"/>
      <c r="AJ233" s="33">
        <v>41982</v>
      </c>
      <c r="AK233" s="32"/>
      <c r="AL233" s="33"/>
      <c r="AM233" s="32"/>
      <c r="AN233" s="33"/>
      <c r="AO233" s="32"/>
      <c r="AP233" s="33"/>
      <c r="AQ233" s="32"/>
      <c r="AR233" s="33">
        <v>41915</v>
      </c>
      <c r="AS233" s="32"/>
      <c r="AT233" s="33">
        <v>41982</v>
      </c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 t="s">
        <v>1121</v>
      </c>
      <c r="BG233" s="31"/>
      <c r="BH233" s="31">
        <v>952082255</v>
      </c>
      <c r="BI233" s="31" t="s">
        <v>1632</v>
      </c>
      <c r="BJ233" s="31"/>
      <c r="BK233" s="31">
        <v>948454583</v>
      </c>
      <c r="BR233" s="151" t="str">
        <f t="shared" ca="1" si="105"/>
        <v>A</v>
      </c>
      <c r="BS233" s="151" t="str">
        <f t="shared" ca="1" si="106"/>
        <v>A</v>
      </c>
      <c r="BT233" s="151" t="str">
        <f t="shared" ca="1" si="107"/>
        <v>Z</v>
      </c>
      <c r="BU233" s="151" t="str">
        <f t="shared" si="108"/>
        <v>FP</v>
      </c>
      <c r="BV233" s="155">
        <f t="shared" ca="1" si="109"/>
        <v>0</v>
      </c>
      <c r="BW233" s="151" t="str">
        <f t="shared" ca="1" si="110"/>
        <v>VAC</v>
      </c>
      <c r="BX233" s="151" t="str">
        <f t="shared" ca="1" si="111"/>
        <v>VAC</v>
      </c>
      <c r="BY233" s="151" t="str">
        <f t="shared" ca="1" si="112"/>
        <v>VAC</v>
      </c>
      <c r="BZ233" s="151" t="str">
        <f t="shared" ca="1" si="113"/>
        <v>VAC</v>
      </c>
      <c r="CA233" s="151" t="b">
        <f t="shared" ca="1" si="114"/>
        <v>0</v>
      </c>
      <c r="CB233" s="151" t="str">
        <f t="shared" ca="1" si="115"/>
        <v>VAC</v>
      </c>
      <c r="CC233" s="151" t="str">
        <f t="shared" ca="1" si="116"/>
        <v>VAC</v>
      </c>
      <c r="CD233" s="151" t="b">
        <f t="shared" ca="1" si="117"/>
        <v>0</v>
      </c>
      <c r="CE233" s="151" t="str">
        <f t="shared" ca="1" si="118"/>
        <v>VAC</v>
      </c>
      <c r="CF233" s="151" t="str">
        <f t="shared" ca="1" si="119"/>
        <v>VAC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str">
        <f t="shared" ca="1" si="123"/>
        <v>VAC</v>
      </c>
      <c r="CK233" s="151" t="str">
        <f t="shared" ca="1" si="124"/>
        <v>VAC</v>
      </c>
      <c r="CL233" s="151" t="b">
        <f t="shared" ca="1" si="125"/>
        <v>0</v>
      </c>
      <c r="CM233" s="151" t="b">
        <f t="shared" ca="1" si="126"/>
        <v>0</v>
      </c>
      <c r="CN233" s="151" t="b">
        <f t="shared" ca="1" si="127"/>
        <v>0</v>
      </c>
      <c r="CO233" s="151" t="b">
        <f t="shared" ca="1" si="128"/>
        <v>0</v>
      </c>
      <c r="CP233" s="151" t="b">
        <f t="shared" ca="1" si="129"/>
        <v>0</v>
      </c>
      <c r="CQ233" s="155">
        <f t="shared" ca="1" si="130"/>
        <v>10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>
      <c r="A234" s="14">
        <v>225</v>
      </c>
      <c r="B234" s="33">
        <v>41995</v>
      </c>
      <c r="C234" s="32" t="s">
        <v>1528</v>
      </c>
      <c r="D234" s="32">
        <v>4</v>
      </c>
      <c r="E234" s="32" t="s">
        <v>30</v>
      </c>
      <c r="F234" s="32" t="s">
        <v>156</v>
      </c>
      <c r="G234" s="32" t="s">
        <v>31</v>
      </c>
      <c r="H234" s="32"/>
      <c r="I234" s="31" t="s">
        <v>1541</v>
      </c>
      <c r="J234" s="31" t="s">
        <v>1542</v>
      </c>
      <c r="K234" s="31" t="s">
        <v>1543</v>
      </c>
      <c r="L234" s="31" t="s">
        <v>1544</v>
      </c>
      <c r="M234" s="32" t="s">
        <v>147</v>
      </c>
      <c r="N234" s="33">
        <v>41923</v>
      </c>
      <c r="O234" s="28">
        <f t="shared" ca="1" si="102"/>
        <v>0</v>
      </c>
      <c r="P234" s="28">
        <f t="shared" ca="1" si="103"/>
        <v>2</v>
      </c>
      <c r="Q234" s="28">
        <f t="shared" ca="1" si="104"/>
        <v>15</v>
      </c>
      <c r="R234" s="33">
        <v>41925</v>
      </c>
      <c r="S234" s="32"/>
      <c r="T234" s="33">
        <v>41925</v>
      </c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 t="s">
        <v>1121</v>
      </c>
      <c r="BG234" s="31"/>
      <c r="BH234" s="31">
        <v>952082255</v>
      </c>
      <c r="BI234" s="31" t="s">
        <v>1632</v>
      </c>
      <c r="BJ234" s="31"/>
      <c r="BK234" s="31">
        <v>948454583</v>
      </c>
      <c r="BR234" s="151" t="str">
        <f t="shared" ca="1" si="105"/>
        <v>A</v>
      </c>
      <c r="BS234" s="151" t="str">
        <f t="shared" ca="1" si="106"/>
        <v>A</v>
      </c>
      <c r="BT234" s="151" t="str">
        <f t="shared" ca="1" si="107"/>
        <v>Z</v>
      </c>
      <c r="BU234" s="151" t="str">
        <f t="shared" si="108"/>
        <v>FP</v>
      </c>
      <c r="BV234" s="155">
        <f t="shared" ca="1" si="109"/>
        <v>0</v>
      </c>
      <c r="BW234" s="151" t="str">
        <f t="shared" ca="1" si="110"/>
        <v>VAC</v>
      </c>
      <c r="BX234" s="151" t="str">
        <f t="shared" ca="1" si="111"/>
        <v>VAC</v>
      </c>
      <c r="BY234" s="151" t="str">
        <f t="shared" ca="1" si="112"/>
        <v>NO_VAC</v>
      </c>
      <c r="BZ234" s="151" t="b">
        <f t="shared" ca="1" si="113"/>
        <v>0</v>
      </c>
      <c r="CA234" s="151" t="b">
        <f t="shared" ca="1" si="114"/>
        <v>0</v>
      </c>
      <c r="CB234" s="151" t="str">
        <f t="shared" ca="1" si="115"/>
        <v>NO_VAC</v>
      </c>
      <c r="CC234" s="151" t="b">
        <f t="shared" ca="1" si="116"/>
        <v>0</v>
      </c>
      <c r="CD234" s="151" t="b">
        <f t="shared" ca="1" si="117"/>
        <v>0</v>
      </c>
      <c r="CE234" s="151" t="str">
        <f t="shared" ca="1" si="118"/>
        <v>NO_VAC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str">
        <f t="shared" ca="1" si="123"/>
        <v>NO_VAC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b">
        <f t="shared" ca="1" si="127"/>
        <v>0</v>
      </c>
      <c r="CO234" s="151" t="b">
        <f t="shared" ca="1" si="128"/>
        <v>0</v>
      </c>
      <c r="CP234" s="151" t="b">
        <f t="shared" ca="1" si="129"/>
        <v>0</v>
      </c>
      <c r="CQ234" s="155">
        <f t="shared" ca="1" si="130"/>
        <v>2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>
      <c r="A235" s="14">
        <v>226</v>
      </c>
      <c r="B235" s="33">
        <v>41995</v>
      </c>
      <c r="C235" s="32" t="s">
        <v>1545</v>
      </c>
      <c r="D235" s="32">
        <v>12</v>
      </c>
      <c r="E235" s="32" t="s">
        <v>30</v>
      </c>
      <c r="F235" s="32" t="s">
        <v>156</v>
      </c>
      <c r="G235" s="32" t="s">
        <v>31</v>
      </c>
      <c r="H235" s="32"/>
      <c r="I235" s="31" t="s">
        <v>1546</v>
      </c>
      <c r="J235" s="31" t="s">
        <v>1547</v>
      </c>
      <c r="K235" s="31" t="s">
        <v>1548</v>
      </c>
      <c r="L235" s="31" t="s">
        <v>1549</v>
      </c>
      <c r="M235" s="32" t="s">
        <v>148</v>
      </c>
      <c r="N235" s="33">
        <v>41745</v>
      </c>
      <c r="O235" s="28">
        <f t="shared" ca="1" si="102"/>
        <v>0</v>
      </c>
      <c r="P235" s="28">
        <f t="shared" ca="1" si="103"/>
        <v>8</v>
      </c>
      <c r="Q235" s="28">
        <f t="shared" ca="1" si="104"/>
        <v>10</v>
      </c>
      <c r="R235" s="33">
        <v>41755</v>
      </c>
      <c r="S235" s="32"/>
      <c r="T235" s="33">
        <v>41755</v>
      </c>
      <c r="U235" s="32"/>
      <c r="V235" s="33">
        <v>41857</v>
      </c>
      <c r="W235" s="32"/>
      <c r="X235" s="33">
        <v>41935</v>
      </c>
      <c r="Y235" s="32"/>
      <c r="Z235" s="33">
        <v>41989</v>
      </c>
      <c r="AA235" s="32"/>
      <c r="AB235" s="33">
        <v>41810</v>
      </c>
      <c r="AC235" s="32"/>
      <c r="AD235" s="33">
        <v>41900</v>
      </c>
      <c r="AE235" s="32"/>
      <c r="AF235" s="33">
        <v>41989</v>
      </c>
      <c r="AG235" s="32"/>
      <c r="AH235" s="33">
        <v>41810</v>
      </c>
      <c r="AI235" s="32"/>
      <c r="AJ235" s="33"/>
      <c r="AK235" s="32">
        <v>9</v>
      </c>
      <c r="AL235" s="33"/>
      <c r="AM235" s="32">
        <v>1</v>
      </c>
      <c r="AN235" s="33"/>
      <c r="AO235" s="32">
        <v>1</v>
      </c>
      <c r="AP235" s="33"/>
      <c r="AQ235" s="32"/>
      <c r="AR235" s="33">
        <v>41810</v>
      </c>
      <c r="AS235" s="32"/>
      <c r="AT235" s="33">
        <v>41900</v>
      </c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 t="s">
        <v>1121</v>
      </c>
      <c r="BG235" s="31"/>
      <c r="BH235" s="31">
        <v>952082255</v>
      </c>
      <c r="BI235" s="31" t="s">
        <v>1165</v>
      </c>
      <c r="BJ235" s="31"/>
      <c r="BK235" s="31">
        <v>948454583</v>
      </c>
      <c r="BR235" s="151" t="str">
        <f t="shared" ca="1" si="105"/>
        <v>Z</v>
      </c>
      <c r="BS235" s="151" t="str">
        <f t="shared" ca="1" si="106"/>
        <v>A</v>
      </c>
      <c r="BT235" s="151" t="str">
        <f t="shared" ca="1" si="107"/>
        <v>Z</v>
      </c>
      <c r="BU235" s="151" t="str">
        <f t="shared" si="108"/>
        <v>MP</v>
      </c>
      <c r="BV235" s="155">
        <f t="shared" ca="1" si="109"/>
        <v>0</v>
      </c>
      <c r="BW235" s="151" t="str">
        <f t="shared" ca="1" si="110"/>
        <v>VAC</v>
      </c>
      <c r="BX235" s="151" t="str">
        <f t="shared" ca="1" si="111"/>
        <v>VAC</v>
      </c>
      <c r="BY235" s="151" t="str">
        <f t="shared" ca="1" si="112"/>
        <v>VAC</v>
      </c>
      <c r="BZ235" s="151" t="str">
        <f t="shared" ca="1" si="113"/>
        <v>VAC</v>
      </c>
      <c r="CA235" s="151" t="str">
        <f t="shared" ca="1" si="114"/>
        <v>VAC</v>
      </c>
      <c r="CB235" s="151" t="str">
        <f t="shared" ca="1" si="115"/>
        <v>VAC</v>
      </c>
      <c r="CC235" s="151" t="str">
        <f t="shared" ca="1" si="116"/>
        <v>VAC</v>
      </c>
      <c r="CD235" s="151" t="str">
        <f t="shared" ca="1" si="117"/>
        <v>VAC</v>
      </c>
      <c r="CE235" s="151" t="str">
        <f t="shared" ca="1" si="118"/>
        <v>VAC</v>
      </c>
      <c r="CF235" s="151" t="str">
        <f t="shared" ca="1" si="119"/>
        <v>NO_VAC</v>
      </c>
      <c r="CG235" s="151" t="str">
        <f t="shared" ca="1" si="120"/>
        <v>NO_VAC</v>
      </c>
      <c r="CH235" s="151" t="str">
        <f t="shared" ca="1" si="121"/>
        <v>NO_VAC</v>
      </c>
      <c r="CI235" s="151" t="b">
        <f t="shared" ca="1" si="122"/>
        <v>0</v>
      </c>
      <c r="CJ235" s="151" t="str">
        <f t="shared" ca="1" si="123"/>
        <v>VAC</v>
      </c>
      <c r="CK235" s="151" t="str">
        <f t="shared" ca="1" si="124"/>
        <v>VAC</v>
      </c>
      <c r="CL235" s="151" t="b">
        <f t="shared" ca="1" si="125"/>
        <v>0</v>
      </c>
      <c r="CM235" s="151" t="b">
        <f t="shared" ca="1" si="126"/>
        <v>0</v>
      </c>
      <c r="CN235" s="151" t="b">
        <f t="shared" ca="1" si="127"/>
        <v>0</v>
      </c>
      <c r="CO235" s="151" t="b">
        <f t="shared" ca="1" si="128"/>
        <v>0</v>
      </c>
      <c r="CP235" s="151" t="b">
        <f t="shared" ca="1" si="129"/>
        <v>0</v>
      </c>
      <c r="CQ235" s="155">
        <f t="shared" ca="1" si="130"/>
        <v>11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>
      <c r="A236" s="14">
        <v>227</v>
      </c>
      <c r="B236" s="33">
        <v>41995</v>
      </c>
      <c r="C236" s="32" t="s">
        <v>1545</v>
      </c>
      <c r="D236" s="32">
        <v>20</v>
      </c>
      <c r="E236" s="32" t="s">
        <v>30</v>
      </c>
      <c r="F236" s="32" t="s">
        <v>156</v>
      </c>
      <c r="G236" s="32" t="s">
        <v>31</v>
      </c>
      <c r="H236" s="32"/>
      <c r="I236" s="31" t="s">
        <v>1550</v>
      </c>
      <c r="J236" s="31" t="s">
        <v>1551</v>
      </c>
      <c r="K236" s="31" t="s">
        <v>1552</v>
      </c>
      <c r="L236" s="31" t="s">
        <v>1553</v>
      </c>
      <c r="M236" s="32" t="s">
        <v>147</v>
      </c>
      <c r="N236" s="33">
        <v>41744</v>
      </c>
      <c r="O236" s="28">
        <f t="shared" ca="1" si="102"/>
        <v>0</v>
      </c>
      <c r="P236" s="28">
        <f t="shared" ca="1" si="103"/>
        <v>8</v>
      </c>
      <c r="Q236" s="28">
        <f t="shared" ca="1" si="104"/>
        <v>11</v>
      </c>
      <c r="R236" s="33">
        <v>41785</v>
      </c>
      <c r="S236" s="32"/>
      <c r="T236" s="33">
        <v>41744</v>
      </c>
      <c r="U236" s="32"/>
      <c r="V236" s="33">
        <v>41836</v>
      </c>
      <c r="W236" s="32"/>
      <c r="X236" s="33">
        <v>41866</v>
      </c>
      <c r="Y236" s="32"/>
      <c r="Z236" s="33">
        <v>41930</v>
      </c>
      <c r="AA236" s="32"/>
      <c r="AB236" s="33">
        <v>41820</v>
      </c>
      <c r="AC236" s="32"/>
      <c r="AD236" s="33">
        <v>41866</v>
      </c>
      <c r="AE236" s="32"/>
      <c r="AF236" s="33">
        <v>41927</v>
      </c>
      <c r="AG236" s="32"/>
      <c r="AH236" s="33">
        <v>41820</v>
      </c>
      <c r="AI236" s="32"/>
      <c r="AJ236" s="33">
        <v>41866</v>
      </c>
      <c r="AK236" s="32"/>
      <c r="AL236" s="33">
        <v>41899</v>
      </c>
      <c r="AM236" s="32"/>
      <c r="AN236" s="33">
        <v>41989</v>
      </c>
      <c r="AO236" s="32"/>
      <c r="AP236" s="33"/>
      <c r="AQ236" s="32"/>
      <c r="AR236" s="33">
        <v>41820</v>
      </c>
      <c r="AS236" s="32"/>
      <c r="AT236" s="33">
        <v>41866</v>
      </c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 t="s">
        <v>1121</v>
      </c>
      <c r="BG236" s="31"/>
      <c r="BH236" s="31">
        <v>952082255</v>
      </c>
      <c r="BI236" s="31" t="s">
        <v>1165</v>
      </c>
      <c r="BJ236" s="31"/>
      <c r="BK236" s="31">
        <v>948454583</v>
      </c>
      <c r="BR236" s="151" t="str">
        <f t="shared" ca="1" si="105"/>
        <v>A</v>
      </c>
      <c r="BS236" s="151" t="str">
        <f t="shared" ca="1" si="106"/>
        <v>A</v>
      </c>
      <c r="BT236" s="151" t="str">
        <f t="shared" ca="1" si="107"/>
        <v>Z</v>
      </c>
      <c r="BU236" s="151" t="str">
        <f t="shared" si="108"/>
        <v>FP</v>
      </c>
      <c r="BV236" s="155">
        <f t="shared" ca="1" si="109"/>
        <v>0</v>
      </c>
      <c r="BW236" s="151" t="str">
        <f t="shared" ca="1" si="110"/>
        <v>VAC</v>
      </c>
      <c r="BX236" s="151" t="str">
        <f t="shared" ca="1" si="111"/>
        <v>VAC</v>
      </c>
      <c r="BY236" s="151" t="str">
        <f t="shared" ca="1" si="112"/>
        <v>VAC</v>
      </c>
      <c r="BZ236" s="151" t="str">
        <f t="shared" ca="1" si="113"/>
        <v>VAC</v>
      </c>
      <c r="CA236" s="151" t="str">
        <f t="shared" ca="1" si="114"/>
        <v>VAC</v>
      </c>
      <c r="CB236" s="151" t="str">
        <f t="shared" ca="1" si="115"/>
        <v>VAC</v>
      </c>
      <c r="CC236" s="151" t="str">
        <f t="shared" ca="1" si="116"/>
        <v>VAC</v>
      </c>
      <c r="CD236" s="151" t="str">
        <f t="shared" ca="1" si="117"/>
        <v>VAC</v>
      </c>
      <c r="CE236" s="151" t="str">
        <f t="shared" ca="1" si="118"/>
        <v>VAC</v>
      </c>
      <c r="CF236" s="151" t="str">
        <f t="shared" ca="1" si="119"/>
        <v>VAC</v>
      </c>
      <c r="CG236" s="151" t="str">
        <f t="shared" ca="1" si="120"/>
        <v>VAC</v>
      </c>
      <c r="CH236" s="151" t="str">
        <f t="shared" ca="1" si="121"/>
        <v>VAC</v>
      </c>
      <c r="CI236" s="151" t="b">
        <f t="shared" ca="1" si="122"/>
        <v>0</v>
      </c>
      <c r="CJ236" s="151" t="str">
        <f t="shared" ca="1" si="123"/>
        <v>VAC</v>
      </c>
      <c r="CK236" s="151" t="str">
        <f t="shared" ca="1" si="124"/>
        <v>VAC</v>
      </c>
      <c r="CL236" s="151" t="b">
        <f t="shared" ca="1" si="125"/>
        <v>0</v>
      </c>
      <c r="CM236" s="151" t="b">
        <f t="shared" ca="1" si="126"/>
        <v>0</v>
      </c>
      <c r="CN236" s="151" t="b">
        <f t="shared" ca="1" si="127"/>
        <v>0</v>
      </c>
      <c r="CO236" s="151" t="b">
        <f t="shared" ca="1" si="128"/>
        <v>0</v>
      </c>
      <c r="CP236" s="151" t="b">
        <f t="shared" ca="1" si="129"/>
        <v>0</v>
      </c>
      <c r="CQ236" s="155">
        <f t="shared" ca="1" si="130"/>
        <v>14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>
      <c r="A237" s="14">
        <v>228</v>
      </c>
      <c r="B237" s="33">
        <v>41995</v>
      </c>
      <c r="C237" s="32" t="s">
        <v>1545</v>
      </c>
      <c r="D237" s="32">
        <v>8</v>
      </c>
      <c r="E237" s="32" t="s">
        <v>30</v>
      </c>
      <c r="F237" s="32" t="s">
        <v>156</v>
      </c>
      <c r="G237" s="32" t="s">
        <v>31</v>
      </c>
      <c r="H237" s="32"/>
      <c r="I237" s="31" t="s">
        <v>1554</v>
      </c>
      <c r="J237" s="31" t="s">
        <v>1555</v>
      </c>
      <c r="K237" s="31" t="s">
        <v>1556</v>
      </c>
      <c r="L237" s="31" t="s">
        <v>1557</v>
      </c>
      <c r="M237" s="32" t="s">
        <v>148</v>
      </c>
      <c r="N237" s="33">
        <v>41698</v>
      </c>
      <c r="O237" s="28">
        <f t="shared" ca="1" si="102"/>
        <v>0</v>
      </c>
      <c r="P237" s="28">
        <f t="shared" ca="1" si="103"/>
        <v>9</v>
      </c>
      <c r="Q237" s="28">
        <f t="shared" ca="1" si="104"/>
        <v>28</v>
      </c>
      <c r="R237" s="33">
        <v>41698</v>
      </c>
      <c r="S237" s="32"/>
      <c r="T237" s="33">
        <v>41698</v>
      </c>
      <c r="U237" s="32"/>
      <c r="V237" s="33">
        <v>41858</v>
      </c>
      <c r="W237" s="32"/>
      <c r="X237" s="33">
        <v>41916</v>
      </c>
      <c r="Y237" s="32"/>
      <c r="Z237" s="33">
        <v>41973</v>
      </c>
      <c r="AA237" s="32"/>
      <c r="AB237" s="33">
        <v>41786</v>
      </c>
      <c r="AC237" s="32"/>
      <c r="AD237" s="33">
        <v>41839</v>
      </c>
      <c r="AE237" s="32"/>
      <c r="AF237" s="33">
        <v>41881</v>
      </c>
      <c r="AG237" s="32"/>
      <c r="AH237" s="33">
        <v>41786</v>
      </c>
      <c r="AI237" s="32"/>
      <c r="AJ237" s="33">
        <v>41839</v>
      </c>
      <c r="AK237" s="32"/>
      <c r="AL237" s="33">
        <v>41916</v>
      </c>
      <c r="AM237" s="32"/>
      <c r="AN237" s="33">
        <v>41949</v>
      </c>
      <c r="AO237" s="32"/>
      <c r="AP237" s="33"/>
      <c r="AQ237" s="32"/>
      <c r="AR237" s="33">
        <v>41786</v>
      </c>
      <c r="AS237" s="32"/>
      <c r="AT237" s="33">
        <v>41839</v>
      </c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 t="s">
        <v>1121</v>
      </c>
      <c r="BG237" s="31"/>
      <c r="BH237" s="31">
        <v>952082255</v>
      </c>
      <c r="BI237" s="31" t="s">
        <v>1165</v>
      </c>
      <c r="BJ237" s="31"/>
      <c r="BK237" s="31">
        <v>948454583</v>
      </c>
      <c r="BR237" s="151" t="str">
        <f t="shared" ca="1" si="105"/>
        <v>Z</v>
      </c>
      <c r="BS237" s="151" t="str">
        <f t="shared" ca="1" si="106"/>
        <v>A</v>
      </c>
      <c r="BT237" s="151" t="str">
        <f t="shared" ca="1" si="107"/>
        <v>Z</v>
      </c>
      <c r="BU237" s="151" t="str">
        <f t="shared" si="108"/>
        <v>MP</v>
      </c>
      <c r="BV237" s="155">
        <f t="shared" ca="1" si="109"/>
        <v>0</v>
      </c>
      <c r="BW237" s="151" t="str">
        <f t="shared" ca="1" si="110"/>
        <v>VAC</v>
      </c>
      <c r="BX237" s="151" t="str">
        <f t="shared" ca="1" si="111"/>
        <v>VAC</v>
      </c>
      <c r="BY237" s="151" t="str">
        <f t="shared" ca="1" si="112"/>
        <v>VAC</v>
      </c>
      <c r="BZ237" s="151" t="str">
        <f t="shared" ca="1" si="113"/>
        <v>VAC</v>
      </c>
      <c r="CA237" s="151" t="str">
        <f t="shared" ca="1" si="114"/>
        <v>VAC</v>
      </c>
      <c r="CB237" s="151" t="str">
        <f t="shared" ca="1" si="115"/>
        <v>VAC</v>
      </c>
      <c r="CC237" s="151" t="str">
        <f t="shared" ca="1" si="116"/>
        <v>VAC</v>
      </c>
      <c r="CD237" s="151" t="str">
        <f t="shared" ca="1" si="117"/>
        <v>VAC</v>
      </c>
      <c r="CE237" s="151" t="str">
        <f t="shared" ca="1" si="118"/>
        <v>VAC</v>
      </c>
      <c r="CF237" s="151" t="str">
        <f t="shared" ca="1" si="119"/>
        <v>VAC</v>
      </c>
      <c r="CG237" s="151" t="str">
        <f t="shared" ca="1" si="120"/>
        <v>VAC</v>
      </c>
      <c r="CH237" s="151" t="str">
        <f t="shared" ca="1" si="121"/>
        <v>VAC</v>
      </c>
      <c r="CI237" s="151" t="b">
        <f t="shared" ca="1" si="122"/>
        <v>0</v>
      </c>
      <c r="CJ237" s="151" t="str">
        <f t="shared" ca="1" si="123"/>
        <v>VAC</v>
      </c>
      <c r="CK237" s="151" t="str">
        <f t="shared" ca="1" si="124"/>
        <v>VAC</v>
      </c>
      <c r="CL237" s="151" t="b">
        <f t="shared" ca="1" si="125"/>
        <v>0</v>
      </c>
      <c r="CM237" s="151" t="b">
        <f t="shared" ca="1" si="126"/>
        <v>0</v>
      </c>
      <c r="CN237" s="151" t="b">
        <f t="shared" ca="1" si="127"/>
        <v>0</v>
      </c>
      <c r="CO237" s="151" t="b">
        <f t="shared" ca="1" si="128"/>
        <v>0</v>
      </c>
      <c r="CP237" s="151" t="b">
        <f t="shared" ca="1" si="129"/>
        <v>0</v>
      </c>
      <c r="CQ237" s="155">
        <f t="shared" ca="1" si="130"/>
        <v>14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>
      <c r="A238" s="14">
        <v>229</v>
      </c>
      <c r="B238" s="33">
        <v>41995</v>
      </c>
      <c r="C238" s="32" t="s">
        <v>1545</v>
      </c>
      <c r="D238" s="32">
        <v>1</v>
      </c>
      <c r="E238" s="32" t="s">
        <v>30</v>
      </c>
      <c r="F238" s="32" t="s">
        <v>156</v>
      </c>
      <c r="G238" s="32" t="s">
        <v>31</v>
      </c>
      <c r="H238" s="32"/>
      <c r="I238" s="31" t="s">
        <v>1558</v>
      </c>
      <c r="J238" s="31" t="s">
        <v>1559</v>
      </c>
      <c r="K238" s="31" t="s">
        <v>1552</v>
      </c>
      <c r="L238" s="31" t="s">
        <v>1544</v>
      </c>
      <c r="M238" s="32" t="s">
        <v>148</v>
      </c>
      <c r="N238" s="33">
        <v>41749</v>
      </c>
      <c r="O238" s="28">
        <f t="shared" ca="1" si="102"/>
        <v>0</v>
      </c>
      <c r="P238" s="28">
        <f t="shared" ca="1" si="103"/>
        <v>8</v>
      </c>
      <c r="Q238" s="28">
        <f t="shared" ca="1" si="104"/>
        <v>6</v>
      </c>
      <c r="R238" s="33">
        <v>41751</v>
      </c>
      <c r="S238" s="32"/>
      <c r="T238" s="33">
        <v>41751</v>
      </c>
      <c r="U238" s="32"/>
      <c r="V238" s="33">
        <v>41857</v>
      </c>
      <c r="W238" s="32"/>
      <c r="X238" s="33">
        <v>41889</v>
      </c>
      <c r="Y238" s="32"/>
      <c r="Z238" s="33">
        <v>41970</v>
      </c>
      <c r="AA238" s="32"/>
      <c r="AB238" s="33">
        <v>41810</v>
      </c>
      <c r="AC238" s="32"/>
      <c r="AD238" s="33">
        <v>41889</v>
      </c>
      <c r="AE238" s="32"/>
      <c r="AF238" s="33">
        <v>41970</v>
      </c>
      <c r="AG238" s="32"/>
      <c r="AH238" s="33">
        <v>41810</v>
      </c>
      <c r="AI238" s="32"/>
      <c r="AJ238" s="33">
        <v>41889</v>
      </c>
      <c r="AK238" s="32"/>
      <c r="AL238" s="33"/>
      <c r="AM238" s="32">
        <v>1</v>
      </c>
      <c r="AN238" s="33"/>
      <c r="AO238" s="32">
        <v>1</v>
      </c>
      <c r="AP238" s="33"/>
      <c r="AQ238" s="32"/>
      <c r="AR238" s="33">
        <v>41810</v>
      </c>
      <c r="AS238" s="32"/>
      <c r="AT238" s="33">
        <v>41889</v>
      </c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 t="s">
        <v>1121</v>
      </c>
      <c r="BG238" s="31"/>
      <c r="BH238" s="31">
        <v>952082255</v>
      </c>
      <c r="BI238" s="31" t="s">
        <v>1165</v>
      </c>
      <c r="BJ238" s="31"/>
      <c r="BK238" s="31">
        <v>948454583</v>
      </c>
      <c r="BR238" s="151" t="str">
        <f t="shared" ca="1" si="105"/>
        <v>Z</v>
      </c>
      <c r="BS238" s="151" t="str">
        <f t="shared" ca="1" si="106"/>
        <v>A</v>
      </c>
      <c r="BT238" s="151" t="str">
        <f t="shared" ca="1" si="107"/>
        <v>Z</v>
      </c>
      <c r="BU238" s="151" t="str">
        <f t="shared" si="108"/>
        <v>MP</v>
      </c>
      <c r="BV238" s="155">
        <f t="shared" ca="1" si="109"/>
        <v>0</v>
      </c>
      <c r="BW238" s="151" t="str">
        <f t="shared" ca="1" si="110"/>
        <v>VAC</v>
      </c>
      <c r="BX238" s="151" t="str">
        <f t="shared" ca="1" si="111"/>
        <v>VAC</v>
      </c>
      <c r="BY238" s="151" t="str">
        <f t="shared" ca="1" si="112"/>
        <v>VAC</v>
      </c>
      <c r="BZ238" s="151" t="str">
        <f t="shared" ca="1" si="113"/>
        <v>VAC</v>
      </c>
      <c r="CA238" s="151" t="str">
        <f t="shared" ca="1" si="114"/>
        <v>VAC</v>
      </c>
      <c r="CB238" s="151" t="str">
        <f t="shared" ca="1" si="115"/>
        <v>VAC</v>
      </c>
      <c r="CC238" s="151" t="str">
        <f t="shared" ca="1" si="116"/>
        <v>VAC</v>
      </c>
      <c r="CD238" s="151" t="str">
        <f t="shared" ca="1" si="117"/>
        <v>VAC</v>
      </c>
      <c r="CE238" s="151" t="str">
        <f t="shared" ca="1" si="118"/>
        <v>VAC</v>
      </c>
      <c r="CF238" s="151" t="str">
        <f t="shared" ca="1" si="119"/>
        <v>VAC</v>
      </c>
      <c r="CG238" s="151" t="str">
        <f t="shared" ca="1" si="120"/>
        <v>NO_VAC</v>
      </c>
      <c r="CH238" s="151" t="str">
        <f t="shared" ca="1" si="121"/>
        <v>NO_VAC</v>
      </c>
      <c r="CI238" s="151" t="b">
        <f t="shared" ca="1" si="122"/>
        <v>0</v>
      </c>
      <c r="CJ238" s="151" t="str">
        <f t="shared" ca="1" si="123"/>
        <v>VAC</v>
      </c>
      <c r="CK238" s="151" t="str">
        <f t="shared" ca="1" si="124"/>
        <v>VAC</v>
      </c>
      <c r="CL238" s="151" t="b">
        <f t="shared" ca="1" si="125"/>
        <v>0</v>
      </c>
      <c r="CM238" s="151" t="b">
        <f t="shared" ca="1" si="126"/>
        <v>0</v>
      </c>
      <c r="CN238" s="151" t="b">
        <f t="shared" ca="1" si="127"/>
        <v>0</v>
      </c>
      <c r="CO238" s="151" t="b">
        <f t="shared" ca="1" si="128"/>
        <v>0</v>
      </c>
      <c r="CP238" s="151" t="b">
        <f t="shared" ca="1" si="129"/>
        <v>0</v>
      </c>
      <c r="CQ238" s="155">
        <f t="shared" ca="1" si="130"/>
        <v>12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>
      <c r="A239" s="14">
        <v>230</v>
      </c>
      <c r="B239" s="33">
        <v>41995</v>
      </c>
      <c r="C239" s="32" t="s">
        <v>1545</v>
      </c>
      <c r="D239" s="32">
        <v>9</v>
      </c>
      <c r="E239" s="32" t="s">
        <v>30</v>
      </c>
      <c r="F239" s="32" t="s">
        <v>156</v>
      </c>
      <c r="G239" s="32" t="s">
        <v>31</v>
      </c>
      <c r="H239" s="32"/>
      <c r="I239" s="31" t="s">
        <v>1560</v>
      </c>
      <c r="J239" s="31" t="s">
        <v>1561</v>
      </c>
      <c r="K239" s="31" t="s">
        <v>1562</v>
      </c>
      <c r="L239" s="31" t="s">
        <v>1563</v>
      </c>
      <c r="M239" s="32" t="s">
        <v>148</v>
      </c>
      <c r="N239" s="33">
        <v>41669</v>
      </c>
      <c r="O239" s="28">
        <f t="shared" ca="1" si="102"/>
        <v>0</v>
      </c>
      <c r="P239" s="28">
        <f t="shared" ca="1" si="103"/>
        <v>10</v>
      </c>
      <c r="Q239" s="28">
        <f t="shared" ca="1" si="104"/>
        <v>26</v>
      </c>
      <c r="R239" s="33">
        <v>41670</v>
      </c>
      <c r="S239" s="32"/>
      <c r="T239" s="33">
        <v>41670</v>
      </c>
      <c r="U239" s="32"/>
      <c r="V239" s="33">
        <v>41733</v>
      </c>
      <c r="W239" s="32"/>
      <c r="X239" s="33">
        <v>41881</v>
      </c>
      <c r="Y239" s="32"/>
      <c r="Z239" s="33">
        <v>41912</v>
      </c>
      <c r="AA239" s="32"/>
      <c r="AB239" s="33">
        <v>41729</v>
      </c>
      <c r="AC239" s="32"/>
      <c r="AD239" s="33">
        <v>41789</v>
      </c>
      <c r="AE239" s="32"/>
      <c r="AF239" s="33">
        <v>41850</v>
      </c>
      <c r="AG239" s="32"/>
      <c r="AH239" s="33">
        <v>41729</v>
      </c>
      <c r="AI239" s="32"/>
      <c r="AJ239" s="33">
        <v>41789</v>
      </c>
      <c r="AK239" s="32"/>
      <c r="AL239" s="33">
        <v>41912</v>
      </c>
      <c r="AM239" s="32"/>
      <c r="AN239" s="33">
        <v>41942</v>
      </c>
      <c r="AO239" s="32"/>
      <c r="AP239" s="33"/>
      <c r="AQ239" s="32"/>
      <c r="AR239" s="33">
        <v>41733</v>
      </c>
      <c r="AS239" s="32"/>
      <c r="AT239" s="33">
        <v>41789</v>
      </c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 t="s">
        <v>1121</v>
      </c>
      <c r="BG239" s="31"/>
      <c r="BH239" s="31">
        <v>952082255</v>
      </c>
      <c r="BI239" s="31" t="s">
        <v>1165</v>
      </c>
      <c r="BJ239" s="31"/>
      <c r="BK239" s="31">
        <v>948454583</v>
      </c>
      <c r="BR239" s="151" t="str">
        <f t="shared" ca="1" si="105"/>
        <v>Z</v>
      </c>
      <c r="BS239" s="151" t="str">
        <f t="shared" ca="1" si="106"/>
        <v>A</v>
      </c>
      <c r="BT239" s="151" t="str">
        <f t="shared" ca="1" si="107"/>
        <v>Z</v>
      </c>
      <c r="BU239" s="151" t="str">
        <f t="shared" si="108"/>
        <v>MP</v>
      </c>
      <c r="BV239" s="155">
        <f t="shared" ca="1" si="109"/>
        <v>0</v>
      </c>
      <c r="BW239" s="151" t="str">
        <f t="shared" ca="1" si="110"/>
        <v>VAC</v>
      </c>
      <c r="BX239" s="151" t="str">
        <f t="shared" ca="1" si="111"/>
        <v>VAC</v>
      </c>
      <c r="BY239" s="151" t="str">
        <f t="shared" ca="1" si="112"/>
        <v>VAC</v>
      </c>
      <c r="BZ239" s="151" t="str">
        <f t="shared" ca="1" si="113"/>
        <v>VAC</v>
      </c>
      <c r="CA239" s="151" t="str">
        <f t="shared" ca="1" si="114"/>
        <v>VAC</v>
      </c>
      <c r="CB239" s="151" t="str">
        <f t="shared" ca="1" si="115"/>
        <v>VAC</v>
      </c>
      <c r="CC239" s="151" t="str">
        <f t="shared" ca="1" si="116"/>
        <v>VAC</v>
      </c>
      <c r="CD239" s="151" t="str">
        <f t="shared" ca="1" si="117"/>
        <v>VAC</v>
      </c>
      <c r="CE239" s="151" t="str">
        <f t="shared" ca="1" si="118"/>
        <v>VAC</v>
      </c>
      <c r="CF239" s="151" t="str">
        <f t="shared" ca="1" si="119"/>
        <v>VAC</v>
      </c>
      <c r="CG239" s="151" t="str">
        <f t="shared" ca="1" si="120"/>
        <v>VAC</v>
      </c>
      <c r="CH239" s="151" t="str">
        <f t="shared" ca="1" si="121"/>
        <v>VAC</v>
      </c>
      <c r="CI239" s="151" t="b">
        <f t="shared" ca="1" si="122"/>
        <v>0</v>
      </c>
      <c r="CJ239" s="151" t="str">
        <f t="shared" ca="1" si="123"/>
        <v>VAC</v>
      </c>
      <c r="CK239" s="151" t="str">
        <f t="shared" ca="1" si="124"/>
        <v>VAC</v>
      </c>
      <c r="CL239" s="151" t="b">
        <f t="shared" ca="1" si="125"/>
        <v>0</v>
      </c>
      <c r="CM239" s="151" t="b">
        <f t="shared" ca="1" si="126"/>
        <v>0</v>
      </c>
      <c r="CN239" s="151" t="b">
        <f t="shared" ca="1" si="127"/>
        <v>0</v>
      </c>
      <c r="CO239" s="151" t="b">
        <f t="shared" ca="1" si="128"/>
        <v>0</v>
      </c>
      <c r="CP239" s="151" t="b">
        <f t="shared" ca="1" si="129"/>
        <v>0</v>
      </c>
      <c r="CQ239" s="155">
        <f t="shared" ca="1" si="130"/>
        <v>14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>
      <c r="A240" s="14">
        <v>231</v>
      </c>
      <c r="B240" s="33">
        <v>41995</v>
      </c>
      <c r="C240" s="32" t="s">
        <v>1545</v>
      </c>
      <c r="D240" s="32">
        <v>24</v>
      </c>
      <c r="E240" s="32" t="s">
        <v>30</v>
      </c>
      <c r="F240" s="32" t="s">
        <v>156</v>
      </c>
      <c r="G240" s="32" t="s">
        <v>31</v>
      </c>
      <c r="H240" s="32"/>
      <c r="I240" s="31" t="s">
        <v>1564</v>
      </c>
      <c r="J240" s="31" t="s">
        <v>1565</v>
      </c>
      <c r="K240" s="31" t="s">
        <v>1566</v>
      </c>
      <c r="L240" s="31" t="s">
        <v>1567</v>
      </c>
      <c r="M240" s="32" t="s">
        <v>147</v>
      </c>
      <c r="N240" s="33">
        <v>41505</v>
      </c>
      <c r="O240" s="28">
        <f t="shared" ca="1" si="102"/>
        <v>1</v>
      </c>
      <c r="P240" s="28">
        <f t="shared" ca="1" si="103"/>
        <v>4</v>
      </c>
      <c r="Q240" s="28">
        <f t="shared" ca="1" si="104"/>
        <v>7</v>
      </c>
      <c r="R240" s="33">
        <v>41506</v>
      </c>
      <c r="S240" s="32"/>
      <c r="T240" s="33">
        <v>41506</v>
      </c>
      <c r="U240" s="32"/>
      <c r="V240" s="33">
        <v>41942</v>
      </c>
      <c r="W240" s="32"/>
      <c r="X240" s="33">
        <v>41640</v>
      </c>
      <c r="Y240" s="32"/>
      <c r="Z240" s="33">
        <v>41708</v>
      </c>
      <c r="AA240" s="32"/>
      <c r="AB240" s="33">
        <v>41936</v>
      </c>
      <c r="AC240" s="32"/>
      <c r="AD240" s="33">
        <v>41669</v>
      </c>
      <c r="AE240" s="32"/>
      <c r="AF240" s="33">
        <v>41708</v>
      </c>
      <c r="AG240" s="32"/>
      <c r="AH240" s="33">
        <v>41936</v>
      </c>
      <c r="AI240" s="32"/>
      <c r="AJ240" s="33">
        <v>41669</v>
      </c>
      <c r="AK240" s="32"/>
      <c r="AL240" s="33">
        <v>41759</v>
      </c>
      <c r="AM240" s="32"/>
      <c r="AN240" s="33">
        <v>41805</v>
      </c>
      <c r="AO240" s="32"/>
      <c r="AP240" s="33"/>
      <c r="AQ240" s="32"/>
      <c r="AR240" s="33">
        <v>41936</v>
      </c>
      <c r="AS240" s="32"/>
      <c r="AT240" s="33">
        <v>41669</v>
      </c>
      <c r="AU240" s="32"/>
      <c r="AV240" s="33">
        <v>41886</v>
      </c>
      <c r="AW240" s="32"/>
      <c r="AX240" s="33">
        <v>41886</v>
      </c>
      <c r="AY240" s="32"/>
      <c r="AZ240" s="33"/>
      <c r="BA240" s="32"/>
      <c r="BB240" s="33"/>
      <c r="BC240" s="32"/>
      <c r="BD240" s="33"/>
      <c r="BE240" s="32"/>
      <c r="BF240" s="31" t="s">
        <v>1121</v>
      </c>
      <c r="BG240" s="31"/>
      <c r="BH240" s="31">
        <v>952082255</v>
      </c>
      <c r="BI240" s="31" t="s">
        <v>1165</v>
      </c>
      <c r="BJ240" s="31"/>
      <c r="BK240" s="31">
        <v>948454583</v>
      </c>
      <c r="BR240" s="151" t="str">
        <f t="shared" ca="1" si="105"/>
        <v>B</v>
      </c>
      <c r="BS240" s="151" t="str">
        <f t="shared" ca="1" si="106"/>
        <v>F</v>
      </c>
      <c r="BT240" s="151" t="str">
        <f t="shared" ca="1" si="107"/>
        <v>V</v>
      </c>
      <c r="BU240" s="151" t="str">
        <f t="shared" si="108"/>
        <v>FP</v>
      </c>
      <c r="BV240" s="155">
        <f t="shared" ca="1" si="109"/>
        <v>1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str">
        <f t="shared" ca="1" si="122"/>
        <v>NO_VAC</v>
      </c>
      <c r="CJ240" s="151" t="b">
        <f t="shared" ca="1" si="123"/>
        <v>0</v>
      </c>
      <c r="CK240" s="151" t="b">
        <f t="shared" ca="1" si="124"/>
        <v>0</v>
      </c>
      <c r="CL240" s="151" t="str">
        <f t="shared" ca="1" si="125"/>
        <v>VAC</v>
      </c>
      <c r="CM240" s="151" t="str">
        <f t="shared" ca="1" si="126"/>
        <v>VAC</v>
      </c>
      <c r="CN240" s="151" t="b">
        <f t="shared" ca="1" si="127"/>
        <v>0</v>
      </c>
      <c r="CO240" s="151" t="b">
        <f t="shared" ca="1" si="128"/>
        <v>0</v>
      </c>
      <c r="CP240" s="151" t="b">
        <f t="shared" ca="1" si="129"/>
        <v>0</v>
      </c>
      <c r="CQ240" s="155" t="b">
        <f t="shared" ca="1" si="130"/>
        <v>0</v>
      </c>
      <c r="CR240" s="155">
        <f t="shared" ca="1" si="131"/>
        <v>16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>
      <c r="A241" s="14">
        <v>232</v>
      </c>
      <c r="B241" s="33">
        <v>41995</v>
      </c>
      <c r="C241" s="32" t="s">
        <v>1545</v>
      </c>
      <c r="D241" s="32">
        <v>9</v>
      </c>
      <c r="E241" s="32" t="s">
        <v>30</v>
      </c>
      <c r="F241" s="32" t="s">
        <v>156</v>
      </c>
      <c r="G241" s="32" t="s">
        <v>31</v>
      </c>
      <c r="H241" s="32"/>
      <c r="I241" s="31" t="s">
        <v>1568</v>
      </c>
      <c r="J241" s="31" t="s">
        <v>1569</v>
      </c>
      <c r="K241" s="31" t="s">
        <v>1570</v>
      </c>
      <c r="L241" s="31" t="s">
        <v>1544</v>
      </c>
      <c r="M241" s="32" t="s">
        <v>147</v>
      </c>
      <c r="N241" s="33">
        <v>41317</v>
      </c>
      <c r="O241" s="28">
        <f t="shared" ca="1" si="102"/>
        <v>1</v>
      </c>
      <c r="P241" s="28">
        <f t="shared" ca="1" si="103"/>
        <v>10</v>
      </c>
      <c r="Q241" s="28">
        <f t="shared" ca="1" si="104"/>
        <v>14</v>
      </c>
      <c r="R241" s="33">
        <v>41318</v>
      </c>
      <c r="S241" s="32"/>
      <c r="T241" s="33">
        <v>41318</v>
      </c>
      <c r="U241" s="32"/>
      <c r="V241" s="33">
        <v>41416</v>
      </c>
      <c r="W241" s="32"/>
      <c r="X241" s="33">
        <v>41814</v>
      </c>
      <c r="Y241" s="32"/>
      <c r="Z241" s="33">
        <v>41864</v>
      </c>
      <c r="AA241" s="32"/>
      <c r="AB241" s="33">
        <v>41384</v>
      </c>
      <c r="AC241" s="32"/>
      <c r="AD241" s="33">
        <v>41814</v>
      </c>
      <c r="AE241" s="32"/>
      <c r="AF241" s="33">
        <v>41864</v>
      </c>
      <c r="AG241" s="32"/>
      <c r="AH241" s="33">
        <v>41384</v>
      </c>
      <c r="AI241" s="32"/>
      <c r="AJ241" s="33">
        <v>41814</v>
      </c>
      <c r="AK241" s="32"/>
      <c r="AL241" s="33"/>
      <c r="AM241" s="32">
        <v>1</v>
      </c>
      <c r="AN241" s="33"/>
      <c r="AO241" s="32">
        <v>1</v>
      </c>
      <c r="AP241" s="33">
        <v>41910</v>
      </c>
      <c r="AQ241" s="32"/>
      <c r="AR241" s="33">
        <v>41384</v>
      </c>
      <c r="AS241" s="32"/>
      <c r="AT241" s="33">
        <v>41814</v>
      </c>
      <c r="AU241" s="32"/>
      <c r="AV241" s="33">
        <v>41989</v>
      </c>
      <c r="AW241" s="32"/>
      <c r="AX241" s="33">
        <v>41989</v>
      </c>
      <c r="AY241" s="32"/>
      <c r="AZ241" s="33"/>
      <c r="BA241" s="32"/>
      <c r="BB241" s="33"/>
      <c r="BC241" s="32"/>
      <c r="BD241" s="33"/>
      <c r="BE241" s="32"/>
      <c r="BF241" s="31" t="s">
        <v>1121</v>
      </c>
      <c r="BG241" s="31"/>
      <c r="BH241" s="31">
        <v>952082255</v>
      </c>
      <c r="BI241" s="31" t="s">
        <v>1165</v>
      </c>
      <c r="BJ241" s="31"/>
      <c r="BK241" s="31">
        <v>948454583</v>
      </c>
      <c r="BR241" s="151" t="str">
        <f t="shared" ca="1" si="105"/>
        <v>B</v>
      </c>
      <c r="BS241" s="151" t="str">
        <f t="shared" ca="1" si="106"/>
        <v>F</v>
      </c>
      <c r="BT241" s="151" t="str">
        <f t="shared" ca="1" si="107"/>
        <v>V</v>
      </c>
      <c r="BU241" s="151" t="str">
        <f t="shared" si="108"/>
        <v>FP</v>
      </c>
      <c r="BV241" s="155">
        <f t="shared" ca="1" si="109"/>
        <v>1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str">
        <f t="shared" ca="1" si="122"/>
        <v>VAC</v>
      </c>
      <c r="CJ241" s="151" t="b">
        <f t="shared" ca="1" si="123"/>
        <v>0</v>
      </c>
      <c r="CK241" s="151" t="b">
        <f t="shared" ca="1" si="124"/>
        <v>0</v>
      </c>
      <c r="CL241" s="151" t="str">
        <f t="shared" ca="1" si="125"/>
        <v>VAC</v>
      </c>
      <c r="CM241" s="151" t="str">
        <f t="shared" ca="1" si="126"/>
        <v>VAC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 t="b">
        <f t="shared" ca="1" si="130"/>
        <v>0</v>
      </c>
      <c r="CR241" s="155">
        <f t="shared" ca="1" si="131"/>
        <v>15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>
      <c r="A242" s="14">
        <v>233</v>
      </c>
      <c r="B242" s="33">
        <v>41995</v>
      </c>
      <c r="C242" s="32" t="s">
        <v>1545</v>
      </c>
      <c r="D242" s="32">
        <v>19</v>
      </c>
      <c r="E242" s="32" t="s">
        <v>30</v>
      </c>
      <c r="F242" s="32" t="s">
        <v>156</v>
      </c>
      <c r="G242" s="32" t="s">
        <v>31</v>
      </c>
      <c r="H242" s="32"/>
      <c r="I242" s="31" t="s">
        <v>1571</v>
      </c>
      <c r="J242" s="31" t="s">
        <v>1572</v>
      </c>
      <c r="K242" s="31" t="s">
        <v>1552</v>
      </c>
      <c r="L242" s="31" t="s">
        <v>1573</v>
      </c>
      <c r="M242" s="32" t="s">
        <v>147</v>
      </c>
      <c r="N242" s="33">
        <v>41499</v>
      </c>
      <c r="O242" s="28">
        <f t="shared" ca="1" si="102"/>
        <v>1</v>
      </c>
      <c r="P242" s="28">
        <f t="shared" ca="1" si="103"/>
        <v>4</v>
      </c>
      <c r="Q242" s="28">
        <f t="shared" ca="1" si="104"/>
        <v>13</v>
      </c>
      <c r="R242" s="33">
        <v>41499</v>
      </c>
      <c r="S242" s="32"/>
      <c r="T242" s="33">
        <v>41499</v>
      </c>
      <c r="U242" s="32"/>
      <c r="V242" s="33">
        <v>41573</v>
      </c>
      <c r="W242" s="32"/>
      <c r="X242" s="33">
        <v>41681</v>
      </c>
      <c r="Y242" s="32"/>
      <c r="Z242" s="33">
        <v>41745</v>
      </c>
      <c r="AA242" s="32"/>
      <c r="AB242" s="33">
        <v>41560</v>
      </c>
      <c r="AC242" s="32"/>
      <c r="AD242" s="33">
        <v>41621</v>
      </c>
      <c r="AE242" s="32"/>
      <c r="AF242" s="33">
        <v>41681</v>
      </c>
      <c r="AG242" s="32"/>
      <c r="AH242" s="33">
        <v>41560</v>
      </c>
      <c r="AI242" s="32"/>
      <c r="AJ242" s="33">
        <v>41621</v>
      </c>
      <c r="AK242" s="32"/>
      <c r="AL242" s="33"/>
      <c r="AM242" s="32">
        <v>16</v>
      </c>
      <c r="AN242" s="33"/>
      <c r="AO242" s="32">
        <v>16</v>
      </c>
      <c r="AP242" s="33">
        <v>41865</v>
      </c>
      <c r="AQ242" s="32"/>
      <c r="AR242" s="33">
        <v>41560</v>
      </c>
      <c r="AS242" s="32"/>
      <c r="AT242" s="33">
        <v>41621</v>
      </c>
      <c r="AU242" s="32"/>
      <c r="AV242" s="33">
        <v>41864</v>
      </c>
      <c r="AW242" s="32"/>
      <c r="AX242" s="33">
        <v>41906</v>
      </c>
      <c r="AY242" s="32"/>
      <c r="AZ242" s="33"/>
      <c r="BA242" s="32"/>
      <c r="BB242" s="33"/>
      <c r="BC242" s="32"/>
      <c r="BD242" s="33"/>
      <c r="BE242" s="32"/>
      <c r="BF242" s="31" t="s">
        <v>1121</v>
      </c>
      <c r="BG242" s="31"/>
      <c r="BH242" s="31">
        <v>952082255</v>
      </c>
      <c r="BI242" s="31" t="s">
        <v>1165</v>
      </c>
      <c r="BJ242" s="31"/>
      <c r="BK242" s="31">
        <v>948454583</v>
      </c>
      <c r="BR242" s="151" t="str">
        <f t="shared" ca="1" si="105"/>
        <v>B</v>
      </c>
      <c r="BS242" s="151" t="str">
        <f t="shared" ca="1" si="106"/>
        <v>F</v>
      </c>
      <c r="BT242" s="151" t="str">
        <f t="shared" ca="1" si="107"/>
        <v>V</v>
      </c>
      <c r="BU242" s="151" t="str">
        <f t="shared" si="108"/>
        <v>FP</v>
      </c>
      <c r="BV242" s="155">
        <f t="shared" ca="1" si="109"/>
        <v>1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str">
        <f t="shared" ca="1" si="122"/>
        <v>VAC</v>
      </c>
      <c r="CJ242" s="151" t="b">
        <f t="shared" ca="1" si="123"/>
        <v>0</v>
      </c>
      <c r="CK242" s="151" t="b">
        <f t="shared" ca="1" si="124"/>
        <v>0</v>
      </c>
      <c r="CL242" s="151" t="str">
        <f t="shared" ca="1" si="125"/>
        <v>VAC</v>
      </c>
      <c r="CM242" s="151" t="str">
        <f t="shared" ca="1" si="126"/>
        <v>VAC</v>
      </c>
      <c r="CN242" s="151" t="b">
        <f t="shared" ca="1" si="127"/>
        <v>0</v>
      </c>
      <c r="CO242" s="151" t="b">
        <f t="shared" ca="1" si="128"/>
        <v>0</v>
      </c>
      <c r="CP242" s="151" t="b">
        <f t="shared" ca="1" si="129"/>
        <v>0</v>
      </c>
      <c r="CQ242" s="155" t="b">
        <f t="shared" ca="1" si="130"/>
        <v>0</v>
      </c>
      <c r="CR242" s="155">
        <f t="shared" ca="1" si="131"/>
        <v>15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>
      <c r="A243" s="14">
        <v>234</v>
      </c>
      <c r="B243" s="33">
        <v>41995</v>
      </c>
      <c r="C243" s="32" t="s">
        <v>1545</v>
      </c>
      <c r="D243" s="32">
        <v>5</v>
      </c>
      <c r="E243" s="32" t="s">
        <v>30</v>
      </c>
      <c r="F243" s="32" t="s">
        <v>156</v>
      </c>
      <c r="G243" s="32" t="s">
        <v>31</v>
      </c>
      <c r="H243" s="32"/>
      <c r="I243" s="31" t="s">
        <v>1574</v>
      </c>
      <c r="J243" s="31" t="s">
        <v>1575</v>
      </c>
      <c r="K243" s="31" t="s">
        <v>1576</v>
      </c>
      <c r="L243" s="31" t="s">
        <v>1544</v>
      </c>
      <c r="M243" s="32" t="s">
        <v>148</v>
      </c>
      <c r="N243" s="33">
        <v>41612</v>
      </c>
      <c r="O243" s="28">
        <f t="shared" ca="1" si="102"/>
        <v>1</v>
      </c>
      <c r="P243" s="28">
        <f t="shared" ca="1" si="103"/>
        <v>0</v>
      </c>
      <c r="Q243" s="28">
        <f t="shared" ca="1" si="104"/>
        <v>22</v>
      </c>
      <c r="R243" s="33">
        <v>41612</v>
      </c>
      <c r="S243" s="32"/>
      <c r="T243" s="33">
        <v>41612</v>
      </c>
      <c r="U243" s="32"/>
      <c r="V243" s="33">
        <v>41678</v>
      </c>
      <c r="W243" s="32"/>
      <c r="X243" s="33">
        <v>41734</v>
      </c>
      <c r="Y243" s="32"/>
      <c r="Z243" s="33">
        <v>41846</v>
      </c>
      <c r="AA243" s="32"/>
      <c r="AB243" s="33">
        <v>41678</v>
      </c>
      <c r="AC243" s="32"/>
      <c r="AD243" s="33">
        <v>41734</v>
      </c>
      <c r="AE243" s="32"/>
      <c r="AF243" s="33">
        <v>41846</v>
      </c>
      <c r="AG243" s="32"/>
      <c r="AH243" s="33">
        <v>41678</v>
      </c>
      <c r="AI243" s="32"/>
      <c r="AJ243" s="33">
        <v>41734</v>
      </c>
      <c r="AK243" s="32"/>
      <c r="AL243" s="33">
        <v>41864</v>
      </c>
      <c r="AM243" s="32"/>
      <c r="AN243" s="33">
        <v>41895</v>
      </c>
      <c r="AO243" s="32"/>
      <c r="AP243" s="33"/>
      <c r="AQ243" s="32"/>
      <c r="AR243" s="33">
        <v>41678</v>
      </c>
      <c r="AS243" s="32"/>
      <c r="AT243" s="33">
        <v>41734</v>
      </c>
      <c r="AU243" s="32"/>
      <c r="AV243" s="33">
        <v>41977</v>
      </c>
      <c r="AW243" s="32"/>
      <c r="AX243" s="33">
        <v>41977</v>
      </c>
      <c r="AY243" s="32"/>
      <c r="AZ243" s="33"/>
      <c r="BA243" s="32"/>
      <c r="BB243" s="33"/>
      <c r="BC243" s="32"/>
      <c r="BD243" s="33"/>
      <c r="BE243" s="32"/>
      <c r="BF243" s="31" t="s">
        <v>1121</v>
      </c>
      <c r="BG243" s="31"/>
      <c r="BH243" s="31">
        <v>952082255</v>
      </c>
      <c r="BI243" s="31" t="s">
        <v>1165</v>
      </c>
      <c r="BJ243" s="31"/>
      <c r="BK243" s="31">
        <v>948454583</v>
      </c>
      <c r="BR243" s="151" t="str">
        <f t="shared" ca="1" si="105"/>
        <v>V</v>
      </c>
      <c r="BS243" s="151" t="str">
        <f t="shared" ca="1" si="106"/>
        <v>F</v>
      </c>
      <c r="BT243" s="151" t="str">
        <f t="shared" ca="1" si="107"/>
        <v>V</v>
      </c>
      <c r="BU243" s="151" t="str">
        <f t="shared" si="108"/>
        <v>MP</v>
      </c>
      <c r="BV243" s="155">
        <f t="shared" ca="1" si="109"/>
        <v>1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str">
        <f t="shared" ca="1" si="122"/>
        <v>NO_VAC</v>
      </c>
      <c r="CJ243" s="151" t="b">
        <f t="shared" ca="1" si="123"/>
        <v>0</v>
      </c>
      <c r="CK243" s="151" t="b">
        <f t="shared" ca="1" si="124"/>
        <v>0</v>
      </c>
      <c r="CL243" s="151" t="str">
        <f t="shared" ca="1" si="125"/>
        <v>VAC</v>
      </c>
      <c r="CM243" s="151" t="str">
        <f t="shared" ca="1" si="126"/>
        <v>VAC</v>
      </c>
      <c r="CN243" s="151" t="b">
        <f t="shared" ca="1" si="127"/>
        <v>0</v>
      </c>
      <c r="CO243" s="151" t="b">
        <f t="shared" ca="1" si="128"/>
        <v>0</v>
      </c>
      <c r="CP243" s="151" t="b">
        <f t="shared" ca="1" si="129"/>
        <v>0</v>
      </c>
      <c r="CQ243" s="155" t="b">
        <f t="shared" ca="1" si="130"/>
        <v>0</v>
      </c>
      <c r="CR243" s="155">
        <f t="shared" ca="1" si="131"/>
        <v>16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>
      <c r="A244" s="14">
        <v>235</v>
      </c>
      <c r="B244" s="33">
        <v>41995</v>
      </c>
      <c r="C244" s="32" t="s">
        <v>1545</v>
      </c>
      <c r="D244" s="32">
        <v>23</v>
      </c>
      <c r="E244" s="32" t="s">
        <v>30</v>
      </c>
      <c r="F244" s="32" t="s">
        <v>156</v>
      </c>
      <c r="G244" s="32" t="s">
        <v>31</v>
      </c>
      <c r="H244" s="32"/>
      <c r="I244" s="31" t="s">
        <v>1577</v>
      </c>
      <c r="J244" s="31" t="s">
        <v>1578</v>
      </c>
      <c r="K244" s="31" t="s">
        <v>1579</v>
      </c>
      <c r="L244" s="31" t="s">
        <v>1544</v>
      </c>
      <c r="M244" s="32" t="s">
        <v>148</v>
      </c>
      <c r="N244" s="33">
        <v>41428</v>
      </c>
      <c r="O244" s="28">
        <f t="shared" ca="1" si="102"/>
        <v>1</v>
      </c>
      <c r="P244" s="28">
        <f t="shared" ca="1" si="103"/>
        <v>6</v>
      </c>
      <c r="Q244" s="28">
        <f t="shared" ca="1" si="104"/>
        <v>23</v>
      </c>
      <c r="R244" s="33">
        <v>41430</v>
      </c>
      <c r="S244" s="32"/>
      <c r="T244" s="33">
        <v>41430</v>
      </c>
      <c r="U244" s="32"/>
      <c r="V244" s="33">
        <v>41491</v>
      </c>
      <c r="W244" s="32"/>
      <c r="X244" s="33">
        <v>41589</v>
      </c>
      <c r="Y244" s="32"/>
      <c r="Z244" s="33">
        <v>41650</v>
      </c>
      <c r="AA244" s="32"/>
      <c r="AB244" s="33">
        <v>41558</v>
      </c>
      <c r="AC244" s="32"/>
      <c r="AD244" s="33">
        <v>41650</v>
      </c>
      <c r="AE244" s="32"/>
      <c r="AF244" s="33">
        <v>41692</v>
      </c>
      <c r="AG244" s="32"/>
      <c r="AH244" s="33">
        <v>41491</v>
      </c>
      <c r="AI244" s="32"/>
      <c r="AJ244" s="33">
        <v>41557</v>
      </c>
      <c r="AK244" s="32"/>
      <c r="AL244" s="33">
        <v>41763</v>
      </c>
      <c r="AM244" s="32"/>
      <c r="AN244" s="33"/>
      <c r="AO244" s="32">
        <v>1</v>
      </c>
      <c r="AP244" s="33">
        <v>41988</v>
      </c>
      <c r="AQ244" s="32">
        <v>1</v>
      </c>
      <c r="AR244" s="33">
        <v>41491</v>
      </c>
      <c r="AS244" s="32"/>
      <c r="AT244" s="33">
        <v>41557</v>
      </c>
      <c r="AU244" s="32"/>
      <c r="AV244" s="33">
        <v>41846</v>
      </c>
      <c r="AW244" s="32"/>
      <c r="AX244" s="33">
        <v>41846</v>
      </c>
      <c r="AY244" s="32"/>
      <c r="AZ244" s="33"/>
      <c r="BA244" s="32"/>
      <c r="BB244" s="33">
        <v>41987</v>
      </c>
      <c r="BC244" s="32"/>
      <c r="BD244" s="33"/>
      <c r="BE244" s="32"/>
      <c r="BF244" s="31" t="s">
        <v>1121</v>
      </c>
      <c r="BG244" s="31"/>
      <c r="BH244" s="31">
        <v>952082255</v>
      </c>
      <c r="BI244" s="31" t="s">
        <v>1165</v>
      </c>
      <c r="BJ244" s="31"/>
      <c r="BK244" s="31">
        <v>948454583</v>
      </c>
      <c r="BR244" s="151" t="str">
        <f t="shared" ca="1" si="105"/>
        <v>V</v>
      </c>
      <c r="BS244" s="151" t="str">
        <f t="shared" ca="1" si="106"/>
        <v>F</v>
      </c>
      <c r="BT244" s="151" t="str">
        <f t="shared" ca="1" si="107"/>
        <v>V</v>
      </c>
      <c r="BU244" s="151" t="str">
        <f t="shared" si="108"/>
        <v>MP</v>
      </c>
      <c r="BV244" s="155">
        <f t="shared" ca="1" si="109"/>
        <v>1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str">
        <f t="shared" ca="1" si="122"/>
        <v>VAC</v>
      </c>
      <c r="CJ244" s="151" t="b">
        <f t="shared" ca="1" si="123"/>
        <v>0</v>
      </c>
      <c r="CK244" s="151" t="b">
        <f t="shared" ca="1" si="124"/>
        <v>0</v>
      </c>
      <c r="CL244" s="151" t="str">
        <f t="shared" ca="1" si="125"/>
        <v>VAC</v>
      </c>
      <c r="CM244" s="151" t="str">
        <f t="shared" ca="1" si="126"/>
        <v>VAC</v>
      </c>
      <c r="CN244" s="151" t="str">
        <f t="shared" ca="1" si="127"/>
        <v>NO_VAC</v>
      </c>
      <c r="CO244" s="151" t="str">
        <f t="shared" ca="1" si="128"/>
        <v>VAC</v>
      </c>
      <c r="CP244" s="151" t="b">
        <f t="shared" ca="1" si="129"/>
        <v>0</v>
      </c>
      <c r="CQ244" s="155" t="b">
        <f t="shared" ca="1" si="130"/>
        <v>0</v>
      </c>
      <c r="CR244" s="155">
        <f t="shared" ca="1" si="131"/>
        <v>17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>
      <c r="A245" s="14">
        <v>236</v>
      </c>
      <c r="B245" s="33">
        <v>41995</v>
      </c>
      <c r="C245" s="32" t="s">
        <v>1545</v>
      </c>
      <c r="D245" s="32">
        <v>18</v>
      </c>
      <c r="E245" s="32" t="s">
        <v>30</v>
      </c>
      <c r="F245" s="32" t="s">
        <v>156</v>
      </c>
      <c r="G245" s="32" t="s">
        <v>31</v>
      </c>
      <c r="H245" s="32"/>
      <c r="I245" s="31" t="s">
        <v>1580</v>
      </c>
      <c r="J245" s="31" t="s">
        <v>1581</v>
      </c>
      <c r="K245" s="31" t="s">
        <v>1582</v>
      </c>
      <c r="L245" s="31" t="s">
        <v>1544</v>
      </c>
      <c r="M245" s="32" t="s">
        <v>148</v>
      </c>
      <c r="N245" s="33">
        <v>40982</v>
      </c>
      <c r="O245" s="28">
        <f t="shared" ca="1" si="102"/>
        <v>2</v>
      </c>
      <c r="P245" s="28">
        <f t="shared" ca="1" si="103"/>
        <v>9</v>
      </c>
      <c r="Q245" s="28">
        <f t="shared" ca="1" si="104"/>
        <v>12</v>
      </c>
      <c r="R245" s="33">
        <v>40996</v>
      </c>
      <c r="S245" s="32"/>
      <c r="T245" s="33">
        <v>40996</v>
      </c>
      <c r="U245" s="32"/>
      <c r="V245" s="33">
        <v>41393</v>
      </c>
      <c r="W245" s="32"/>
      <c r="X245" s="33"/>
      <c r="Y245" s="32">
        <v>15</v>
      </c>
      <c r="Z245" s="33"/>
      <c r="AA245" s="32">
        <v>15</v>
      </c>
      <c r="AB245" s="33">
        <v>41393</v>
      </c>
      <c r="AC245" s="32"/>
      <c r="AD245" s="33"/>
      <c r="AE245" s="32">
        <v>15</v>
      </c>
      <c r="AF245" s="33"/>
      <c r="AG245" s="32">
        <v>15</v>
      </c>
      <c r="AH245" s="33">
        <v>41393</v>
      </c>
      <c r="AI245" s="32"/>
      <c r="AJ245" s="33"/>
      <c r="AK245" s="32">
        <v>15</v>
      </c>
      <c r="AL245" s="33"/>
      <c r="AM245" s="32">
        <v>15</v>
      </c>
      <c r="AN245" s="33"/>
      <c r="AO245" s="32">
        <v>15</v>
      </c>
      <c r="AP245" s="33"/>
      <c r="AQ245" s="32">
        <v>15</v>
      </c>
      <c r="AR245" s="33">
        <v>41393</v>
      </c>
      <c r="AS245" s="32"/>
      <c r="AT245" s="33"/>
      <c r="AU245" s="32">
        <v>15</v>
      </c>
      <c r="AV245" s="33"/>
      <c r="AW245" s="32">
        <v>15</v>
      </c>
      <c r="AX245" s="33"/>
      <c r="AY245" s="32"/>
      <c r="AZ245" s="33"/>
      <c r="BA245" s="32"/>
      <c r="BB245" s="33"/>
      <c r="BC245" s="32">
        <v>15</v>
      </c>
      <c r="BD245" s="33"/>
      <c r="BE245" s="32"/>
      <c r="BF245" s="31" t="s">
        <v>1121</v>
      </c>
      <c r="BG245" s="31"/>
      <c r="BH245" s="31">
        <v>952082255</v>
      </c>
      <c r="BI245" s="31" t="s">
        <v>1165</v>
      </c>
      <c r="BJ245" s="31"/>
      <c r="BK245" s="31">
        <v>948454583</v>
      </c>
      <c r="BR245" s="151" t="str">
        <f t="shared" ca="1" si="105"/>
        <v>W</v>
      </c>
      <c r="BS245" s="151" t="str">
        <f t="shared" ca="1" si="106"/>
        <v>K</v>
      </c>
      <c r="BT245" s="151" t="str">
        <f t="shared" ca="1" si="107"/>
        <v>W</v>
      </c>
      <c r="BU245" s="151" t="str">
        <f t="shared" si="108"/>
        <v>MP</v>
      </c>
      <c r="BV245" s="155">
        <f t="shared" ca="1" si="109"/>
        <v>2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 t="b">
        <f t="shared" ca="1" si="130"/>
        <v>0</v>
      </c>
      <c r="CR245" s="155" t="b">
        <f t="shared" ca="1" si="131"/>
        <v>0</v>
      </c>
      <c r="CS245" s="155">
        <f t="shared" ca="1" si="132"/>
        <v>6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>
      <c r="A246" s="14">
        <v>237</v>
      </c>
      <c r="B246" s="33">
        <v>41995</v>
      </c>
      <c r="C246" s="32" t="s">
        <v>1545</v>
      </c>
      <c r="D246" s="32">
        <v>22</v>
      </c>
      <c r="E246" s="32" t="s">
        <v>30</v>
      </c>
      <c r="F246" s="32" t="s">
        <v>156</v>
      </c>
      <c r="G246" s="32" t="s">
        <v>31</v>
      </c>
      <c r="H246" s="32"/>
      <c r="I246" s="31" t="s">
        <v>1546</v>
      </c>
      <c r="J246" s="31" t="s">
        <v>1583</v>
      </c>
      <c r="K246" s="31" t="s">
        <v>1584</v>
      </c>
      <c r="L246" s="31" t="s">
        <v>1544</v>
      </c>
      <c r="M246" s="32" t="s">
        <v>148</v>
      </c>
      <c r="N246" s="33">
        <v>41021</v>
      </c>
      <c r="O246" s="28">
        <f t="shared" ca="1" si="102"/>
        <v>2</v>
      </c>
      <c r="P246" s="28">
        <f t="shared" ca="1" si="103"/>
        <v>8</v>
      </c>
      <c r="Q246" s="28">
        <f t="shared" ca="1" si="104"/>
        <v>4</v>
      </c>
      <c r="R246" s="33">
        <v>41021</v>
      </c>
      <c r="S246" s="32"/>
      <c r="T246" s="33">
        <v>41021</v>
      </c>
      <c r="U246" s="32"/>
      <c r="V246" s="33">
        <v>41104</v>
      </c>
      <c r="W246" s="32"/>
      <c r="X246" s="33">
        <v>41174</v>
      </c>
      <c r="Y246" s="32"/>
      <c r="Z246" s="33">
        <v>41293</v>
      </c>
      <c r="AA246" s="32"/>
      <c r="AB246" s="33">
        <v>41104</v>
      </c>
      <c r="AC246" s="32"/>
      <c r="AD246" s="33">
        <v>41174</v>
      </c>
      <c r="AE246" s="32"/>
      <c r="AF246" s="33">
        <v>41293</v>
      </c>
      <c r="AG246" s="32"/>
      <c r="AH246" s="33">
        <v>41104</v>
      </c>
      <c r="AI246" s="32"/>
      <c r="AJ246" s="33">
        <v>41174</v>
      </c>
      <c r="AK246" s="32"/>
      <c r="AL246" s="33">
        <v>41416</v>
      </c>
      <c r="AM246" s="32"/>
      <c r="AN246" s="33">
        <v>41489</v>
      </c>
      <c r="AO246" s="32"/>
      <c r="AP246" s="33"/>
      <c r="AQ246" s="32">
        <v>1</v>
      </c>
      <c r="AR246" s="33">
        <v>41104</v>
      </c>
      <c r="AS246" s="32"/>
      <c r="AT246" s="33">
        <v>41177</v>
      </c>
      <c r="AU246" s="32"/>
      <c r="AV246" s="33">
        <v>41389</v>
      </c>
      <c r="AW246" s="32"/>
      <c r="AX246" s="33">
        <v>41387</v>
      </c>
      <c r="AY246" s="32"/>
      <c r="AZ246" s="33"/>
      <c r="BA246" s="32"/>
      <c r="BB246" s="33">
        <v>41692</v>
      </c>
      <c r="BC246" s="32"/>
      <c r="BD246" s="33"/>
      <c r="BE246" s="32"/>
      <c r="BF246" s="31" t="s">
        <v>1121</v>
      </c>
      <c r="BG246" s="31"/>
      <c r="BH246" s="31">
        <v>952082255</v>
      </c>
      <c r="BI246" s="31" t="s">
        <v>1165</v>
      </c>
      <c r="BJ246" s="31"/>
      <c r="BK246" s="31">
        <v>948454583</v>
      </c>
      <c r="BR246" s="151" t="str">
        <f t="shared" ca="1" si="105"/>
        <v>W</v>
      </c>
      <c r="BS246" s="151" t="str">
        <f t="shared" ca="1" si="106"/>
        <v>K</v>
      </c>
      <c r="BT246" s="151" t="str">
        <f t="shared" ca="1" si="107"/>
        <v>W</v>
      </c>
      <c r="BU246" s="151" t="str">
        <f t="shared" si="108"/>
        <v>MP</v>
      </c>
      <c r="BV246" s="155">
        <f t="shared" ca="1" si="109"/>
        <v>2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VAC</v>
      </c>
      <c r="CP246" s="151" t="b">
        <f t="shared" ca="1" si="129"/>
        <v>0</v>
      </c>
      <c r="CQ246" s="155" t="b">
        <f t="shared" ca="1" si="130"/>
        <v>0</v>
      </c>
      <c r="CR246" s="155" t="b">
        <f t="shared" ca="1" si="131"/>
        <v>0</v>
      </c>
      <c r="CS246" s="155">
        <f t="shared" ca="1" si="132"/>
        <v>17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>
      <c r="A247" s="14">
        <v>238</v>
      </c>
      <c r="B247" s="33">
        <v>41995</v>
      </c>
      <c r="C247" s="32" t="s">
        <v>1545</v>
      </c>
      <c r="D247" s="32">
        <v>2</v>
      </c>
      <c r="E247" s="32" t="s">
        <v>30</v>
      </c>
      <c r="F247" s="32" t="s">
        <v>156</v>
      </c>
      <c r="G247" s="32" t="s">
        <v>31</v>
      </c>
      <c r="H247" s="32"/>
      <c r="I247" s="31" t="s">
        <v>1585</v>
      </c>
      <c r="J247" s="31" t="s">
        <v>1586</v>
      </c>
      <c r="K247" s="31" t="s">
        <v>1587</v>
      </c>
      <c r="L247" s="31" t="s">
        <v>1185</v>
      </c>
      <c r="M247" s="32" t="s">
        <v>147</v>
      </c>
      <c r="N247" s="33">
        <v>41144</v>
      </c>
      <c r="O247" s="28">
        <f t="shared" ca="1" si="102"/>
        <v>2</v>
      </c>
      <c r="P247" s="28">
        <f t="shared" ca="1" si="103"/>
        <v>4</v>
      </c>
      <c r="Q247" s="28">
        <f t="shared" ca="1" si="104"/>
        <v>3</v>
      </c>
      <c r="R247" s="33">
        <v>41144</v>
      </c>
      <c r="S247" s="32"/>
      <c r="T247" s="33">
        <v>41144</v>
      </c>
      <c r="U247" s="32"/>
      <c r="V247" s="33">
        <v>41205</v>
      </c>
      <c r="W247" s="32"/>
      <c r="X247" s="33">
        <v>41267</v>
      </c>
      <c r="Y247" s="32"/>
      <c r="Z247" s="33">
        <v>41375</v>
      </c>
      <c r="AA247" s="32"/>
      <c r="AB247" s="33">
        <v>41205</v>
      </c>
      <c r="AC247" s="32"/>
      <c r="AD247" s="33">
        <v>41267</v>
      </c>
      <c r="AE247" s="32"/>
      <c r="AF247" s="33">
        <v>41375</v>
      </c>
      <c r="AG247" s="32"/>
      <c r="AH247" s="33">
        <v>41205</v>
      </c>
      <c r="AI247" s="32"/>
      <c r="AJ247" s="33">
        <v>41267</v>
      </c>
      <c r="AK247" s="32"/>
      <c r="AL247" s="33"/>
      <c r="AM247" s="32">
        <v>9</v>
      </c>
      <c r="AN247" s="33"/>
      <c r="AO247" s="32">
        <v>9</v>
      </c>
      <c r="AP247" s="33"/>
      <c r="AQ247" s="32">
        <v>9</v>
      </c>
      <c r="AR247" s="33">
        <v>41238</v>
      </c>
      <c r="AS247" s="32"/>
      <c r="AT247" s="33">
        <v>41298</v>
      </c>
      <c r="AU247" s="32"/>
      <c r="AV247" s="33">
        <v>41693</v>
      </c>
      <c r="AW247" s="32"/>
      <c r="AX247" s="33">
        <v>41693</v>
      </c>
      <c r="AY247" s="32"/>
      <c r="AZ247" s="33"/>
      <c r="BA247" s="32"/>
      <c r="BB247" s="33">
        <v>41710</v>
      </c>
      <c r="BC247" s="32"/>
      <c r="BD247" s="33"/>
      <c r="BE247" s="32"/>
      <c r="BF247" s="31" t="s">
        <v>1121</v>
      </c>
      <c r="BG247" s="31"/>
      <c r="BH247" s="31">
        <v>952082255</v>
      </c>
      <c r="BI247" s="31" t="s">
        <v>1165</v>
      </c>
      <c r="BJ247" s="31"/>
      <c r="BK247" s="31">
        <v>948454583</v>
      </c>
      <c r="BR247" s="151" t="str">
        <f t="shared" ca="1" si="105"/>
        <v>C</v>
      </c>
      <c r="BS247" s="151" t="str">
        <f t="shared" ca="1" si="106"/>
        <v>K</v>
      </c>
      <c r="BT247" s="151" t="str">
        <f t="shared" ca="1" si="107"/>
        <v>W</v>
      </c>
      <c r="BU247" s="151" t="str">
        <f t="shared" si="108"/>
        <v>FP</v>
      </c>
      <c r="BV247" s="155">
        <f t="shared" ca="1" si="109"/>
        <v>2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VAC</v>
      </c>
      <c r="CP247" s="151" t="b">
        <f t="shared" ca="1" si="129"/>
        <v>0</v>
      </c>
      <c r="CQ247" s="155" t="b">
        <f t="shared" ca="1" si="130"/>
        <v>0</v>
      </c>
      <c r="CR247" s="155" t="b">
        <f t="shared" ca="1" si="131"/>
        <v>0</v>
      </c>
      <c r="CS247" s="155">
        <f t="shared" ca="1" si="132"/>
        <v>15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>
      <c r="A248" s="14">
        <v>239</v>
      </c>
      <c r="B248" s="33">
        <v>41995</v>
      </c>
      <c r="C248" s="32" t="s">
        <v>1545</v>
      </c>
      <c r="D248" s="32">
        <v>21</v>
      </c>
      <c r="E248" s="32" t="s">
        <v>30</v>
      </c>
      <c r="F248" s="32" t="s">
        <v>156</v>
      </c>
      <c r="G248" s="32" t="s">
        <v>31</v>
      </c>
      <c r="H248" s="32"/>
      <c r="I248" s="31" t="s">
        <v>1588</v>
      </c>
      <c r="J248" s="31" t="s">
        <v>1112</v>
      </c>
      <c r="K248" s="31" t="s">
        <v>1589</v>
      </c>
      <c r="L248" s="31" t="s">
        <v>1161</v>
      </c>
      <c r="M248" s="32" t="s">
        <v>147</v>
      </c>
      <c r="N248" s="33">
        <v>41106</v>
      </c>
      <c r="O248" s="28">
        <f t="shared" ca="1" si="102"/>
        <v>2</v>
      </c>
      <c r="P248" s="28">
        <f t="shared" ca="1" si="103"/>
        <v>5</v>
      </c>
      <c r="Q248" s="28">
        <f t="shared" ca="1" si="104"/>
        <v>10</v>
      </c>
      <c r="R248" s="33">
        <v>41107</v>
      </c>
      <c r="S248" s="32"/>
      <c r="T248" s="33">
        <v>41107</v>
      </c>
      <c r="U248" s="32"/>
      <c r="V248" s="33">
        <v>41208</v>
      </c>
      <c r="W248" s="32"/>
      <c r="X248" s="33">
        <v>41274</v>
      </c>
      <c r="Y248" s="32"/>
      <c r="Z248" s="33">
        <v>41422</v>
      </c>
      <c r="AA248" s="32"/>
      <c r="AB248" s="33">
        <v>41208</v>
      </c>
      <c r="AC248" s="32"/>
      <c r="AD248" s="33">
        <v>41274</v>
      </c>
      <c r="AE248" s="32"/>
      <c r="AF248" s="33">
        <v>41422</v>
      </c>
      <c r="AG248" s="32"/>
      <c r="AH248" s="33">
        <v>41208</v>
      </c>
      <c r="AI248" s="32"/>
      <c r="AJ248" s="33">
        <v>41274</v>
      </c>
      <c r="AK248" s="32"/>
      <c r="AL248" s="33"/>
      <c r="AM248" s="32">
        <v>16</v>
      </c>
      <c r="AN248" s="33"/>
      <c r="AO248" s="32">
        <v>16</v>
      </c>
      <c r="AP248" s="33"/>
      <c r="AQ248" s="32">
        <v>16</v>
      </c>
      <c r="AR248" s="33">
        <v>41208</v>
      </c>
      <c r="AS248" s="32"/>
      <c r="AT248" s="33">
        <v>41274</v>
      </c>
      <c r="AU248" s="32"/>
      <c r="AV248" s="33">
        <v>41692</v>
      </c>
      <c r="AW248" s="32"/>
      <c r="AX248" s="33">
        <v>41692</v>
      </c>
      <c r="AY248" s="32"/>
      <c r="AZ248" s="33"/>
      <c r="BA248" s="32"/>
      <c r="BB248" s="33"/>
      <c r="BC248" s="32">
        <v>16</v>
      </c>
      <c r="BD248" s="33"/>
      <c r="BE248" s="32"/>
      <c r="BF248" s="31" t="s">
        <v>1121</v>
      </c>
      <c r="BG248" s="31"/>
      <c r="BH248" s="31">
        <v>952082255</v>
      </c>
      <c r="BI248" s="31" t="s">
        <v>1165</v>
      </c>
      <c r="BJ248" s="31"/>
      <c r="BK248" s="31">
        <v>948454583</v>
      </c>
      <c r="BR248" s="151" t="str">
        <f t="shared" ca="1" si="105"/>
        <v>C</v>
      </c>
      <c r="BS248" s="151" t="str">
        <f t="shared" ca="1" si="106"/>
        <v>K</v>
      </c>
      <c r="BT248" s="151" t="str">
        <f t="shared" ca="1" si="107"/>
        <v>W</v>
      </c>
      <c r="BU248" s="151" t="str">
        <f t="shared" si="108"/>
        <v>FP</v>
      </c>
      <c r="BV248" s="155">
        <f t="shared" ca="1" si="109"/>
        <v>2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 t="b">
        <f t="shared" ca="1" si="130"/>
        <v>0</v>
      </c>
      <c r="CR248" s="155" t="b">
        <f t="shared" ca="1" si="131"/>
        <v>0</v>
      </c>
      <c r="CS248" s="155">
        <f t="shared" ca="1" si="132"/>
        <v>14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>
      <c r="A249" s="14">
        <v>240</v>
      </c>
      <c r="B249" s="33">
        <v>41995</v>
      </c>
      <c r="C249" s="32" t="s">
        <v>1545</v>
      </c>
      <c r="D249" s="32">
        <v>25</v>
      </c>
      <c r="E249" s="32" t="s">
        <v>30</v>
      </c>
      <c r="F249" s="32" t="s">
        <v>156</v>
      </c>
      <c r="G249" s="32" t="s">
        <v>31</v>
      </c>
      <c r="H249" s="32"/>
      <c r="I249" s="31" t="s">
        <v>1590</v>
      </c>
      <c r="J249" s="31" t="s">
        <v>1124</v>
      </c>
      <c r="K249" s="31" t="s">
        <v>1591</v>
      </c>
      <c r="L249" s="31" t="s">
        <v>1592</v>
      </c>
      <c r="M249" s="32" t="s">
        <v>147</v>
      </c>
      <c r="N249" s="33">
        <v>41232</v>
      </c>
      <c r="O249" s="28">
        <f t="shared" ca="1" si="102"/>
        <v>2</v>
      </c>
      <c r="P249" s="28">
        <f t="shared" ca="1" si="103"/>
        <v>1</v>
      </c>
      <c r="Q249" s="28">
        <f t="shared" ca="1" si="104"/>
        <v>7</v>
      </c>
      <c r="R249" s="33">
        <v>41232</v>
      </c>
      <c r="S249" s="32"/>
      <c r="T249" s="33">
        <v>41232</v>
      </c>
      <c r="U249" s="32"/>
      <c r="V249" s="33">
        <v>41295</v>
      </c>
      <c r="W249" s="32"/>
      <c r="X249" s="33">
        <v>41386</v>
      </c>
      <c r="Y249" s="32"/>
      <c r="Z249" s="33">
        <v>41444</v>
      </c>
      <c r="AA249" s="32"/>
      <c r="AB249" s="33">
        <v>41295</v>
      </c>
      <c r="AC249" s="32"/>
      <c r="AD249" s="33">
        <v>41386</v>
      </c>
      <c r="AE249" s="32"/>
      <c r="AF249" s="33">
        <v>41444</v>
      </c>
      <c r="AG249" s="32"/>
      <c r="AH249" s="33">
        <v>41295</v>
      </c>
      <c r="AI249" s="32"/>
      <c r="AJ249" s="33">
        <v>41386</v>
      </c>
      <c r="AK249" s="32"/>
      <c r="AL249" s="33">
        <v>41476</v>
      </c>
      <c r="AM249" s="32"/>
      <c r="AN249" s="33"/>
      <c r="AO249" s="32">
        <v>16</v>
      </c>
      <c r="AP249" s="33"/>
      <c r="AQ249" s="32">
        <v>16</v>
      </c>
      <c r="AR249" s="33">
        <v>41295</v>
      </c>
      <c r="AS249" s="32"/>
      <c r="AT249" s="33">
        <v>41386</v>
      </c>
      <c r="AU249" s="32"/>
      <c r="AV249" s="33">
        <v>41692</v>
      </c>
      <c r="AW249" s="32"/>
      <c r="AX249" s="33">
        <v>41692</v>
      </c>
      <c r="AY249" s="32"/>
      <c r="AZ249" s="33"/>
      <c r="BA249" s="32"/>
      <c r="BB249" s="33">
        <v>41818</v>
      </c>
      <c r="BC249" s="32"/>
      <c r="BD249" s="33"/>
      <c r="BE249" s="32"/>
      <c r="BF249" s="31" t="s">
        <v>1121</v>
      </c>
      <c r="BG249" s="31"/>
      <c r="BH249" s="31">
        <v>952082255</v>
      </c>
      <c r="BI249" s="31" t="s">
        <v>1165</v>
      </c>
      <c r="BJ249" s="31"/>
      <c r="BK249" s="31">
        <v>948454583</v>
      </c>
      <c r="BR249" s="151" t="str">
        <f t="shared" ca="1" si="105"/>
        <v>C</v>
      </c>
      <c r="BS249" s="151" t="str">
        <f t="shared" ca="1" si="106"/>
        <v>K</v>
      </c>
      <c r="BT249" s="151" t="str">
        <f t="shared" ca="1" si="107"/>
        <v>W</v>
      </c>
      <c r="BU249" s="151" t="str">
        <f t="shared" si="108"/>
        <v>FP</v>
      </c>
      <c r="BV249" s="155">
        <f t="shared" ca="1" si="109"/>
        <v>2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VAC</v>
      </c>
      <c r="CP249" s="151" t="b">
        <f t="shared" ca="1" si="129"/>
        <v>0</v>
      </c>
      <c r="CQ249" s="155" t="b">
        <f t="shared" ca="1" si="130"/>
        <v>0</v>
      </c>
      <c r="CR249" s="155" t="b">
        <f t="shared" ca="1" si="131"/>
        <v>0</v>
      </c>
      <c r="CS249" s="155">
        <f t="shared" ca="1" si="132"/>
        <v>16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>
      <c r="A250" s="14">
        <v>241</v>
      </c>
      <c r="B250" s="33">
        <v>41995</v>
      </c>
      <c r="C250" s="32" t="s">
        <v>1545</v>
      </c>
      <c r="D250" s="32">
        <v>6</v>
      </c>
      <c r="E250" s="32" t="s">
        <v>30</v>
      </c>
      <c r="F250" s="32" t="s">
        <v>156</v>
      </c>
      <c r="G250" s="32" t="s">
        <v>31</v>
      </c>
      <c r="H250" s="32"/>
      <c r="I250" s="31" t="s">
        <v>1593</v>
      </c>
      <c r="J250" s="31" t="s">
        <v>1594</v>
      </c>
      <c r="K250" s="31" t="s">
        <v>1595</v>
      </c>
      <c r="L250" s="31" t="s">
        <v>1596</v>
      </c>
      <c r="M250" s="32" t="s">
        <v>148</v>
      </c>
      <c r="N250" s="33">
        <v>40828</v>
      </c>
      <c r="O250" s="28">
        <f t="shared" ca="1" si="102"/>
        <v>3</v>
      </c>
      <c r="P250" s="28">
        <f t="shared" ca="1" si="103"/>
        <v>2</v>
      </c>
      <c r="Q250" s="28">
        <f t="shared" ca="1" si="104"/>
        <v>14</v>
      </c>
      <c r="R250" s="33">
        <v>40828</v>
      </c>
      <c r="S250" s="32"/>
      <c r="T250" s="33">
        <v>40828</v>
      </c>
      <c r="U250" s="32"/>
      <c r="V250" s="33">
        <v>40927</v>
      </c>
      <c r="W250" s="32"/>
      <c r="X250" s="33">
        <v>40986</v>
      </c>
      <c r="Y250" s="32"/>
      <c r="Z250" s="33">
        <v>41052</v>
      </c>
      <c r="AA250" s="32"/>
      <c r="AB250" s="33">
        <v>40920</v>
      </c>
      <c r="AC250" s="32"/>
      <c r="AD250" s="33">
        <v>40986</v>
      </c>
      <c r="AE250" s="32"/>
      <c r="AF250" s="33">
        <v>41052</v>
      </c>
      <c r="AG250" s="32"/>
      <c r="AH250" s="33">
        <v>40920</v>
      </c>
      <c r="AI250" s="32"/>
      <c r="AJ250" s="33">
        <v>40986</v>
      </c>
      <c r="AK250" s="32"/>
      <c r="AL250" s="33">
        <v>41142</v>
      </c>
      <c r="AM250" s="32"/>
      <c r="AN250" s="33"/>
      <c r="AO250" s="32">
        <v>16</v>
      </c>
      <c r="AP250" s="33"/>
      <c r="AQ250" s="32">
        <v>16</v>
      </c>
      <c r="AR250" s="33">
        <v>41052</v>
      </c>
      <c r="AS250" s="32"/>
      <c r="AT250" s="33">
        <v>41507</v>
      </c>
      <c r="AU250" s="32"/>
      <c r="AV250" s="33">
        <v>41300</v>
      </c>
      <c r="AW250" s="32"/>
      <c r="AX250" s="33">
        <v>41300</v>
      </c>
      <c r="AY250" s="32"/>
      <c r="AZ250" s="33"/>
      <c r="BA250" s="32"/>
      <c r="BB250" s="33"/>
      <c r="BC250" s="32">
        <v>2</v>
      </c>
      <c r="BD250" s="33"/>
      <c r="BE250" s="32"/>
      <c r="BF250" s="31" t="s">
        <v>1121</v>
      </c>
      <c r="BG250" s="31"/>
      <c r="BH250" s="31">
        <v>952082255</v>
      </c>
      <c r="BI250" s="31" t="s">
        <v>1165</v>
      </c>
      <c r="BJ250" s="31"/>
      <c r="BK250" s="31">
        <v>948454583</v>
      </c>
      <c r="BR250" s="151" t="str">
        <f t="shared" ca="1" si="105"/>
        <v>X</v>
      </c>
      <c r="BS250" s="151" t="str">
        <f t="shared" ca="1" si="106"/>
        <v>P</v>
      </c>
      <c r="BT250" s="151" t="str">
        <f t="shared" ca="1" si="107"/>
        <v>X</v>
      </c>
      <c r="BU250" s="151" t="str">
        <f t="shared" si="108"/>
        <v>MP</v>
      </c>
      <c r="BV250" s="155">
        <f t="shared" ca="1" si="109"/>
        <v>3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 t="b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>
        <f t="shared" ca="1" si="133"/>
        <v>15</v>
      </c>
      <c r="CU250" s="155" t="b">
        <f t="shared" ca="1" si="134"/>
        <v>0</v>
      </c>
    </row>
    <row r="251" spans="1:99" ht="27" customHeight="1">
      <c r="A251" s="14">
        <v>242</v>
      </c>
      <c r="B251" s="33">
        <v>41995</v>
      </c>
      <c r="C251" s="32" t="s">
        <v>1545</v>
      </c>
      <c r="D251" s="32">
        <v>16</v>
      </c>
      <c r="E251" s="32" t="s">
        <v>30</v>
      </c>
      <c r="F251" s="32" t="s">
        <v>156</v>
      </c>
      <c r="G251" s="32" t="s">
        <v>31</v>
      </c>
      <c r="H251" s="32"/>
      <c r="I251" s="31" t="s">
        <v>1597</v>
      </c>
      <c r="J251" s="31" t="s">
        <v>1598</v>
      </c>
      <c r="K251" s="31" t="s">
        <v>1599</v>
      </c>
      <c r="L251" s="31" t="s">
        <v>1600</v>
      </c>
      <c r="M251" s="32" t="s">
        <v>147</v>
      </c>
      <c r="N251" s="33">
        <v>40556</v>
      </c>
      <c r="O251" s="28">
        <f t="shared" ca="1" si="102"/>
        <v>3</v>
      </c>
      <c r="P251" s="28">
        <f t="shared" ca="1" si="103"/>
        <v>11</v>
      </c>
      <c r="Q251" s="28">
        <f t="shared" ca="1" si="104"/>
        <v>13</v>
      </c>
      <c r="R251" s="33">
        <v>40558</v>
      </c>
      <c r="S251" s="32"/>
      <c r="T251" s="33">
        <v>40558</v>
      </c>
      <c r="U251" s="32"/>
      <c r="V251" s="33">
        <v>40615</v>
      </c>
      <c r="W251" s="32"/>
      <c r="X251" s="33">
        <v>40757</v>
      </c>
      <c r="Y251" s="32"/>
      <c r="Z251" s="33"/>
      <c r="AA251" s="32">
        <v>14</v>
      </c>
      <c r="AB251" s="33">
        <v>40615</v>
      </c>
      <c r="AC251" s="32"/>
      <c r="AD251" s="33">
        <v>40757</v>
      </c>
      <c r="AE251" s="32"/>
      <c r="AF251" s="33"/>
      <c r="AG251" s="32">
        <v>14</v>
      </c>
      <c r="AH251" s="33"/>
      <c r="AI251" s="32">
        <v>16</v>
      </c>
      <c r="AJ251" s="33"/>
      <c r="AK251" s="32">
        <v>16</v>
      </c>
      <c r="AL251" s="33"/>
      <c r="AM251" s="32"/>
      <c r="AN251" s="33"/>
      <c r="AO251" s="32"/>
      <c r="AP251" s="33">
        <v>41972</v>
      </c>
      <c r="AQ251" s="32"/>
      <c r="AR251" s="33">
        <v>40757</v>
      </c>
      <c r="AS251" s="32"/>
      <c r="AT251" s="33"/>
      <c r="AU251" s="32">
        <v>14</v>
      </c>
      <c r="AV251" s="33"/>
      <c r="AW251" s="32">
        <v>14</v>
      </c>
      <c r="AX251" s="33"/>
      <c r="AY251" s="32">
        <v>14</v>
      </c>
      <c r="AZ251" s="33"/>
      <c r="BA251" s="32"/>
      <c r="BB251" s="33"/>
      <c r="BC251" s="32">
        <v>14</v>
      </c>
      <c r="BD251" s="33"/>
      <c r="BE251" s="32"/>
      <c r="BF251" s="31" t="s">
        <v>1121</v>
      </c>
      <c r="BG251" s="31"/>
      <c r="BH251" s="31">
        <v>952082255</v>
      </c>
      <c r="BI251" s="31" t="s">
        <v>1165</v>
      </c>
      <c r="BJ251" s="31"/>
      <c r="BK251" s="31">
        <v>948454583</v>
      </c>
      <c r="BR251" s="151" t="str">
        <f t="shared" ca="1" si="105"/>
        <v>D</v>
      </c>
      <c r="BS251" s="151" t="str">
        <f t="shared" ca="1" si="106"/>
        <v>P</v>
      </c>
      <c r="BT251" s="151" t="str">
        <f t="shared" ca="1" si="107"/>
        <v>X</v>
      </c>
      <c r="BU251" s="151" t="str">
        <f t="shared" si="108"/>
        <v>FP</v>
      </c>
      <c r="BV251" s="155">
        <f t="shared" ca="1" si="109"/>
        <v>3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 t="b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>
        <f t="shared" ca="1" si="133"/>
        <v>8</v>
      </c>
      <c r="CU251" s="155" t="b">
        <f t="shared" ca="1" si="134"/>
        <v>0</v>
      </c>
    </row>
    <row r="252" spans="1:99" ht="27" customHeight="1">
      <c r="A252" s="14">
        <v>243</v>
      </c>
      <c r="B252" s="33">
        <v>41995</v>
      </c>
      <c r="C252" s="32" t="s">
        <v>1545</v>
      </c>
      <c r="D252" s="32">
        <v>23</v>
      </c>
      <c r="E252" s="32" t="s">
        <v>30</v>
      </c>
      <c r="F252" s="32" t="s">
        <v>156</v>
      </c>
      <c r="G252" s="32" t="s">
        <v>31</v>
      </c>
      <c r="H252" s="32"/>
      <c r="I252" s="31" t="s">
        <v>1601</v>
      </c>
      <c r="J252" s="31" t="s">
        <v>1547</v>
      </c>
      <c r="K252" s="31" t="s">
        <v>1602</v>
      </c>
      <c r="L252" s="31" t="s">
        <v>1544</v>
      </c>
      <c r="M252" s="32" t="s">
        <v>147</v>
      </c>
      <c r="N252" s="33">
        <v>40815</v>
      </c>
      <c r="O252" s="28">
        <f t="shared" ca="1" si="102"/>
        <v>3</v>
      </c>
      <c r="P252" s="28">
        <f t="shared" ca="1" si="103"/>
        <v>2</v>
      </c>
      <c r="Q252" s="28">
        <f t="shared" ca="1" si="104"/>
        <v>27</v>
      </c>
      <c r="R252" s="33">
        <v>40815</v>
      </c>
      <c r="S252" s="32"/>
      <c r="T252" s="33">
        <v>40815</v>
      </c>
      <c r="U252" s="32"/>
      <c r="V252" s="33">
        <v>40877</v>
      </c>
      <c r="W252" s="32"/>
      <c r="X252" s="33">
        <v>41161</v>
      </c>
      <c r="Y252" s="32"/>
      <c r="Z252" s="33">
        <v>41511</v>
      </c>
      <c r="AA252" s="32"/>
      <c r="AB252" s="33">
        <v>40877</v>
      </c>
      <c r="AC252" s="32"/>
      <c r="AD252" s="33">
        <v>41161</v>
      </c>
      <c r="AE252" s="32"/>
      <c r="AF252" s="33">
        <v>41511</v>
      </c>
      <c r="AG252" s="32"/>
      <c r="AH252" s="33">
        <v>40877</v>
      </c>
      <c r="AI252" s="32"/>
      <c r="AJ252" s="33"/>
      <c r="AK252" s="32">
        <v>9</v>
      </c>
      <c r="AL252" s="33"/>
      <c r="AM252" s="32">
        <v>16</v>
      </c>
      <c r="AN252" s="33"/>
      <c r="AO252" s="32">
        <v>16</v>
      </c>
      <c r="AP252" s="33">
        <v>41188</v>
      </c>
      <c r="AQ252" s="32"/>
      <c r="AR252" s="33">
        <v>40877</v>
      </c>
      <c r="AS252" s="32"/>
      <c r="AT252" s="33">
        <v>41161</v>
      </c>
      <c r="AU252" s="32"/>
      <c r="AV252" s="33">
        <v>41511</v>
      </c>
      <c r="AW252" s="32"/>
      <c r="AX252" s="33">
        <v>41188</v>
      </c>
      <c r="AY252" s="32"/>
      <c r="AZ252" s="33"/>
      <c r="BA252" s="32"/>
      <c r="BB252" s="33">
        <v>41729</v>
      </c>
      <c r="BC252" s="32"/>
      <c r="BD252" s="33"/>
      <c r="BE252" s="32"/>
      <c r="BF252" s="31" t="s">
        <v>1121</v>
      </c>
      <c r="BG252" s="31"/>
      <c r="BH252" s="31">
        <v>952082255</v>
      </c>
      <c r="BI252" s="31" t="s">
        <v>1165</v>
      </c>
      <c r="BJ252" s="31"/>
      <c r="BK252" s="31">
        <v>948454583</v>
      </c>
      <c r="BR252" s="151" t="str">
        <f t="shared" ca="1" si="105"/>
        <v>D</v>
      </c>
      <c r="BS252" s="151" t="str">
        <f t="shared" ca="1" si="106"/>
        <v>P</v>
      </c>
      <c r="BT252" s="151" t="str">
        <f t="shared" ca="1" si="107"/>
        <v>X</v>
      </c>
      <c r="BU252" s="151" t="str">
        <f t="shared" si="108"/>
        <v>FP</v>
      </c>
      <c r="BV252" s="155">
        <f t="shared" ca="1" si="109"/>
        <v>3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VAC</v>
      </c>
      <c r="CP252" s="151" t="b">
        <f t="shared" ca="1" si="129"/>
        <v>0</v>
      </c>
      <c r="CQ252" s="155" t="b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>
        <f t="shared" ca="1" si="133"/>
        <v>15</v>
      </c>
      <c r="CU252" s="155" t="b">
        <f t="shared" ca="1" si="134"/>
        <v>0</v>
      </c>
    </row>
    <row r="253" spans="1:99" ht="27" customHeight="1">
      <c r="A253" s="14">
        <v>244</v>
      </c>
      <c r="B253" s="33">
        <v>41995</v>
      </c>
      <c r="C253" s="32" t="s">
        <v>1545</v>
      </c>
      <c r="D253" s="32">
        <v>3</v>
      </c>
      <c r="E253" s="32" t="s">
        <v>30</v>
      </c>
      <c r="F253" s="32" t="s">
        <v>156</v>
      </c>
      <c r="G253" s="32" t="s">
        <v>31</v>
      </c>
      <c r="H253" s="32"/>
      <c r="I253" s="31" t="s">
        <v>1603</v>
      </c>
      <c r="J253" s="31" t="s">
        <v>1604</v>
      </c>
      <c r="K253" s="31" t="s">
        <v>1605</v>
      </c>
      <c r="L253" s="31" t="s">
        <v>1544</v>
      </c>
      <c r="M253" s="32" t="s">
        <v>147</v>
      </c>
      <c r="N253" s="33">
        <v>40761</v>
      </c>
      <c r="O253" s="28">
        <f t="shared" ca="1" si="102"/>
        <v>3</v>
      </c>
      <c r="P253" s="28">
        <f t="shared" ca="1" si="103"/>
        <v>4</v>
      </c>
      <c r="Q253" s="28">
        <f t="shared" ca="1" si="104"/>
        <v>20</v>
      </c>
      <c r="R253" s="33">
        <v>40761</v>
      </c>
      <c r="S253" s="32"/>
      <c r="T253" s="33">
        <v>40761</v>
      </c>
      <c r="U253" s="32"/>
      <c r="V253" s="33">
        <v>40853</v>
      </c>
      <c r="W253" s="32"/>
      <c r="X253" s="33">
        <v>40914</v>
      </c>
      <c r="Y253" s="32"/>
      <c r="Z253" s="33">
        <v>40989</v>
      </c>
      <c r="AA253" s="32"/>
      <c r="AB253" s="33">
        <v>40853</v>
      </c>
      <c r="AC253" s="32"/>
      <c r="AD253" s="33">
        <v>40914</v>
      </c>
      <c r="AE253" s="32"/>
      <c r="AF253" s="33">
        <v>40989</v>
      </c>
      <c r="AG253" s="32"/>
      <c r="AH253" s="33">
        <v>40853</v>
      </c>
      <c r="AI253" s="32"/>
      <c r="AJ253" s="33">
        <v>40914</v>
      </c>
      <c r="AK253" s="32"/>
      <c r="AL253" s="33">
        <v>41220</v>
      </c>
      <c r="AM253" s="32"/>
      <c r="AN253" s="33">
        <v>41250</v>
      </c>
      <c r="AO253" s="32"/>
      <c r="AP253" s="33">
        <v>41972</v>
      </c>
      <c r="AQ253" s="32"/>
      <c r="AR253" s="33">
        <v>40853</v>
      </c>
      <c r="AS253" s="32"/>
      <c r="AT253" s="33">
        <v>40914</v>
      </c>
      <c r="AU253" s="32"/>
      <c r="AV253" s="33">
        <v>41139</v>
      </c>
      <c r="AW253" s="32"/>
      <c r="AX253" s="33">
        <v>41139</v>
      </c>
      <c r="AY253" s="32"/>
      <c r="AZ253" s="33"/>
      <c r="BA253" s="32"/>
      <c r="BB253" s="33"/>
      <c r="BC253" s="32">
        <v>16</v>
      </c>
      <c r="BD253" s="33"/>
      <c r="BE253" s="32"/>
      <c r="BF253" s="31" t="s">
        <v>1121</v>
      </c>
      <c r="BG253" s="31"/>
      <c r="BH253" s="31">
        <v>952082255</v>
      </c>
      <c r="BI253" s="31" t="s">
        <v>1165</v>
      </c>
      <c r="BJ253" s="31"/>
      <c r="BK253" s="31">
        <v>948454583</v>
      </c>
      <c r="BR253" s="151" t="str">
        <f t="shared" ca="1" si="105"/>
        <v>D</v>
      </c>
      <c r="BS253" s="151" t="str">
        <f t="shared" ca="1" si="106"/>
        <v>P</v>
      </c>
      <c r="BT253" s="151" t="str">
        <f t="shared" ca="1" si="107"/>
        <v>X</v>
      </c>
      <c r="BU253" s="151" t="str">
        <f t="shared" si="108"/>
        <v>FP</v>
      </c>
      <c r="BV253" s="155">
        <f t="shared" ca="1" si="109"/>
        <v>3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 t="b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>
        <f t="shared" ca="1" si="133"/>
        <v>17</v>
      </c>
      <c r="CU253" s="155" t="b">
        <f t="shared" ca="1" si="134"/>
        <v>0</v>
      </c>
    </row>
    <row r="254" spans="1:99" ht="27" customHeight="1">
      <c r="A254" s="14">
        <v>245</v>
      </c>
      <c r="B254" s="33">
        <v>41995</v>
      </c>
      <c r="C254" s="32" t="s">
        <v>1545</v>
      </c>
      <c r="D254" s="32">
        <v>4</v>
      </c>
      <c r="E254" s="32" t="s">
        <v>30</v>
      </c>
      <c r="F254" s="32" t="s">
        <v>33</v>
      </c>
      <c r="G254" s="32" t="s">
        <v>31</v>
      </c>
      <c r="H254" s="32"/>
      <c r="I254" s="31" t="s">
        <v>1606</v>
      </c>
      <c r="J254" s="31" t="s">
        <v>1607</v>
      </c>
      <c r="K254" s="31" t="s">
        <v>1608</v>
      </c>
      <c r="L254" s="31" t="s">
        <v>1553</v>
      </c>
      <c r="M254" s="32" t="s">
        <v>148</v>
      </c>
      <c r="N254" s="33">
        <v>40353</v>
      </c>
      <c r="O254" s="28">
        <f t="shared" ca="1" si="102"/>
        <v>4</v>
      </c>
      <c r="P254" s="28">
        <f t="shared" ca="1" si="103"/>
        <v>6</v>
      </c>
      <c r="Q254" s="28">
        <f t="shared" ca="1" si="104"/>
        <v>2</v>
      </c>
      <c r="R254" s="33">
        <v>40353</v>
      </c>
      <c r="S254" s="32"/>
      <c r="T254" s="33">
        <v>40353</v>
      </c>
      <c r="U254" s="32"/>
      <c r="V254" s="33">
        <v>40414</v>
      </c>
      <c r="W254" s="32"/>
      <c r="X254" s="33">
        <v>40479</v>
      </c>
      <c r="Y254" s="32"/>
      <c r="Z254" s="33">
        <v>40536</v>
      </c>
      <c r="AA254" s="32"/>
      <c r="AB254" s="33">
        <v>40414</v>
      </c>
      <c r="AC254" s="32"/>
      <c r="AD254" s="33">
        <v>40479</v>
      </c>
      <c r="AE254" s="32"/>
      <c r="AF254" s="33">
        <v>40536</v>
      </c>
      <c r="AG254" s="32"/>
      <c r="AH254" s="33">
        <v>40414</v>
      </c>
      <c r="AI254" s="32"/>
      <c r="AJ254" s="33">
        <v>40479</v>
      </c>
      <c r="AK254" s="32"/>
      <c r="AL254" s="33">
        <v>40696</v>
      </c>
      <c r="AM254" s="32"/>
      <c r="AN254" s="33">
        <v>40733</v>
      </c>
      <c r="AO254" s="32"/>
      <c r="AP254" s="33"/>
      <c r="AQ254" s="32">
        <v>16</v>
      </c>
      <c r="AR254" s="33">
        <v>40414</v>
      </c>
      <c r="AS254" s="32"/>
      <c r="AT254" s="33">
        <v>40479</v>
      </c>
      <c r="AU254" s="32"/>
      <c r="AV254" s="33">
        <v>40619</v>
      </c>
      <c r="AW254" s="32"/>
      <c r="AX254" s="33">
        <v>40733</v>
      </c>
      <c r="AY254" s="32"/>
      <c r="AZ254" s="33"/>
      <c r="BA254" s="32"/>
      <c r="BB254" s="33">
        <v>40919</v>
      </c>
      <c r="BC254" s="32"/>
      <c r="BD254" s="33">
        <v>41799</v>
      </c>
      <c r="BE254" s="32"/>
      <c r="BF254" s="31" t="s">
        <v>1121</v>
      </c>
      <c r="BG254" s="31"/>
      <c r="BH254" s="31">
        <v>952082255</v>
      </c>
      <c r="BI254" s="31" t="s">
        <v>1165</v>
      </c>
      <c r="BJ254" s="31"/>
      <c r="BK254" s="31">
        <v>948454583</v>
      </c>
      <c r="BR254" s="151" t="str">
        <f t="shared" ca="1" si="105"/>
        <v>Y</v>
      </c>
      <c r="BS254" s="151" t="str">
        <f t="shared" ca="1" si="106"/>
        <v>V</v>
      </c>
      <c r="BT254" s="151" t="str">
        <f t="shared" ca="1" si="107"/>
        <v>Y</v>
      </c>
      <c r="BU254" s="151" t="str">
        <f t="shared" si="108"/>
        <v>ME</v>
      </c>
      <c r="BV254" s="155">
        <f t="shared" ca="1" si="109"/>
        <v>4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VAC</v>
      </c>
      <c r="CP254" s="151" t="str">
        <f t="shared" ca="1" si="129"/>
        <v>VAC</v>
      </c>
      <c r="CQ254" s="155" t="b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>
        <f t="shared" ca="1" si="134"/>
        <v>18</v>
      </c>
    </row>
    <row r="255" spans="1:99" ht="27" customHeight="1">
      <c r="A255" s="14">
        <v>246</v>
      </c>
      <c r="B255" s="33">
        <v>41995</v>
      </c>
      <c r="C255" s="32" t="s">
        <v>1545</v>
      </c>
      <c r="D255" s="32">
        <v>14</v>
      </c>
      <c r="E255" s="32" t="s">
        <v>30</v>
      </c>
      <c r="F255" s="32" t="s">
        <v>156</v>
      </c>
      <c r="G255" s="32" t="s">
        <v>31</v>
      </c>
      <c r="H255" s="32"/>
      <c r="I255" s="31" t="s">
        <v>1609</v>
      </c>
      <c r="J255" s="31" t="s">
        <v>1569</v>
      </c>
      <c r="K255" s="31" t="s">
        <v>1608</v>
      </c>
      <c r="L255" s="31" t="s">
        <v>1544</v>
      </c>
      <c r="M255" s="32" t="s">
        <v>148</v>
      </c>
      <c r="N255" s="33">
        <v>40395</v>
      </c>
      <c r="O255" s="28">
        <f t="shared" ca="1" si="102"/>
        <v>4</v>
      </c>
      <c r="P255" s="28">
        <f t="shared" ca="1" si="103"/>
        <v>4</v>
      </c>
      <c r="Q255" s="28">
        <f t="shared" ca="1" si="104"/>
        <v>21</v>
      </c>
      <c r="R255" s="33">
        <v>41126</v>
      </c>
      <c r="S255" s="32"/>
      <c r="T255" s="33">
        <v>41126</v>
      </c>
      <c r="U255" s="32"/>
      <c r="V255" s="33">
        <v>40637</v>
      </c>
      <c r="W255" s="32"/>
      <c r="X255" s="33">
        <v>40698</v>
      </c>
      <c r="Y255" s="32"/>
      <c r="Z255" s="33">
        <v>40759</v>
      </c>
      <c r="AA255" s="32"/>
      <c r="AB255" s="33">
        <v>40637</v>
      </c>
      <c r="AC255" s="32"/>
      <c r="AD255" s="33">
        <v>40698</v>
      </c>
      <c r="AE255" s="32"/>
      <c r="AF255" s="33">
        <v>40759</v>
      </c>
      <c r="AG255" s="32"/>
      <c r="AH255" s="33">
        <v>40491</v>
      </c>
      <c r="AI255" s="32"/>
      <c r="AJ255" s="33">
        <v>40547</v>
      </c>
      <c r="AK255" s="32"/>
      <c r="AL255" s="33"/>
      <c r="AM255" s="32">
        <v>16</v>
      </c>
      <c r="AN255" s="33"/>
      <c r="AO255" s="32">
        <v>16</v>
      </c>
      <c r="AP255" s="33"/>
      <c r="AQ255" s="32">
        <v>16</v>
      </c>
      <c r="AR255" s="33">
        <v>40637</v>
      </c>
      <c r="AS255" s="32"/>
      <c r="AT255" s="33">
        <v>40698</v>
      </c>
      <c r="AU255" s="32"/>
      <c r="AV255" s="33"/>
      <c r="AW255" s="32">
        <v>16</v>
      </c>
      <c r="AX255" s="33"/>
      <c r="AY255" s="32">
        <v>16</v>
      </c>
      <c r="AZ255" s="33"/>
      <c r="BA255" s="32"/>
      <c r="BB255" s="33"/>
      <c r="BC255" s="32">
        <v>16</v>
      </c>
      <c r="BD255" s="33">
        <v>41259</v>
      </c>
      <c r="BE255" s="32"/>
      <c r="BF255" s="31" t="s">
        <v>1121</v>
      </c>
      <c r="BG255" s="31"/>
      <c r="BH255" s="31">
        <v>952082255</v>
      </c>
      <c r="BI255" s="31" t="s">
        <v>1165</v>
      </c>
      <c r="BJ255" s="31"/>
      <c r="BK255" s="31">
        <v>948454583</v>
      </c>
      <c r="BR255" s="151" t="str">
        <f t="shared" ca="1" si="105"/>
        <v>Y</v>
      </c>
      <c r="BS255" s="151" t="str">
        <f t="shared" ca="1" si="106"/>
        <v>U</v>
      </c>
      <c r="BT255" s="151" t="str">
        <f t="shared" ca="1" si="107"/>
        <v>Y</v>
      </c>
      <c r="BU255" s="151" t="str">
        <f t="shared" si="108"/>
        <v>MP</v>
      </c>
      <c r="BV255" s="155">
        <f t="shared" ca="1" si="109"/>
        <v>4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str">
        <f t="shared" ca="1" si="129"/>
        <v>VAC</v>
      </c>
      <c r="CQ255" s="155" t="b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>
        <f t="shared" ca="1" si="134"/>
        <v>13</v>
      </c>
    </row>
    <row r="256" spans="1:99" ht="27" customHeight="1">
      <c r="A256" s="14">
        <v>247</v>
      </c>
      <c r="B256" s="33">
        <v>41995</v>
      </c>
      <c r="C256" s="32" t="s">
        <v>1545</v>
      </c>
      <c r="D256" s="32">
        <v>10</v>
      </c>
      <c r="E256" s="32" t="s">
        <v>30</v>
      </c>
      <c r="F256" s="32" t="s">
        <v>156</v>
      </c>
      <c r="G256" s="32" t="s">
        <v>31</v>
      </c>
      <c r="H256" s="32"/>
      <c r="I256" s="31" t="s">
        <v>1610</v>
      </c>
      <c r="J256" s="31" t="s">
        <v>1611</v>
      </c>
      <c r="K256" s="31" t="s">
        <v>1612</v>
      </c>
      <c r="L256" s="31" t="s">
        <v>1544</v>
      </c>
      <c r="M256" s="32" t="s">
        <v>148</v>
      </c>
      <c r="N256" s="33">
        <v>40258</v>
      </c>
      <c r="O256" s="28">
        <f t="shared" ca="1" si="102"/>
        <v>4</v>
      </c>
      <c r="P256" s="28">
        <f t="shared" ca="1" si="103"/>
        <v>9</v>
      </c>
      <c r="Q256" s="28">
        <f t="shared" ca="1" si="104"/>
        <v>5</v>
      </c>
      <c r="R256" s="33">
        <v>40258</v>
      </c>
      <c r="S256" s="32"/>
      <c r="T256" s="33">
        <v>40258</v>
      </c>
      <c r="U256" s="32"/>
      <c r="V256" s="33">
        <v>40363</v>
      </c>
      <c r="W256" s="32"/>
      <c r="X256" s="33">
        <v>40395</v>
      </c>
      <c r="Y256" s="32"/>
      <c r="Z256" s="33">
        <v>40445</v>
      </c>
      <c r="AA256" s="32"/>
      <c r="AB256" s="33">
        <v>40363</v>
      </c>
      <c r="AC256" s="32"/>
      <c r="AD256" s="33">
        <v>40395</v>
      </c>
      <c r="AE256" s="32"/>
      <c r="AF256" s="33">
        <v>40445</v>
      </c>
      <c r="AG256" s="32"/>
      <c r="AH256" s="33">
        <v>40395</v>
      </c>
      <c r="AI256" s="32"/>
      <c r="AJ256" s="33"/>
      <c r="AK256" s="32">
        <v>16</v>
      </c>
      <c r="AL256" s="33"/>
      <c r="AM256" s="32">
        <v>16</v>
      </c>
      <c r="AN256" s="33"/>
      <c r="AO256" s="32">
        <v>16</v>
      </c>
      <c r="AP256" s="33"/>
      <c r="AQ256" s="32">
        <v>16</v>
      </c>
      <c r="AR256" s="33">
        <v>40363</v>
      </c>
      <c r="AS256" s="32"/>
      <c r="AT256" s="33">
        <v>40501</v>
      </c>
      <c r="AU256" s="32"/>
      <c r="AV256" s="33"/>
      <c r="AW256" s="32">
        <v>16</v>
      </c>
      <c r="AX256" s="33"/>
      <c r="AY256" s="32">
        <v>16</v>
      </c>
      <c r="AZ256" s="33"/>
      <c r="BA256" s="32"/>
      <c r="BB256" s="33"/>
      <c r="BC256" s="32">
        <v>16</v>
      </c>
      <c r="BD256" s="33">
        <v>41989</v>
      </c>
      <c r="BE256" s="32"/>
      <c r="BF256" s="31" t="s">
        <v>1121</v>
      </c>
      <c r="BG256" s="31"/>
      <c r="BH256" s="31">
        <v>952082255</v>
      </c>
      <c r="BI256" s="31" t="s">
        <v>1165</v>
      </c>
      <c r="BJ256" s="31"/>
      <c r="BK256" s="31">
        <v>948454583</v>
      </c>
      <c r="BR256" s="151" t="str">
        <f t="shared" ca="1" si="105"/>
        <v>Y</v>
      </c>
      <c r="BS256" s="151" t="str">
        <f t="shared" ca="1" si="106"/>
        <v>U</v>
      </c>
      <c r="BT256" s="151" t="str">
        <f t="shared" ca="1" si="107"/>
        <v>Y</v>
      </c>
      <c r="BU256" s="151" t="str">
        <f t="shared" si="108"/>
        <v>MP</v>
      </c>
      <c r="BV256" s="155">
        <f t="shared" ca="1" si="109"/>
        <v>4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str">
        <f t="shared" ca="1" si="129"/>
        <v>VAC</v>
      </c>
      <c r="CQ256" s="155" t="b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>
        <f t="shared" ca="1" si="134"/>
        <v>12</v>
      </c>
    </row>
    <row r="257" spans="1:99" ht="27" customHeight="1">
      <c r="A257" s="14">
        <v>248</v>
      </c>
      <c r="B257" s="33">
        <v>41995</v>
      </c>
      <c r="C257" s="32" t="s">
        <v>1545</v>
      </c>
      <c r="D257" s="32">
        <v>11</v>
      </c>
      <c r="E257" s="32" t="s">
        <v>30</v>
      </c>
      <c r="F257" s="32" t="s">
        <v>156</v>
      </c>
      <c r="G257" s="32" t="s">
        <v>31</v>
      </c>
      <c r="H257" s="32"/>
      <c r="I257" s="31" t="s">
        <v>1613</v>
      </c>
      <c r="J257" s="31" t="s">
        <v>1614</v>
      </c>
      <c r="K257" s="31" t="s">
        <v>1615</v>
      </c>
      <c r="L257" s="31" t="s">
        <v>1544</v>
      </c>
      <c r="M257" s="32" t="s">
        <v>147</v>
      </c>
      <c r="N257" s="33">
        <v>40261</v>
      </c>
      <c r="O257" s="28">
        <f t="shared" ca="1" si="102"/>
        <v>4</v>
      </c>
      <c r="P257" s="28">
        <f t="shared" ca="1" si="103"/>
        <v>9</v>
      </c>
      <c r="Q257" s="28">
        <f t="shared" ca="1" si="104"/>
        <v>2</v>
      </c>
      <c r="R257" s="33">
        <v>40262</v>
      </c>
      <c r="S257" s="32"/>
      <c r="T257" s="33">
        <v>40262</v>
      </c>
      <c r="U257" s="32"/>
      <c r="V257" s="33">
        <v>40348</v>
      </c>
      <c r="W257" s="32"/>
      <c r="X257" s="33">
        <v>40477</v>
      </c>
      <c r="Y257" s="32"/>
      <c r="Z257" s="33">
        <v>40547</v>
      </c>
      <c r="AA257" s="32"/>
      <c r="AB257" s="33">
        <v>40348</v>
      </c>
      <c r="AC257" s="32"/>
      <c r="AD257" s="33">
        <v>40477</v>
      </c>
      <c r="AE257" s="32"/>
      <c r="AF257" s="33">
        <v>40547</v>
      </c>
      <c r="AG257" s="32"/>
      <c r="AH257" s="33">
        <v>40348</v>
      </c>
      <c r="AI257" s="32"/>
      <c r="AJ257" s="33">
        <v>40476</v>
      </c>
      <c r="AK257" s="32"/>
      <c r="AL257" s="33"/>
      <c r="AM257" s="32">
        <v>16</v>
      </c>
      <c r="AN257" s="33"/>
      <c r="AO257" s="32">
        <v>16</v>
      </c>
      <c r="AP257" s="33"/>
      <c r="AQ257" s="32">
        <v>16</v>
      </c>
      <c r="AR257" s="33">
        <v>40521</v>
      </c>
      <c r="AS257" s="32"/>
      <c r="AT257" s="33">
        <v>40584</v>
      </c>
      <c r="AU257" s="32"/>
      <c r="AV257" s="33">
        <v>40806</v>
      </c>
      <c r="AW257" s="32"/>
      <c r="AX257" s="33">
        <v>40806</v>
      </c>
      <c r="AY257" s="32"/>
      <c r="AZ257" s="33"/>
      <c r="BA257" s="32"/>
      <c r="BB257" s="33"/>
      <c r="BC257" s="32">
        <v>16</v>
      </c>
      <c r="BD257" s="33">
        <v>41989</v>
      </c>
      <c r="BE257" s="32"/>
      <c r="BF257" s="31" t="s">
        <v>1121</v>
      </c>
      <c r="BG257" s="31"/>
      <c r="BH257" s="31">
        <v>952082255</v>
      </c>
      <c r="BI257" s="31" t="s">
        <v>1165</v>
      </c>
      <c r="BJ257" s="31"/>
      <c r="BK257" s="31">
        <v>948454583</v>
      </c>
      <c r="BR257" s="151" t="str">
        <f t="shared" ca="1" si="105"/>
        <v>E</v>
      </c>
      <c r="BS257" s="151" t="str">
        <f t="shared" ca="1" si="106"/>
        <v>U</v>
      </c>
      <c r="BT257" s="151" t="str">
        <f t="shared" ca="1" si="107"/>
        <v>Y</v>
      </c>
      <c r="BU257" s="151" t="str">
        <f t="shared" si="108"/>
        <v>FP</v>
      </c>
      <c r="BV257" s="155">
        <f t="shared" ca="1" si="109"/>
        <v>4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str">
        <f t="shared" ca="1" si="129"/>
        <v>VAC</v>
      </c>
      <c r="CQ257" s="155" t="b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>
        <f t="shared" ca="1" si="134"/>
        <v>15</v>
      </c>
    </row>
    <row r="258" spans="1:99" ht="27" customHeight="1">
      <c r="A258" s="14">
        <v>249</v>
      </c>
      <c r="B258" s="33">
        <v>41995</v>
      </c>
      <c r="C258" s="32" t="s">
        <v>1545</v>
      </c>
      <c r="D258" s="32">
        <v>7</v>
      </c>
      <c r="E258" s="32" t="s">
        <v>30</v>
      </c>
      <c r="F258" s="32" t="s">
        <v>156</v>
      </c>
      <c r="G258" s="32" t="s">
        <v>31</v>
      </c>
      <c r="H258" s="32"/>
      <c r="I258" s="31" t="s">
        <v>1616</v>
      </c>
      <c r="J258" s="31" t="s">
        <v>1617</v>
      </c>
      <c r="K258" s="31" t="s">
        <v>1618</v>
      </c>
      <c r="L258" s="31" t="s">
        <v>1544</v>
      </c>
      <c r="M258" s="32" t="s">
        <v>148</v>
      </c>
      <c r="N258" s="33">
        <v>40589</v>
      </c>
      <c r="O258" s="28">
        <f t="shared" ca="1" si="102"/>
        <v>3</v>
      </c>
      <c r="P258" s="28">
        <f t="shared" ca="1" si="103"/>
        <v>10</v>
      </c>
      <c r="Q258" s="28">
        <f t="shared" ca="1" si="104"/>
        <v>11</v>
      </c>
      <c r="R258" s="33">
        <v>40590</v>
      </c>
      <c r="S258" s="32"/>
      <c r="T258" s="33">
        <v>40590</v>
      </c>
      <c r="U258" s="32"/>
      <c r="V258" s="33">
        <v>40658</v>
      </c>
      <c r="W258" s="32"/>
      <c r="X258" s="33">
        <v>40721</v>
      </c>
      <c r="Y258" s="32"/>
      <c r="Z258" s="33">
        <v>40771</v>
      </c>
      <c r="AA258" s="32"/>
      <c r="AB258" s="33">
        <v>40658</v>
      </c>
      <c r="AC258" s="32"/>
      <c r="AD258" s="33">
        <v>40721</v>
      </c>
      <c r="AE258" s="32"/>
      <c r="AF258" s="33">
        <v>40771</v>
      </c>
      <c r="AG258" s="32"/>
      <c r="AH258" s="33">
        <v>40658</v>
      </c>
      <c r="AI258" s="32"/>
      <c r="AJ258" s="33">
        <v>40721</v>
      </c>
      <c r="AK258" s="32"/>
      <c r="AL258" s="33">
        <v>40824</v>
      </c>
      <c r="AM258" s="32"/>
      <c r="AN258" s="33">
        <v>40875</v>
      </c>
      <c r="AO258" s="32"/>
      <c r="AP258" s="33"/>
      <c r="AQ258" s="32">
        <v>16</v>
      </c>
      <c r="AR258" s="33">
        <v>40658</v>
      </c>
      <c r="AS258" s="32"/>
      <c r="AT258" s="33">
        <v>40721</v>
      </c>
      <c r="AU258" s="32"/>
      <c r="AV258" s="33">
        <v>41076</v>
      </c>
      <c r="AW258" s="32"/>
      <c r="AX258" s="33">
        <v>41076</v>
      </c>
      <c r="AY258" s="32"/>
      <c r="AZ258" s="33"/>
      <c r="BA258" s="32"/>
      <c r="BB258" s="33"/>
      <c r="BC258" s="32">
        <v>16</v>
      </c>
      <c r="BD258" s="33"/>
      <c r="BE258" s="32"/>
      <c r="BF258" s="31" t="s">
        <v>1121</v>
      </c>
      <c r="BG258" s="31"/>
      <c r="BH258" s="31">
        <v>952082255</v>
      </c>
      <c r="BI258" s="31" t="s">
        <v>1165</v>
      </c>
      <c r="BJ258" s="31"/>
      <c r="BK258" s="31">
        <v>948454583</v>
      </c>
      <c r="BR258" s="151" t="str">
        <f t="shared" ca="1" si="105"/>
        <v>X</v>
      </c>
      <c r="BS258" s="151" t="str">
        <f t="shared" ca="1" si="106"/>
        <v>P</v>
      </c>
      <c r="BT258" s="151" t="str">
        <f t="shared" ca="1" si="107"/>
        <v>X</v>
      </c>
      <c r="BU258" s="151" t="str">
        <f t="shared" si="108"/>
        <v>MP</v>
      </c>
      <c r="BV258" s="155">
        <f t="shared" ca="1" si="109"/>
        <v>3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 t="b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>
        <f t="shared" ca="1" si="133"/>
        <v>16</v>
      </c>
      <c r="CU258" s="155" t="b">
        <f t="shared" ca="1" si="134"/>
        <v>0</v>
      </c>
    </row>
    <row r="259" spans="1:99" ht="27" customHeight="1">
      <c r="A259" s="14">
        <v>250</v>
      </c>
      <c r="B259" s="33">
        <v>41995</v>
      </c>
      <c r="C259" s="32" t="s">
        <v>1545</v>
      </c>
      <c r="D259" s="32">
        <v>15</v>
      </c>
      <c r="E259" s="32" t="s">
        <v>30</v>
      </c>
      <c r="F259" s="32" t="s">
        <v>156</v>
      </c>
      <c r="G259" s="32" t="s">
        <v>31</v>
      </c>
      <c r="H259" s="32"/>
      <c r="I259" s="31" t="s">
        <v>1619</v>
      </c>
      <c r="J259" s="31" t="s">
        <v>1620</v>
      </c>
      <c r="K259" s="31" t="s">
        <v>1621</v>
      </c>
      <c r="L259" s="31" t="s">
        <v>1622</v>
      </c>
      <c r="M259" s="32" t="s">
        <v>148</v>
      </c>
      <c r="N259" s="33">
        <v>40337</v>
      </c>
      <c r="O259" s="28">
        <f t="shared" ca="1" si="102"/>
        <v>4</v>
      </c>
      <c r="P259" s="28">
        <f t="shared" ca="1" si="103"/>
        <v>6</v>
      </c>
      <c r="Q259" s="28">
        <f t="shared" ca="1" si="104"/>
        <v>18</v>
      </c>
      <c r="R259" s="33">
        <v>40337</v>
      </c>
      <c r="S259" s="32"/>
      <c r="T259" s="33">
        <v>40337</v>
      </c>
      <c r="U259" s="32"/>
      <c r="V259" s="33">
        <v>40398</v>
      </c>
      <c r="W259" s="32"/>
      <c r="X259" s="33">
        <v>40463</v>
      </c>
      <c r="Y259" s="32"/>
      <c r="Z259" s="33">
        <v>40465</v>
      </c>
      <c r="AA259" s="32"/>
      <c r="AB259" s="33">
        <v>40398</v>
      </c>
      <c r="AC259" s="32"/>
      <c r="AD259" s="33">
        <v>40463</v>
      </c>
      <c r="AE259" s="32"/>
      <c r="AF259" s="33">
        <v>40465</v>
      </c>
      <c r="AG259" s="32"/>
      <c r="AH259" s="33">
        <v>40398</v>
      </c>
      <c r="AI259" s="32"/>
      <c r="AJ259" s="33">
        <v>40463</v>
      </c>
      <c r="AK259" s="32"/>
      <c r="AL259" s="33"/>
      <c r="AM259" s="32">
        <v>16</v>
      </c>
      <c r="AN259" s="33"/>
      <c r="AO259" s="32">
        <v>16</v>
      </c>
      <c r="AP259" s="33">
        <v>40717</v>
      </c>
      <c r="AQ259" s="32"/>
      <c r="AR259" s="33">
        <v>40434</v>
      </c>
      <c r="AS259" s="32"/>
      <c r="AT259" s="33">
        <v>40493</v>
      </c>
      <c r="AU259" s="32"/>
      <c r="AV259" s="33">
        <v>40705</v>
      </c>
      <c r="AW259" s="32"/>
      <c r="AX259" s="33">
        <v>40705</v>
      </c>
      <c r="AY259" s="32"/>
      <c r="AZ259" s="33"/>
      <c r="BA259" s="32"/>
      <c r="BB259" s="33">
        <v>40913</v>
      </c>
      <c r="BC259" s="32"/>
      <c r="BD259" s="33">
        <v>41994</v>
      </c>
      <c r="BE259" s="32"/>
      <c r="BF259" s="31" t="s">
        <v>1121</v>
      </c>
      <c r="BG259" s="31"/>
      <c r="BH259" s="31">
        <v>952082255</v>
      </c>
      <c r="BI259" s="31" t="s">
        <v>1165</v>
      </c>
      <c r="BJ259" s="31"/>
      <c r="BK259" s="31">
        <v>948454583</v>
      </c>
      <c r="BR259" s="151" t="str">
        <f t="shared" ca="1" si="105"/>
        <v>Y</v>
      </c>
      <c r="BS259" s="151" t="str">
        <f t="shared" ca="1" si="106"/>
        <v>U</v>
      </c>
      <c r="BT259" s="151" t="str">
        <f t="shared" ca="1" si="107"/>
        <v>Y</v>
      </c>
      <c r="BU259" s="151" t="str">
        <f t="shared" si="108"/>
        <v>MP</v>
      </c>
      <c r="BV259" s="155">
        <f t="shared" ca="1" si="109"/>
        <v>4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VAC</v>
      </c>
      <c r="CP259" s="151" t="str">
        <f t="shared" ca="1" si="129"/>
        <v>VAC</v>
      </c>
      <c r="CQ259" s="155" t="b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>
        <f t="shared" ca="1" si="134"/>
        <v>17</v>
      </c>
    </row>
    <row r="260" spans="1:99" ht="27" customHeight="1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>
      <c r="I2021" s="34"/>
    </row>
    <row r="2022" spans="1:100" ht="18" customHeight="1">
      <c r="I2022" s="34"/>
    </row>
    <row r="2023" spans="1:100" ht="18" customHeight="1">
      <c r="I2023" s="34"/>
    </row>
    <row r="2024" spans="1:100" ht="18" customHeight="1">
      <c r="I2024" s="34"/>
    </row>
    <row r="2025" spans="1:100" ht="18" customHeight="1">
      <c r="I2025" s="34"/>
    </row>
    <row r="2026" spans="1:100" ht="18" customHeight="1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1745" priority="1933">
      <formula>LEN(TRIM(R10))=0</formula>
    </cfRule>
  </conditionalFormatting>
  <conditionalFormatting sqref="S10:S2019 U11:U2019 W11:W2019 Y11:Y2019 AA11:AA2019 AC11:AC2019 AE11:AE2019 AG11:AG2019 AI11:AI2019 AK11:AK2019 AM11:AM2019 AO11:AO2019 AQ11:AQ2019 AS11:AS2019 AU11:AU2019 AW11:AW2019 AY11:AY2019 BA11:BA2019 BC11:BC2019 BE11:BE2019">
    <cfRule type="expression" dxfId="1744" priority="1893">
      <formula>R10&lt;&gt;""</formula>
    </cfRule>
  </conditionalFormatting>
  <conditionalFormatting sqref="H10:H2019">
    <cfRule type="expression" dxfId="1743" priority="1795">
      <formula>E10="SI"</formula>
    </cfRule>
  </conditionalFormatting>
  <conditionalFormatting sqref="U10">
    <cfRule type="expression" dxfId="1742" priority="1791">
      <formula>T10&lt;&gt;""</formula>
    </cfRule>
  </conditionalFormatting>
  <conditionalFormatting sqref="W10">
    <cfRule type="expression" dxfId="1741" priority="1789">
      <formula>V10&lt;&gt;""</formula>
    </cfRule>
  </conditionalFormatting>
  <conditionalFormatting sqref="Y10">
    <cfRule type="expression" dxfId="1740" priority="1787">
      <formula>X10&lt;&gt;""</formula>
    </cfRule>
  </conditionalFormatting>
  <conditionalFormatting sqref="AA10">
    <cfRule type="expression" dxfId="1739" priority="1785">
      <formula>Z10&lt;&gt;""</formula>
    </cfRule>
  </conditionalFormatting>
  <conditionalFormatting sqref="AC10">
    <cfRule type="expression" dxfId="1738" priority="1783">
      <formula>AB10&lt;&gt;""</formula>
    </cfRule>
  </conditionalFormatting>
  <conditionalFormatting sqref="AE10">
    <cfRule type="expression" dxfId="1737" priority="1781">
      <formula>AD10&lt;&gt;""</formula>
    </cfRule>
  </conditionalFormatting>
  <conditionalFormatting sqref="AG10">
    <cfRule type="expression" dxfId="1736" priority="1779">
      <formula>AF10&lt;&gt;""</formula>
    </cfRule>
  </conditionalFormatting>
  <conditionalFormatting sqref="AI10">
    <cfRule type="expression" dxfId="1735" priority="1777">
      <formula>AH10&lt;&gt;""</formula>
    </cfRule>
  </conditionalFormatting>
  <conditionalFormatting sqref="AK10">
    <cfRule type="expression" dxfId="1734" priority="1775">
      <formula>AJ10&lt;&gt;""</formula>
    </cfRule>
  </conditionalFormatting>
  <conditionalFormatting sqref="AM10">
    <cfRule type="expression" dxfId="1733" priority="1773">
      <formula>AL10&lt;&gt;""</formula>
    </cfRule>
  </conditionalFormatting>
  <conditionalFormatting sqref="AO10">
    <cfRule type="expression" dxfId="1732" priority="1771">
      <formula>AN10&lt;&gt;""</formula>
    </cfRule>
  </conditionalFormatting>
  <conditionalFormatting sqref="AQ10">
    <cfRule type="expression" dxfId="1731" priority="1769">
      <formula>AP10&lt;&gt;""</formula>
    </cfRule>
  </conditionalFormatting>
  <conditionalFormatting sqref="AS10">
    <cfRule type="expression" dxfId="1730" priority="1767">
      <formula>AR10&lt;&gt;""</formula>
    </cfRule>
  </conditionalFormatting>
  <conditionalFormatting sqref="AU10">
    <cfRule type="expression" dxfId="1729" priority="1765">
      <formula>AT10&lt;&gt;""</formula>
    </cfRule>
  </conditionalFormatting>
  <conditionalFormatting sqref="AW10">
    <cfRule type="expression" dxfId="1728" priority="1763">
      <formula>AV10&lt;&gt;""</formula>
    </cfRule>
  </conditionalFormatting>
  <conditionalFormatting sqref="AY10">
    <cfRule type="expression" dxfId="1727" priority="1761">
      <formula>AX10&lt;&gt;""</formula>
    </cfRule>
  </conditionalFormatting>
  <conditionalFormatting sqref="BA10">
    <cfRule type="expression" dxfId="1726" priority="1759">
      <formula>AZ10&lt;&gt;""</formula>
    </cfRule>
  </conditionalFormatting>
  <conditionalFormatting sqref="BC10">
    <cfRule type="expression" dxfId="1725" priority="1757">
      <formula>BB10&lt;&gt;""</formula>
    </cfRule>
  </conditionalFormatting>
  <conditionalFormatting sqref="BE10">
    <cfRule type="expression" dxfId="1724" priority="1755">
      <formula>BD10&lt;&gt;""</formula>
    </cfRule>
  </conditionalFormatting>
  <conditionalFormatting sqref="T10:T2019">
    <cfRule type="containsBlanks" dxfId="1723" priority="1733">
      <formula>LEN(TRIM(T10))=0</formula>
    </cfRule>
  </conditionalFormatting>
  <conditionalFormatting sqref="V10:V2019">
    <cfRule type="containsBlanks" dxfId="1722" priority="1732">
      <formula>LEN(TRIM(V10))=0</formula>
    </cfRule>
  </conditionalFormatting>
  <conditionalFormatting sqref="X10:X2019">
    <cfRule type="containsBlanks" dxfId="1721" priority="1731">
      <formula>LEN(TRIM(X10))=0</formula>
    </cfRule>
  </conditionalFormatting>
  <conditionalFormatting sqref="Z10:Z2019">
    <cfRule type="containsBlanks" dxfId="1720" priority="1730">
      <formula>LEN(TRIM(Z10))=0</formula>
    </cfRule>
  </conditionalFormatting>
  <conditionalFormatting sqref="AB10:AB16 AB18:AB2019">
    <cfRule type="containsBlanks" dxfId="1719" priority="1729">
      <formula>LEN(TRIM(AB10))=0</formula>
    </cfRule>
  </conditionalFormatting>
  <conditionalFormatting sqref="AD10:AD11 AD13:AD16 AD18:AD2019">
    <cfRule type="containsBlanks" dxfId="1718" priority="1728">
      <formula>LEN(TRIM(AD10))=0</formula>
    </cfRule>
  </conditionalFormatting>
  <conditionalFormatting sqref="AF10:AF16 AF18:AF2019">
    <cfRule type="containsBlanks" dxfId="1717" priority="1727">
      <formula>LEN(TRIM(AF10))=0</formula>
    </cfRule>
  </conditionalFormatting>
  <conditionalFormatting sqref="AH10:AH2019">
    <cfRule type="containsBlanks" dxfId="1716" priority="1726">
      <formula>LEN(TRIM(AH10))=0</formula>
    </cfRule>
  </conditionalFormatting>
  <conditionalFormatting sqref="AJ10:AJ16 AJ18:AJ2019">
    <cfRule type="containsBlanks" dxfId="1715" priority="1725">
      <formula>LEN(TRIM(AJ10))=0</formula>
    </cfRule>
  </conditionalFormatting>
  <conditionalFormatting sqref="AL10:AL2019">
    <cfRule type="containsBlanks" dxfId="1714" priority="1724">
      <formula>LEN(TRIM(AL10))=0</formula>
    </cfRule>
  </conditionalFormatting>
  <conditionalFormatting sqref="AN10:AN2019">
    <cfRule type="containsBlanks" dxfId="1713" priority="1723">
      <formula>LEN(TRIM(AN10))=0</formula>
    </cfRule>
  </conditionalFormatting>
  <conditionalFormatting sqref="AP10:AP2019">
    <cfRule type="containsBlanks" dxfId="1712" priority="1722">
      <formula>LEN(TRIM(AP10))=0</formula>
    </cfRule>
  </conditionalFormatting>
  <conditionalFormatting sqref="AR10:AR2019">
    <cfRule type="containsBlanks" dxfId="1711" priority="1721">
      <formula>LEN(TRIM(AR10))=0</formula>
    </cfRule>
  </conditionalFormatting>
  <conditionalFormatting sqref="AT10:AT2019">
    <cfRule type="containsBlanks" dxfId="1710" priority="1720">
      <formula>LEN(TRIM(AT10))=0</formula>
    </cfRule>
  </conditionalFormatting>
  <conditionalFormatting sqref="AV10:AV2019">
    <cfRule type="containsBlanks" dxfId="1709" priority="1719">
      <formula>LEN(TRIM(AV10))=0</formula>
    </cfRule>
  </conditionalFormatting>
  <conditionalFormatting sqref="AX10:AX2019">
    <cfRule type="containsBlanks" dxfId="1708" priority="1718">
      <formula>LEN(TRIM(AX10))=0</formula>
    </cfRule>
  </conditionalFormatting>
  <conditionalFormatting sqref="AZ10:AZ2019">
    <cfRule type="containsBlanks" dxfId="1707" priority="1717">
      <formula>LEN(TRIM(AZ10))=0</formula>
    </cfRule>
  </conditionalFormatting>
  <conditionalFormatting sqref="BB10:BB2019">
    <cfRule type="containsBlanks" dxfId="1706" priority="1716">
      <formula>LEN(TRIM(BB10))=0</formula>
    </cfRule>
  </conditionalFormatting>
  <conditionalFormatting sqref="BD10:BD2019">
    <cfRule type="containsBlanks" dxfId="1705" priority="1715">
      <formula>LEN(TRIM(BD10))=0</formula>
    </cfRule>
  </conditionalFormatting>
  <conditionalFormatting sqref="AD12">
    <cfRule type="containsBlanks" dxfId="1704" priority="1706">
      <formula>LEN(TRIM(AD12))=0</formula>
    </cfRule>
  </conditionalFormatting>
  <conditionalFormatting sqref="AB17">
    <cfRule type="containsBlanks" dxfId="1703" priority="1705">
      <formula>LEN(TRIM(AB17))=0</formula>
    </cfRule>
  </conditionalFormatting>
  <conditionalFormatting sqref="AD17">
    <cfRule type="containsBlanks" dxfId="1702" priority="1704">
      <formula>LEN(TRIM(AD17))=0</formula>
    </cfRule>
  </conditionalFormatting>
  <conditionalFormatting sqref="AF17">
    <cfRule type="containsBlanks" dxfId="1701" priority="1703">
      <formula>LEN(TRIM(AF17))=0</formula>
    </cfRule>
  </conditionalFormatting>
  <conditionalFormatting sqref="AJ17">
    <cfRule type="containsBlanks" dxfId="1700" priority="1701">
      <formula>LEN(TRIM(AJ17))=0</formula>
    </cfRule>
  </conditionalFormatting>
  <conditionalFormatting sqref="O10:O2019">
    <cfRule type="cellIs" dxfId="1699" priority="1691" operator="greaterThan">
      <formula>0</formula>
    </cfRule>
    <cfRule type="expression" dxfId="1698" priority="1692">
      <formula>O10+P10+Q10=0</formula>
    </cfRule>
  </conditionalFormatting>
  <conditionalFormatting sqref="P10:P2019">
    <cfRule type="expression" dxfId="1697" priority="1689">
      <formula>O10+P10+Q10=0</formula>
    </cfRule>
    <cfRule type="cellIs" dxfId="1696" priority="1690" operator="greaterThan">
      <formula>0</formula>
    </cfRule>
  </conditionalFormatting>
  <conditionalFormatting sqref="Q10:Q2019">
    <cfRule type="expression" dxfId="1695" priority="1687">
      <formula>O10+P10+Q10=0</formula>
    </cfRule>
    <cfRule type="cellIs" dxfId="1694" priority="1688" operator="greaterThan">
      <formula>0</formula>
    </cfRule>
  </conditionalFormatting>
  <conditionalFormatting sqref="H10:H19">
    <cfRule type="expression" dxfId="1693" priority="1686">
      <formula>E10="SI"</formula>
    </cfRule>
  </conditionalFormatting>
  <conditionalFormatting sqref="R10:R19">
    <cfRule type="containsBlanks" dxfId="1692" priority="1685">
      <formula>LEN(TRIM(R10))=0</formula>
    </cfRule>
  </conditionalFormatting>
  <conditionalFormatting sqref="S10:S19 U11:U19 W11:W19 BA11:BA19 BE11:BE19 Y11:Y19 AA11:AA19 AC11:AC19 AE11:AE19 AG11:AG19 AI11:AI19 AK11:AK19 AM11:AM19 AO11:AO19 AQ11:AQ19 AS11:AS19 AU11:AU19 AW11:AW19 AY11:AY19 BC11:BC19">
    <cfRule type="expression" dxfId="1691" priority="1684">
      <formula>R10&lt;&gt;""</formula>
    </cfRule>
  </conditionalFormatting>
  <conditionalFormatting sqref="U10">
    <cfRule type="expression" dxfId="1690" priority="1683">
      <formula>T10&lt;&gt;""</formula>
    </cfRule>
  </conditionalFormatting>
  <conditionalFormatting sqref="W10">
    <cfRule type="expression" dxfId="1689" priority="1682">
      <formula>V10&lt;&gt;""</formula>
    </cfRule>
  </conditionalFormatting>
  <conditionalFormatting sqref="Y10">
    <cfRule type="expression" dxfId="1688" priority="1681">
      <formula>X10&lt;&gt;""</formula>
    </cfRule>
  </conditionalFormatting>
  <conditionalFormatting sqref="AA10">
    <cfRule type="expression" dxfId="1687" priority="1680">
      <formula>Z10&lt;&gt;""</formula>
    </cfRule>
  </conditionalFormatting>
  <conditionalFormatting sqref="AC10">
    <cfRule type="expression" dxfId="1686" priority="1679">
      <formula>AB10&lt;&gt;""</formula>
    </cfRule>
  </conditionalFormatting>
  <conditionalFormatting sqref="AE10">
    <cfRule type="expression" dxfId="1685" priority="1678">
      <formula>AD10&lt;&gt;""</formula>
    </cfRule>
  </conditionalFormatting>
  <conditionalFormatting sqref="AG10">
    <cfRule type="expression" dxfId="1684" priority="1677">
      <formula>AF10&lt;&gt;""</formula>
    </cfRule>
  </conditionalFormatting>
  <conditionalFormatting sqref="AI10">
    <cfRule type="expression" dxfId="1683" priority="1676">
      <formula>AH10&lt;&gt;""</formula>
    </cfRule>
  </conditionalFormatting>
  <conditionalFormatting sqref="AK10">
    <cfRule type="expression" dxfId="1682" priority="1675">
      <formula>AJ10&lt;&gt;""</formula>
    </cfRule>
  </conditionalFormatting>
  <conditionalFormatting sqref="AM10">
    <cfRule type="expression" dxfId="1681" priority="1674">
      <formula>AL10&lt;&gt;""</formula>
    </cfRule>
  </conditionalFormatting>
  <conditionalFormatting sqref="AO10">
    <cfRule type="expression" dxfId="1680" priority="1673">
      <formula>AN10&lt;&gt;""</formula>
    </cfRule>
  </conditionalFormatting>
  <conditionalFormatting sqref="AQ10">
    <cfRule type="expression" dxfId="1679" priority="1672">
      <formula>AP10&lt;&gt;""</formula>
    </cfRule>
  </conditionalFormatting>
  <conditionalFormatting sqref="AS10">
    <cfRule type="expression" dxfId="1678" priority="1671">
      <formula>AR10&lt;&gt;""</formula>
    </cfRule>
  </conditionalFormatting>
  <conditionalFormatting sqref="AU10">
    <cfRule type="expression" dxfId="1677" priority="1670">
      <formula>AT10&lt;&gt;""</formula>
    </cfRule>
  </conditionalFormatting>
  <conditionalFormatting sqref="AW10">
    <cfRule type="expression" dxfId="1676" priority="1669">
      <formula>AV10&lt;&gt;""</formula>
    </cfRule>
  </conditionalFormatting>
  <conditionalFormatting sqref="AY10">
    <cfRule type="expression" dxfId="1675" priority="1668">
      <formula>AX10&lt;&gt;""</formula>
    </cfRule>
  </conditionalFormatting>
  <conditionalFormatting sqref="BA10">
    <cfRule type="expression" dxfId="1674" priority="1667">
      <formula>AZ10&lt;&gt;""</formula>
    </cfRule>
  </conditionalFormatting>
  <conditionalFormatting sqref="BC10">
    <cfRule type="expression" dxfId="1673" priority="1666">
      <formula>BB10&lt;&gt;""</formula>
    </cfRule>
  </conditionalFormatting>
  <conditionalFormatting sqref="BE10">
    <cfRule type="expression" dxfId="1672" priority="1665">
      <formula>BD10&lt;&gt;""</formula>
    </cfRule>
  </conditionalFormatting>
  <conditionalFormatting sqref="T10:T19">
    <cfRule type="containsBlanks" dxfId="1671" priority="1664">
      <formula>LEN(TRIM(T10))=0</formula>
    </cfRule>
  </conditionalFormatting>
  <conditionalFormatting sqref="V10:V19">
    <cfRule type="containsBlanks" dxfId="1670" priority="1663">
      <formula>LEN(TRIM(V10))=0</formula>
    </cfRule>
  </conditionalFormatting>
  <conditionalFormatting sqref="X10:X19">
    <cfRule type="containsBlanks" dxfId="1669" priority="1662">
      <formula>LEN(TRIM(X10))=0</formula>
    </cfRule>
  </conditionalFormatting>
  <conditionalFormatting sqref="Z10:Z19">
    <cfRule type="containsBlanks" dxfId="1668" priority="1661">
      <formula>LEN(TRIM(Z10))=0</formula>
    </cfRule>
  </conditionalFormatting>
  <conditionalFormatting sqref="AB10:AB16 AB18:AB19">
    <cfRule type="containsBlanks" dxfId="1667" priority="1660">
      <formula>LEN(TRIM(AB10))=0</formula>
    </cfRule>
  </conditionalFormatting>
  <conditionalFormatting sqref="AD10:AD11 AD13:AD16 AD18:AD19">
    <cfRule type="containsBlanks" dxfId="1666" priority="1659">
      <formula>LEN(TRIM(AD10))=0</formula>
    </cfRule>
  </conditionalFormatting>
  <conditionalFormatting sqref="AF10:AF16 AF18:AF19">
    <cfRule type="containsBlanks" dxfId="1665" priority="1658">
      <formula>LEN(TRIM(AF10))=0</formula>
    </cfRule>
  </conditionalFormatting>
  <conditionalFormatting sqref="AH10:AH16 AH18:AH19">
    <cfRule type="containsBlanks" dxfId="1664" priority="1657">
      <formula>LEN(TRIM(AH10))=0</formula>
    </cfRule>
  </conditionalFormatting>
  <conditionalFormatting sqref="AJ10:AJ16 AJ18:AJ19">
    <cfRule type="containsBlanks" dxfId="1663" priority="1656">
      <formula>LEN(TRIM(AJ10))=0</formula>
    </cfRule>
  </conditionalFormatting>
  <conditionalFormatting sqref="AL10:AL19">
    <cfRule type="containsBlanks" dxfId="1662" priority="1655">
      <formula>LEN(TRIM(AL10))=0</formula>
    </cfRule>
  </conditionalFormatting>
  <conditionalFormatting sqref="AN10:AN19">
    <cfRule type="containsBlanks" dxfId="1661" priority="1654">
      <formula>LEN(TRIM(AN10))=0</formula>
    </cfRule>
  </conditionalFormatting>
  <conditionalFormatting sqref="AP10:AP19">
    <cfRule type="containsBlanks" dxfId="1660" priority="1653">
      <formula>LEN(TRIM(AP10))=0</formula>
    </cfRule>
  </conditionalFormatting>
  <conditionalFormatting sqref="AR10:AR19">
    <cfRule type="containsBlanks" dxfId="1659" priority="1652">
      <formula>LEN(TRIM(AR10))=0</formula>
    </cfRule>
  </conditionalFormatting>
  <conditionalFormatting sqref="AT10:AT19">
    <cfRule type="containsBlanks" dxfId="1658" priority="1651">
      <formula>LEN(TRIM(AT10))=0</formula>
    </cfRule>
  </conditionalFormatting>
  <conditionalFormatting sqref="AV10:AV19">
    <cfRule type="containsBlanks" dxfId="1657" priority="1650">
      <formula>LEN(TRIM(AV10))=0</formula>
    </cfRule>
  </conditionalFormatting>
  <conditionalFormatting sqref="AX10:AX19">
    <cfRule type="containsBlanks" dxfId="1656" priority="1649">
      <formula>LEN(TRIM(AX10))=0</formula>
    </cfRule>
  </conditionalFormatting>
  <conditionalFormatting sqref="AZ10:AZ19">
    <cfRule type="containsBlanks" dxfId="1655" priority="1648">
      <formula>LEN(TRIM(AZ10))=0</formula>
    </cfRule>
  </conditionalFormatting>
  <conditionalFormatting sqref="BB10:BB19">
    <cfRule type="containsBlanks" dxfId="1654" priority="1647">
      <formula>LEN(TRIM(BB10))=0</formula>
    </cfRule>
  </conditionalFormatting>
  <conditionalFormatting sqref="BD10:BD19">
    <cfRule type="containsBlanks" dxfId="1653" priority="1646">
      <formula>LEN(TRIM(BD10))=0</formula>
    </cfRule>
  </conditionalFormatting>
  <conditionalFormatting sqref="AD12">
    <cfRule type="containsBlanks" dxfId="1652" priority="1645">
      <formula>LEN(TRIM(AD12))=0</formula>
    </cfRule>
  </conditionalFormatting>
  <conditionalFormatting sqref="AB17">
    <cfRule type="containsBlanks" dxfId="1651" priority="1644">
      <formula>LEN(TRIM(AB17))=0</formula>
    </cfRule>
  </conditionalFormatting>
  <conditionalFormatting sqref="AD17">
    <cfRule type="containsBlanks" dxfId="1650" priority="1643">
      <formula>LEN(TRIM(AD17))=0</formula>
    </cfRule>
  </conditionalFormatting>
  <conditionalFormatting sqref="AF17">
    <cfRule type="containsBlanks" dxfId="1649" priority="1642">
      <formula>LEN(TRIM(AF17))=0</formula>
    </cfRule>
  </conditionalFormatting>
  <conditionalFormatting sqref="AH17">
    <cfRule type="containsBlanks" dxfId="1648" priority="1641">
      <formula>LEN(TRIM(AH17))=0</formula>
    </cfRule>
  </conditionalFormatting>
  <conditionalFormatting sqref="AJ17">
    <cfRule type="containsBlanks" dxfId="1647" priority="1640">
      <formula>LEN(TRIM(AJ17))=0</formula>
    </cfRule>
  </conditionalFormatting>
  <conditionalFormatting sqref="AT16">
    <cfRule type="containsBlanks" dxfId="1646" priority="1639">
      <formula>LEN(TRIM(AT16))=0</formula>
    </cfRule>
  </conditionalFormatting>
  <conditionalFormatting sqref="AV16">
    <cfRule type="containsBlanks" dxfId="1645" priority="1638">
      <formula>LEN(TRIM(AV16))=0</formula>
    </cfRule>
  </conditionalFormatting>
  <conditionalFormatting sqref="H10:H21">
    <cfRule type="expression" dxfId="1644" priority="1637">
      <formula>E10="SI"</formula>
    </cfRule>
  </conditionalFormatting>
  <conditionalFormatting sqref="R10:R21">
    <cfRule type="containsBlanks" dxfId="1643" priority="1636">
      <formula>LEN(TRIM(R10))=0</formula>
    </cfRule>
  </conditionalFormatting>
  <conditionalFormatting sqref="S10:S21 U11:U21 W11:W21 BA11:BA21 BE11:BE21 Y11:Y21 AA11:AA21 AC11:AC21 AE11:AE21 AG11:AG21 AI11:AI21 AK11:AK21 AM11:AM21 AO11:AO21 AQ11:AQ21 AS11:AS21 AU11:AU21 AW11:AW21 AY11:AY21 BC11:BC21">
    <cfRule type="expression" dxfId="1642" priority="1635">
      <formula>R10&lt;&gt;""</formula>
    </cfRule>
  </conditionalFormatting>
  <conditionalFormatting sqref="U10">
    <cfRule type="expression" dxfId="1641" priority="1634">
      <formula>T10&lt;&gt;""</formula>
    </cfRule>
  </conditionalFormatting>
  <conditionalFormatting sqref="W10">
    <cfRule type="expression" dxfId="1640" priority="1633">
      <formula>V10&lt;&gt;""</formula>
    </cfRule>
  </conditionalFormatting>
  <conditionalFormatting sqref="Y10">
    <cfRule type="expression" dxfId="1639" priority="1632">
      <formula>X10&lt;&gt;""</formula>
    </cfRule>
  </conditionalFormatting>
  <conditionalFormatting sqref="AA10">
    <cfRule type="expression" dxfId="1638" priority="1631">
      <formula>Z10&lt;&gt;""</formula>
    </cfRule>
  </conditionalFormatting>
  <conditionalFormatting sqref="AC10">
    <cfRule type="expression" dxfId="1637" priority="1630">
      <formula>AB10&lt;&gt;""</formula>
    </cfRule>
  </conditionalFormatting>
  <conditionalFormatting sqref="AE10">
    <cfRule type="expression" dxfId="1636" priority="1629">
      <formula>AD10&lt;&gt;""</formula>
    </cfRule>
  </conditionalFormatting>
  <conditionalFormatting sqref="AG10">
    <cfRule type="expression" dxfId="1635" priority="1628">
      <formula>AF10&lt;&gt;""</formula>
    </cfRule>
  </conditionalFormatting>
  <conditionalFormatting sqref="AI10">
    <cfRule type="expression" dxfId="1634" priority="1627">
      <formula>AH10&lt;&gt;""</formula>
    </cfRule>
  </conditionalFormatting>
  <conditionalFormatting sqref="AK10">
    <cfRule type="expression" dxfId="1633" priority="1626">
      <formula>AJ10&lt;&gt;""</formula>
    </cfRule>
  </conditionalFormatting>
  <conditionalFormatting sqref="AM10">
    <cfRule type="expression" dxfId="1632" priority="1625">
      <formula>AL10&lt;&gt;""</formula>
    </cfRule>
  </conditionalFormatting>
  <conditionalFormatting sqref="AO10">
    <cfRule type="expression" dxfId="1631" priority="1624">
      <formula>AN10&lt;&gt;""</formula>
    </cfRule>
  </conditionalFormatting>
  <conditionalFormatting sqref="AQ10">
    <cfRule type="expression" dxfId="1630" priority="1623">
      <formula>AP10&lt;&gt;""</formula>
    </cfRule>
  </conditionalFormatting>
  <conditionalFormatting sqref="AS10">
    <cfRule type="expression" dxfId="1629" priority="1622">
      <formula>AR10&lt;&gt;""</formula>
    </cfRule>
  </conditionalFormatting>
  <conditionalFormatting sqref="AU10">
    <cfRule type="expression" dxfId="1628" priority="1621">
      <formula>AT10&lt;&gt;""</formula>
    </cfRule>
  </conditionalFormatting>
  <conditionalFormatting sqref="AW10">
    <cfRule type="expression" dxfId="1627" priority="1620">
      <formula>AV10&lt;&gt;""</formula>
    </cfRule>
  </conditionalFormatting>
  <conditionalFormatting sqref="AY10">
    <cfRule type="expression" dxfId="1626" priority="1619">
      <formula>AX10&lt;&gt;""</formula>
    </cfRule>
  </conditionalFormatting>
  <conditionalFormatting sqref="BA10">
    <cfRule type="expression" dxfId="1625" priority="1618">
      <formula>AZ10&lt;&gt;""</formula>
    </cfRule>
  </conditionalFormatting>
  <conditionalFormatting sqref="BC10">
    <cfRule type="expression" dxfId="1624" priority="1617">
      <formula>BB10&lt;&gt;""</formula>
    </cfRule>
  </conditionalFormatting>
  <conditionalFormatting sqref="BE10">
    <cfRule type="expression" dxfId="1623" priority="1616">
      <formula>BD10&lt;&gt;""</formula>
    </cfRule>
  </conditionalFormatting>
  <conditionalFormatting sqref="T10:T21">
    <cfRule type="containsBlanks" dxfId="1622" priority="1615">
      <formula>LEN(TRIM(T10))=0</formula>
    </cfRule>
  </conditionalFormatting>
  <conditionalFormatting sqref="V10:V21">
    <cfRule type="containsBlanks" dxfId="1621" priority="1614">
      <formula>LEN(TRIM(V10))=0</formula>
    </cfRule>
  </conditionalFormatting>
  <conditionalFormatting sqref="X10:X21">
    <cfRule type="containsBlanks" dxfId="1620" priority="1613">
      <formula>LEN(TRIM(X10))=0</formula>
    </cfRule>
  </conditionalFormatting>
  <conditionalFormatting sqref="Z10:Z21">
    <cfRule type="containsBlanks" dxfId="1619" priority="1612">
      <formula>LEN(TRIM(Z10))=0</formula>
    </cfRule>
  </conditionalFormatting>
  <conditionalFormatting sqref="AB10:AB16 AB18:AB21">
    <cfRule type="containsBlanks" dxfId="1618" priority="1611">
      <formula>LEN(TRIM(AB10))=0</formula>
    </cfRule>
  </conditionalFormatting>
  <conditionalFormatting sqref="AD10:AD11 AD13:AD16 AD18:AD21">
    <cfRule type="containsBlanks" dxfId="1617" priority="1610">
      <formula>LEN(TRIM(AD10))=0</formula>
    </cfRule>
  </conditionalFormatting>
  <conditionalFormatting sqref="AF10:AF16 AF18:AF21">
    <cfRule type="containsBlanks" dxfId="1616" priority="1609">
      <formula>LEN(TRIM(AF10))=0</formula>
    </cfRule>
  </conditionalFormatting>
  <conditionalFormatting sqref="AH10:AH16 AH18:AH21">
    <cfRule type="containsBlanks" dxfId="1615" priority="1608">
      <formula>LEN(TRIM(AH10))=0</formula>
    </cfRule>
  </conditionalFormatting>
  <conditionalFormatting sqref="AJ10:AJ16 AJ18:AJ21">
    <cfRule type="containsBlanks" dxfId="1614" priority="1607">
      <formula>LEN(TRIM(AJ10))=0</formula>
    </cfRule>
  </conditionalFormatting>
  <conditionalFormatting sqref="AL10:AL21">
    <cfRule type="containsBlanks" dxfId="1613" priority="1606">
      <formula>LEN(TRIM(AL10))=0</formula>
    </cfRule>
  </conditionalFormatting>
  <conditionalFormatting sqref="AN10:AN21">
    <cfRule type="containsBlanks" dxfId="1612" priority="1605">
      <formula>LEN(TRIM(AN10))=0</formula>
    </cfRule>
  </conditionalFormatting>
  <conditionalFormatting sqref="AP10:AP21">
    <cfRule type="containsBlanks" dxfId="1611" priority="1604">
      <formula>LEN(TRIM(AP10))=0</formula>
    </cfRule>
  </conditionalFormatting>
  <conditionalFormatting sqref="AR10:AR21">
    <cfRule type="containsBlanks" dxfId="1610" priority="1603">
      <formula>LEN(TRIM(AR10))=0</formula>
    </cfRule>
  </conditionalFormatting>
  <conditionalFormatting sqref="AT10:AT21">
    <cfRule type="containsBlanks" dxfId="1609" priority="1602">
      <formula>LEN(TRIM(AT10))=0</formula>
    </cfRule>
  </conditionalFormatting>
  <conditionalFormatting sqref="AV10:AV21">
    <cfRule type="containsBlanks" dxfId="1608" priority="1601">
      <formula>LEN(TRIM(AV10))=0</formula>
    </cfRule>
  </conditionalFormatting>
  <conditionalFormatting sqref="AX10:AX21">
    <cfRule type="containsBlanks" dxfId="1607" priority="1600">
      <formula>LEN(TRIM(AX10))=0</formula>
    </cfRule>
  </conditionalFormatting>
  <conditionalFormatting sqref="AZ10:AZ21">
    <cfRule type="containsBlanks" dxfId="1606" priority="1599">
      <formula>LEN(TRIM(AZ10))=0</formula>
    </cfRule>
  </conditionalFormatting>
  <conditionalFormatting sqref="BB10:BB21">
    <cfRule type="containsBlanks" dxfId="1605" priority="1598">
      <formula>LEN(TRIM(BB10))=0</formula>
    </cfRule>
  </conditionalFormatting>
  <conditionalFormatting sqref="BD10:BD21">
    <cfRule type="containsBlanks" dxfId="1604" priority="1597">
      <formula>LEN(TRIM(BD10))=0</formula>
    </cfRule>
  </conditionalFormatting>
  <conditionalFormatting sqref="AD12">
    <cfRule type="containsBlanks" dxfId="1603" priority="1596">
      <formula>LEN(TRIM(AD12))=0</formula>
    </cfRule>
  </conditionalFormatting>
  <conditionalFormatting sqref="AB17">
    <cfRule type="containsBlanks" dxfId="1602" priority="1595">
      <formula>LEN(TRIM(AB17))=0</formula>
    </cfRule>
  </conditionalFormatting>
  <conditionalFormatting sqref="AD17">
    <cfRule type="containsBlanks" dxfId="1601" priority="1594">
      <formula>LEN(TRIM(AD17))=0</formula>
    </cfRule>
  </conditionalFormatting>
  <conditionalFormatting sqref="AF17">
    <cfRule type="containsBlanks" dxfId="1600" priority="1593">
      <formula>LEN(TRIM(AF17))=0</formula>
    </cfRule>
  </conditionalFormatting>
  <conditionalFormatting sqref="AH17">
    <cfRule type="containsBlanks" dxfId="1599" priority="1592">
      <formula>LEN(TRIM(AH17))=0</formula>
    </cfRule>
  </conditionalFormatting>
  <conditionalFormatting sqref="AJ17">
    <cfRule type="containsBlanks" dxfId="1598" priority="1591">
      <formula>LEN(TRIM(AJ17))=0</formula>
    </cfRule>
  </conditionalFormatting>
  <conditionalFormatting sqref="AT16">
    <cfRule type="containsBlanks" dxfId="1597" priority="1590">
      <formula>LEN(TRIM(AT16))=0</formula>
    </cfRule>
  </conditionalFormatting>
  <conditionalFormatting sqref="AV16">
    <cfRule type="containsBlanks" dxfId="1596" priority="1589">
      <formula>LEN(TRIM(AV16))=0</formula>
    </cfRule>
  </conditionalFormatting>
  <conditionalFormatting sqref="H22">
    <cfRule type="expression" dxfId="1595" priority="1588">
      <formula>E22="SI"</formula>
    </cfRule>
  </conditionalFormatting>
  <conditionalFormatting sqref="R22">
    <cfRule type="containsBlanks" dxfId="1594" priority="1587">
      <formula>LEN(TRIM(R22))=0</formula>
    </cfRule>
  </conditionalFormatting>
  <conditionalFormatting sqref="S22 U22 W22 BA22 BE22 Y22 AA22 AC22 AE22 AG22 AI22 AK22 AM22 AO22 AQ22 AS22 AU22 AW22 AY22 BC22">
    <cfRule type="expression" dxfId="1593" priority="1586">
      <formula>R22&lt;&gt;""</formula>
    </cfRule>
  </conditionalFormatting>
  <conditionalFormatting sqref="T22">
    <cfRule type="containsBlanks" dxfId="1592" priority="1585">
      <formula>LEN(TRIM(T22))=0</formula>
    </cfRule>
  </conditionalFormatting>
  <conditionalFormatting sqref="V22">
    <cfRule type="containsBlanks" dxfId="1591" priority="1584">
      <formula>LEN(TRIM(V22))=0</formula>
    </cfRule>
  </conditionalFormatting>
  <conditionalFormatting sqref="X22">
    <cfRule type="containsBlanks" dxfId="1590" priority="1583">
      <formula>LEN(TRIM(X22))=0</formula>
    </cfRule>
  </conditionalFormatting>
  <conditionalFormatting sqref="Z22">
    <cfRule type="containsBlanks" dxfId="1589" priority="1582">
      <formula>LEN(TRIM(Z22))=0</formula>
    </cfRule>
  </conditionalFormatting>
  <conditionalFormatting sqref="AB22">
    <cfRule type="containsBlanks" dxfId="1588" priority="1581">
      <formula>LEN(TRIM(AB22))=0</formula>
    </cfRule>
  </conditionalFormatting>
  <conditionalFormatting sqref="AD22">
    <cfRule type="containsBlanks" dxfId="1587" priority="1580">
      <formula>LEN(TRIM(AD22))=0</formula>
    </cfRule>
  </conditionalFormatting>
  <conditionalFormatting sqref="AF22">
    <cfRule type="containsBlanks" dxfId="1586" priority="1579">
      <formula>LEN(TRIM(AF22))=0</formula>
    </cfRule>
  </conditionalFormatting>
  <conditionalFormatting sqref="AH22">
    <cfRule type="containsBlanks" dxfId="1585" priority="1578">
      <formula>LEN(TRIM(AH22))=0</formula>
    </cfRule>
  </conditionalFormatting>
  <conditionalFormatting sqref="AJ22">
    <cfRule type="containsBlanks" dxfId="1584" priority="1577">
      <formula>LEN(TRIM(AJ22))=0</formula>
    </cfRule>
  </conditionalFormatting>
  <conditionalFormatting sqref="AL22">
    <cfRule type="containsBlanks" dxfId="1583" priority="1576">
      <formula>LEN(TRIM(AL22))=0</formula>
    </cfRule>
  </conditionalFormatting>
  <conditionalFormatting sqref="AN22">
    <cfRule type="containsBlanks" dxfId="1582" priority="1575">
      <formula>LEN(TRIM(AN22))=0</formula>
    </cfRule>
  </conditionalFormatting>
  <conditionalFormatting sqref="AP22">
    <cfRule type="containsBlanks" dxfId="1581" priority="1574">
      <formula>LEN(TRIM(AP22))=0</formula>
    </cfRule>
  </conditionalFormatting>
  <conditionalFormatting sqref="AR22">
    <cfRule type="containsBlanks" dxfId="1580" priority="1573">
      <formula>LEN(TRIM(AR22))=0</formula>
    </cfRule>
  </conditionalFormatting>
  <conditionalFormatting sqref="AT22">
    <cfRule type="containsBlanks" dxfId="1579" priority="1572">
      <formula>LEN(TRIM(AT22))=0</formula>
    </cfRule>
  </conditionalFormatting>
  <conditionalFormatting sqref="AV22">
    <cfRule type="containsBlanks" dxfId="1578" priority="1571">
      <formula>LEN(TRIM(AV22))=0</formula>
    </cfRule>
  </conditionalFormatting>
  <conditionalFormatting sqref="AX22">
    <cfRule type="containsBlanks" dxfId="1577" priority="1570">
      <formula>LEN(TRIM(AX22))=0</formula>
    </cfRule>
  </conditionalFormatting>
  <conditionalFormatting sqref="AZ22">
    <cfRule type="containsBlanks" dxfId="1576" priority="1569">
      <formula>LEN(TRIM(AZ22))=0</formula>
    </cfRule>
  </conditionalFormatting>
  <conditionalFormatting sqref="BB22">
    <cfRule type="containsBlanks" dxfId="1575" priority="1568">
      <formula>LEN(TRIM(BB22))=0</formula>
    </cfRule>
  </conditionalFormatting>
  <conditionalFormatting sqref="BD22">
    <cfRule type="containsBlanks" dxfId="1574" priority="1567">
      <formula>LEN(TRIM(BD22))=0</formula>
    </cfRule>
  </conditionalFormatting>
  <conditionalFormatting sqref="H23:H25">
    <cfRule type="expression" dxfId="1573" priority="1566">
      <formula>E23="SI"</formula>
    </cfRule>
  </conditionalFormatting>
  <conditionalFormatting sqref="R23:R25">
    <cfRule type="containsBlanks" dxfId="1572" priority="1565">
      <formula>LEN(TRIM(R23))=0</formula>
    </cfRule>
  </conditionalFormatting>
  <conditionalFormatting sqref="S23:S25 U23:U25 W23:W25 BA23:BA25 BE23:BE25 Y23:Y25 AA23:AA25 AC23:AC25 AE23:AE25 AG23:AG25 AI23:AI25 AK23:AK25 AM23:AM25 AO23:AO25 AQ23:AQ25 AS23:AS25 AU23:AU25 AW23:AW25 AY23:AY25 BC23:BC25">
    <cfRule type="expression" dxfId="1571" priority="1564">
      <formula>R23&lt;&gt;""</formula>
    </cfRule>
  </conditionalFormatting>
  <conditionalFormatting sqref="T23:T25">
    <cfRule type="containsBlanks" dxfId="1570" priority="1563">
      <formula>LEN(TRIM(T23))=0</formula>
    </cfRule>
  </conditionalFormatting>
  <conditionalFormatting sqref="V23:V25">
    <cfRule type="containsBlanks" dxfId="1569" priority="1562">
      <formula>LEN(TRIM(V23))=0</formula>
    </cfRule>
  </conditionalFormatting>
  <conditionalFormatting sqref="X23:X25">
    <cfRule type="containsBlanks" dxfId="1568" priority="1561">
      <formula>LEN(TRIM(X23))=0</formula>
    </cfRule>
  </conditionalFormatting>
  <conditionalFormatting sqref="Z23:Z25">
    <cfRule type="containsBlanks" dxfId="1567" priority="1560">
      <formula>LEN(TRIM(Z23))=0</formula>
    </cfRule>
  </conditionalFormatting>
  <conditionalFormatting sqref="AB23:AB25">
    <cfRule type="containsBlanks" dxfId="1566" priority="1559">
      <formula>LEN(TRIM(AB23))=0</formula>
    </cfRule>
  </conditionalFormatting>
  <conditionalFormatting sqref="AD23:AD25">
    <cfRule type="containsBlanks" dxfId="1565" priority="1558">
      <formula>LEN(TRIM(AD23))=0</formula>
    </cfRule>
  </conditionalFormatting>
  <conditionalFormatting sqref="AF23:AF25">
    <cfRule type="containsBlanks" dxfId="1564" priority="1557">
      <formula>LEN(TRIM(AF23))=0</formula>
    </cfRule>
  </conditionalFormatting>
  <conditionalFormatting sqref="AH23:AH25">
    <cfRule type="containsBlanks" dxfId="1563" priority="1556">
      <formula>LEN(TRIM(AH23))=0</formula>
    </cfRule>
  </conditionalFormatting>
  <conditionalFormatting sqref="AJ23:AJ25">
    <cfRule type="containsBlanks" dxfId="1562" priority="1555">
      <formula>LEN(TRIM(AJ23))=0</formula>
    </cfRule>
  </conditionalFormatting>
  <conditionalFormatting sqref="AL23:AL25">
    <cfRule type="containsBlanks" dxfId="1561" priority="1554">
      <formula>LEN(TRIM(AL23))=0</formula>
    </cfRule>
  </conditionalFormatting>
  <conditionalFormatting sqref="AN23:AN25">
    <cfRule type="containsBlanks" dxfId="1560" priority="1553">
      <formula>LEN(TRIM(AN23))=0</formula>
    </cfRule>
  </conditionalFormatting>
  <conditionalFormatting sqref="AP23:AP25">
    <cfRule type="containsBlanks" dxfId="1559" priority="1552">
      <formula>LEN(TRIM(AP23))=0</formula>
    </cfRule>
  </conditionalFormatting>
  <conditionalFormatting sqref="AR23:AR25">
    <cfRule type="containsBlanks" dxfId="1558" priority="1551">
      <formula>LEN(TRIM(AR23))=0</formula>
    </cfRule>
  </conditionalFormatting>
  <conditionalFormatting sqref="AT23:AT25">
    <cfRule type="containsBlanks" dxfId="1557" priority="1550">
      <formula>LEN(TRIM(AT23))=0</formula>
    </cfRule>
  </conditionalFormatting>
  <conditionalFormatting sqref="AV23:AV25">
    <cfRule type="containsBlanks" dxfId="1556" priority="1549">
      <formula>LEN(TRIM(AV23))=0</formula>
    </cfRule>
  </conditionalFormatting>
  <conditionalFormatting sqref="AX23:AX25">
    <cfRule type="containsBlanks" dxfId="1555" priority="1548">
      <formula>LEN(TRIM(AX23))=0</formula>
    </cfRule>
  </conditionalFormatting>
  <conditionalFormatting sqref="AZ23:AZ25">
    <cfRule type="containsBlanks" dxfId="1554" priority="1547">
      <formula>LEN(TRIM(AZ23))=0</formula>
    </cfRule>
  </conditionalFormatting>
  <conditionalFormatting sqref="BB23:BB25">
    <cfRule type="containsBlanks" dxfId="1553" priority="1546">
      <formula>LEN(TRIM(BB23))=0</formula>
    </cfRule>
  </conditionalFormatting>
  <conditionalFormatting sqref="BD23:BD25">
    <cfRule type="containsBlanks" dxfId="1552" priority="1545">
      <formula>LEN(TRIM(BD23))=0</formula>
    </cfRule>
  </conditionalFormatting>
  <conditionalFormatting sqref="H26:H27">
    <cfRule type="expression" dxfId="1551" priority="1544">
      <formula>E26="SI"</formula>
    </cfRule>
  </conditionalFormatting>
  <conditionalFormatting sqref="R26:R27">
    <cfRule type="containsBlanks" dxfId="1550" priority="1543">
      <formula>LEN(TRIM(R26))=0</formula>
    </cfRule>
  </conditionalFormatting>
  <conditionalFormatting sqref="S26:S27 U27 W27 Y27 AA27 AC27 AE27 AG27 AI27 AK27 AM27 AO27 AQ27 AS27 AU27 AW27 AY27 BA27 BC27 BE27">
    <cfRule type="expression" dxfId="1549" priority="1542">
      <formula>R26&lt;&gt;""</formula>
    </cfRule>
  </conditionalFormatting>
  <conditionalFormatting sqref="U26">
    <cfRule type="expression" dxfId="1548" priority="1541">
      <formula>T26&lt;&gt;""</formula>
    </cfRule>
  </conditionalFormatting>
  <conditionalFormatting sqref="W26">
    <cfRule type="expression" dxfId="1547" priority="1540">
      <formula>V26&lt;&gt;""</formula>
    </cfRule>
  </conditionalFormatting>
  <conditionalFormatting sqref="Y26">
    <cfRule type="expression" dxfId="1546" priority="1539">
      <formula>X26&lt;&gt;""</formula>
    </cfRule>
  </conditionalFormatting>
  <conditionalFormatting sqref="AA26">
    <cfRule type="expression" dxfId="1545" priority="1538">
      <formula>Z26&lt;&gt;""</formula>
    </cfRule>
  </conditionalFormatting>
  <conditionalFormatting sqref="AC26">
    <cfRule type="expression" dxfId="1544" priority="1537">
      <formula>AB26&lt;&gt;""</formula>
    </cfRule>
  </conditionalFormatting>
  <conditionalFormatting sqref="AE26">
    <cfRule type="expression" dxfId="1543" priority="1536">
      <formula>AD26&lt;&gt;""</formula>
    </cfRule>
  </conditionalFormatting>
  <conditionalFormatting sqref="AG26">
    <cfRule type="expression" dxfId="1542" priority="1535">
      <formula>AF26&lt;&gt;""</formula>
    </cfRule>
  </conditionalFormatting>
  <conditionalFormatting sqref="AI26">
    <cfRule type="expression" dxfId="1541" priority="1534">
      <formula>AH26&lt;&gt;""</formula>
    </cfRule>
  </conditionalFormatting>
  <conditionalFormatting sqref="AK26">
    <cfRule type="expression" dxfId="1540" priority="1533">
      <formula>AJ26&lt;&gt;""</formula>
    </cfRule>
  </conditionalFormatting>
  <conditionalFormatting sqref="AM26">
    <cfRule type="expression" dxfId="1539" priority="1532">
      <formula>AL26&lt;&gt;""</formula>
    </cfRule>
  </conditionalFormatting>
  <conditionalFormatting sqref="AO26">
    <cfRule type="expression" dxfId="1538" priority="1531">
      <formula>AN26&lt;&gt;""</formula>
    </cfRule>
  </conditionalFormatting>
  <conditionalFormatting sqref="AQ26">
    <cfRule type="expression" dxfId="1537" priority="1530">
      <formula>AP26&lt;&gt;""</formula>
    </cfRule>
  </conditionalFormatting>
  <conditionalFormatting sqref="AS26">
    <cfRule type="expression" dxfId="1536" priority="1529">
      <formula>AR26&lt;&gt;""</formula>
    </cfRule>
  </conditionalFormatting>
  <conditionalFormatting sqref="AU26">
    <cfRule type="expression" dxfId="1535" priority="1528">
      <formula>AT26&lt;&gt;""</formula>
    </cfRule>
  </conditionalFormatting>
  <conditionalFormatting sqref="AW26">
    <cfRule type="expression" dxfId="1534" priority="1527">
      <formula>AV26&lt;&gt;""</formula>
    </cfRule>
  </conditionalFormatting>
  <conditionalFormatting sqref="AY26">
    <cfRule type="expression" dxfId="1533" priority="1526">
      <formula>AX26&lt;&gt;""</formula>
    </cfRule>
  </conditionalFormatting>
  <conditionalFormatting sqref="BA26">
    <cfRule type="expression" dxfId="1532" priority="1525">
      <formula>AZ26&lt;&gt;""</formula>
    </cfRule>
  </conditionalFormatting>
  <conditionalFormatting sqref="BC26">
    <cfRule type="expression" dxfId="1531" priority="1524">
      <formula>BB26&lt;&gt;""</formula>
    </cfRule>
  </conditionalFormatting>
  <conditionalFormatting sqref="BE26">
    <cfRule type="expression" dxfId="1530" priority="1523">
      <formula>BD26&lt;&gt;""</formula>
    </cfRule>
  </conditionalFormatting>
  <conditionalFormatting sqref="T26:T27">
    <cfRule type="containsBlanks" dxfId="1529" priority="1522">
      <formula>LEN(TRIM(T26))=0</formula>
    </cfRule>
  </conditionalFormatting>
  <conditionalFormatting sqref="V26:V27">
    <cfRule type="containsBlanks" dxfId="1528" priority="1521">
      <formula>LEN(TRIM(V26))=0</formula>
    </cfRule>
  </conditionalFormatting>
  <conditionalFormatting sqref="X26:X27">
    <cfRule type="containsBlanks" dxfId="1527" priority="1520">
      <formula>LEN(TRIM(X26))=0</formula>
    </cfRule>
  </conditionalFormatting>
  <conditionalFormatting sqref="Z26:Z27">
    <cfRule type="containsBlanks" dxfId="1526" priority="1519">
      <formula>LEN(TRIM(Z26))=0</formula>
    </cfRule>
  </conditionalFormatting>
  <conditionalFormatting sqref="AB26:AB27">
    <cfRule type="containsBlanks" dxfId="1525" priority="1518">
      <formula>LEN(TRIM(AB26))=0</formula>
    </cfRule>
  </conditionalFormatting>
  <conditionalFormatting sqref="AD26:AD27">
    <cfRule type="containsBlanks" dxfId="1524" priority="1517">
      <formula>LEN(TRIM(AD26))=0</formula>
    </cfRule>
  </conditionalFormatting>
  <conditionalFormatting sqref="AF26:AF27">
    <cfRule type="containsBlanks" dxfId="1523" priority="1516">
      <formula>LEN(TRIM(AF26))=0</formula>
    </cfRule>
  </conditionalFormatting>
  <conditionalFormatting sqref="AH26:AH27">
    <cfRule type="containsBlanks" dxfId="1522" priority="1515">
      <formula>LEN(TRIM(AH26))=0</formula>
    </cfRule>
  </conditionalFormatting>
  <conditionalFormatting sqref="AJ26:AJ27">
    <cfRule type="containsBlanks" dxfId="1521" priority="1514">
      <formula>LEN(TRIM(AJ26))=0</formula>
    </cfRule>
  </conditionalFormatting>
  <conditionalFormatting sqref="AL26:AL27">
    <cfRule type="containsBlanks" dxfId="1520" priority="1513">
      <formula>LEN(TRIM(AL26))=0</formula>
    </cfRule>
  </conditionalFormatting>
  <conditionalFormatting sqref="AN26:AN27">
    <cfRule type="containsBlanks" dxfId="1519" priority="1512">
      <formula>LEN(TRIM(AN26))=0</formula>
    </cfRule>
  </conditionalFormatting>
  <conditionalFormatting sqref="AP26:AP27">
    <cfRule type="containsBlanks" dxfId="1518" priority="1511">
      <formula>LEN(TRIM(AP26))=0</formula>
    </cfRule>
  </conditionalFormatting>
  <conditionalFormatting sqref="AR26:AR27">
    <cfRule type="containsBlanks" dxfId="1517" priority="1510">
      <formula>LEN(TRIM(AR26))=0</formula>
    </cfRule>
  </conditionalFormatting>
  <conditionalFormatting sqref="AT26:AT27">
    <cfRule type="containsBlanks" dxfId="1516" priority="1509">
      <formula>LEN(TRIM(AT26))=0</formula>
    </cfRule>
  </conditionalFormatting>
  <conditionalFormatting sqref="AV26:AV27">
    <cfRule type="containsBlanks" dxfId="1515" priority="1508">
      <formula>LEN(TRIM(AV26))=0</formula>
    </cfRule>
  </conditionalFormatting>
  <conditionalFormatting sqref="AX26:AX27">
    <cfRule type="containsBlanks" dxfId="1514" priority="1507">
      <formula>LEN(TRIM(AX26))=0</formula>
    </cfRule>
  </conditionalFormatting>
  <conditionalFormatting sqref="AZ26:AZ27">
    <cfRule type="containsBlanks" dxfId="1513" priority="1506">
      <formula>LEN(TRIM(AZ26))=0</formula>
    </cfRule>
  </conditionalFormatting>
  <conditionalFormatting sqref="BB26:BB27">
    <cfRule type="containsBlanks" dxfId="1512" priority="1505">
      <formula>LEN(TRIM(BB26))=0</formula>
    </cfRule>
  </conditionalFormatting>
  <conditionalFormatting sqref="BD26:BD27">
    <cfRule type="containsBlanks" dxfId="1511" priority="1504">
      <formula>LEN(TRIM(BD26))=0</formula>
    </cfRule>
  </conditionalFormatting>
  <conditionalFormatting sqref="H28:H50">
    <cfRule type="expression" dxfId="1510" priority="1503">
      <formula>E28="SI"</formula>
    </cfRule>
  </conditionalFormatting>
  <conditionalFormatting sqref="R28:R50">
    <cfRule type="containsBlanks" dxfId="1509" priority="1502">
      <formula>LEN(TRIM(R28))=0</formula>
    </cfRule>
  </conditionalFormatting>
  <conditionalFormatting sqref="S28:S50 U28:U50 W28:W50 Y28:Y50 AA28:AA50 AC28:AC50 AE28:AE50 AG28:AG50 AI28:AI50 AK28:AK50 AM28:AM50 AO28:AO50 AQ28:AQ50 AS28:AS50 AU28:AU50 AW28:AW50 AY28:AY50 BA28:BA50 BC28:BC50 BE28:BE50">
    <cfRule type="expression" dxfId="1508" priority="1501">
      <formula>R28&lt;&gt;""</formula>
    </cfRule>
  </conditionalFormatting>
  <conditionalFormatting sqref="T28:T50">
    <cfRule type="containsBlanks" dxfId="1507" priority="1500">
      <formula>LEN(TRIM(T28))=0</formula>
    </cfRule>
  </conditionalFormatting>
  <conditionalFormatting sqref="V28:V50">
    <cfRule type="containsBlanks" dxfId="1506" priority="1499">
      <formula>LEN(TRIM(V28))=0</formula>
    </cfRule>
  </conditionalFormatting>
  <conditionalFormatting sqref="X28:X50">
    <cfRule type="containsBlanks" dxfId="1505" priority="1498">
      <formula>LEN(TRIM(X28))=0</formula>
    </cfRule>
  </conditionalFormatting>
  <conditionalFormatting sqref="Z28:Z50">
    <cfRule type="containsBlanks" dxfId="1504" priority="1497">
      <formula>LEN(TRIM(Z28))=0</formula>
    </cfRule>
  </conditionalFormatting>
  <conditionalFormatting sqref="AB28:AB30 AB32:AB50">
    <cfRule type="containsBlanks" dxfId="1503" priority="1496">
      <formula>LEN(TRIM(AB28))=0</formula>
    </cfRule>
  </conditionalFormatting>
  <conditionalFormatting sqref="AD28:AD30 AD32:AD50">
    <cfRule type="containsBlanks" dxfId="1502" priority="1495">
      <formula>LEN(TRIM(AD28))=0</formula>
    </cfRule>
  </conditionalFormatting>
  <conditionalFormatting sqref="AF28:AF30 AF32:AF50">
    <cfRule type="containsBlanks" dxfId="1501" priority="1494">
      <formula>LEN(TRIM(AF28))=0</formula>
    </cfRule>
  </conditionalFormatting>
  <conditionalFormatting sqref="AH28:AH30 AH32:AH50">
    <cfRule type="containsBlanks" dxfId="1500" priority="1493">
      <formula>LEN(TRIM(AH28))=0</formula>
    </cfRule>
  </conditionalFormatting>
  <conditionalFormatting sqref="AJ28:AJ30 AJ32:AJ50">
    <cfRule type="containsBlanks" dxfId="1499" priority="1492">
      <formula>LEN(TRIM(AJ28))=0</formula>
    </cfRule>
  </conditionalFormatting>
  <conditionalFormatting sqref="AL28:AL50">
    <cfRule type="containsBlanks" dxfId="1498" priority="1491">
      <formula>LEN(TRIM(AL28))=0</formula>
    </cfRule>
  </conditionalFormatting>
  <conditionalFormatting sqref="AN28:AN50">
    <cfRule type="containsBlanks" dxfId="1497" priority="1490">
      <formula>LEN(TRIM(AN28))=0</formula>
    </cfRule>
  </conditionalFormatting>
  <conditionalFormatting sqref="AP28:AP50">
    <cfRule type="containsBlanks" dxfId="1496" priority="1489">
      <formula>LEN(TRIM(AP28))=0</formula>
    </cfRule>
  </conditionalFormatting>
  <conditionalFormatting sqref="AR28:AR50">
    <cfRule type="containsBlanks" dxfId="1495" priority="1488">
      <formula>LEN(TRIM(AR28))=0</formula>
    </cfRule>
  </conditionalFormatting>
  <conditionalFormatting sqref="AT28:AT50">
    <cfRule type="containsBlanks" dxfId="1494" priority="1487">
      <formula>LEN(TRIM(AT28))=0</formula>
    </cfRule>
  </conditionalFormatting>
  <conditionalFormatting sqref="AV28:AV50">
    <cfRule type="containsBlanks" dxfId="1493" priority="1486">
      <formula>LEN(TRIM(AV28))=0</formula>
    </cfRule>
  </conditionalFormatting>
  <conditionalFormatting sqref="AX28:AX50">
    <cfRule type="containsBlanks" dxfId="1492" priority="1485">
      <formula>LEN(TRIM(AX28))=0</formula>
    </cfRule>
  </conditionalFormatting>
  <conditionalFormatting sqref="AZ28:AZ50">
    <cfRule type="containsBlanks" dxfId="1491" priority="1484">
      <formula>LEN(TRIM(AZ28))=0</formula>
    </cfRule>
  </conditionalFormatting>
  <conditionalFormatting sqref="BB28:BB50">
    <cfRule type="containsBlanks" dxfId="1490" priority="1483">
      <formula>LEN(TRIM(BB28))=0</formula>
    </cfRule>
  </conditionalFormatting>
  <conditionalFormatting sqref="BD28:BD50">
    <cfRule type="containsBlanks" dxfId="1489" priority="1482">
      <formula>LEN(TRIM(BD28))=0</formula>
    </cfRule>
  </conditionalFormatting>
  <conditionalFormatting sqref="AB31">
    <cfRule type="containsBlanks" dxfId="1488" priority="1481">
      <formula>LEN(TRIM(AB31))=0</formula>
    </cfRule>
  </conditionalFormatting>
  <conditionalFormatting sqref="AD31">
    <cfRule type="containsBlanks" dxfId="1487" priority="1480">
      <formula>LEN(TRIM(AD31))=0</formula>
    </cfRule>
  </conditionalFormatting>
  <conditionalFormatting sqref="AF31">
    <cfRule type="containsBlanks" dxfId="1486" priority="1479">
      <formula>LEN(TRIM(AF31))=0</formula>
    </cfRule>
  </conditionalFormatting>
  <conditionalFormatting sqref="AH31">
    <cfRule type="containsBlanks" dxfId="1485" priority="1478">
      <formula>LEN(TRIM(AH31))=0</formula>
    </cfRule>
  </conditionalFormatting>
  <conditionalFormatting sqref="AJ31">
    <cfRule type="containsBlanks" dxfId="1484" priority="1477">
      <formula>LEN(TRIM(AJ31))=0</formula>
    </cfRule>
  </conditionalFormatting>
  <conditionalFormatting sqref="H10:H20">
    <cfRule type="expression" dxfId="1483" priority="1476">
      <formula>E10="SI"</formula>
    </cfRule>
  </conditionalFormatting>
  <conditionalFormatting sqref="H10:H23">
    <cfRule type="expression" dxfId="1482" priority="1475">
      <formula>E10="SI"</formula>
    </cfRule>
  </conditionalFormatting>
  <conditionalFormatting sqref="R10:R23">
    <cfRule type="containsBlanks" dxfId="1481" priority="1474">
      <formula>LEN(TRIM(R10))=0</formula>
    </cfRule>
  </conditionalFormatting>
  <conditionalFormatting sqref="S10:S23 U10:U23 W10:W23 Y10:Y23 AA10:AA23 AC10:AC23 AE10:AE23 AG10:AG23 AI10:AI23 AK10:AK23 AM10:AM23 AO10:AO23 AQ10:AQ23 AS10:AS23 AU10:AU23 AW10:AW23 AY10:AY23 BA10:BA23 BC10:BC23 BE10:BE23">
    <cfRule type="expression" dxfId="1480" priority="1473">
      <formula>R10&lt;&gt;""</formula>
    </cfRule>
  </conditionalFormatting>
  <conditionalFormatting sqref="T10:T23">
    <cfRule type="containsBlanks" dxfId="1479" priority="1472">
      <formula>LEN(TRIM(T10))=0</formula>
    </cfRule>
  </conditionalFormatting>
  <conditionalFormatting sqref="V10:V23">
    <cfRule type="containsBlanks" dxfId="1478" priority="1471">
      <formula>LEN(TRIM(V10))=0</formula>
    </cfRule>
  </conditionalFormatting>
  <conditionalFormatting sqref="X10:X23">
    <cfRule type="containsBlanks" dxfId="1477" priority="1470">
      <formula>LEN(TRIM(X10))=0</formula>
    </cfRule>
  </conditionalFormatting>
  <conditionalFormatting sqref="Z10:Z23">
    <cfRule type="containsBlanks" dxfId="1476" priority="1469">
      <formula>LEN(TRIM(Z10))=0</formula>
    </cfRule>
  </conditionalFormatting>
  <conditionalFormatting sqref="AB10:AB23">
    <cfRule type="containsBlanks" dxfId="1475" priority="1468">
      <formula>LEN(TRIM(AB10))=0</formula>
    </cfRule>
  </conditionalFormatting>
  <conditionalFormatting sqref="AD10:AD23">
    <cfRule type="containsBlanks" dxfId="1474" priority="1467">
      <formula>LEN(TRIM(AD10))=0</formula>
    </cfRule>
  </conditionalFormatting>
  <conditionalFormatting sqref="AF10:AF23">
    <cfRule type="containsBlanks" dxfId="1473" priority="1466">
      <formula>LEN(TRIM(AF10))=0</formula>
    </cfRule>
  </conditionalFormatting>
  <conditionalFormatting sqref="AH10:AH23">
    <cfRule type="containsBlanks" dxfId="1472" priority="1465">
      <formula>LEN(TRIM(AH10))=0</formula>
    </cfRule>
  </conditionalFormatting>
  <conditionalFormatting sqref="AJ10:AJ23">
    <cfRule type="containsBlanks" dxfId="1471" priority="1464">
      <formula>LEN(TRIM(AJ10))=0</formula>
    </cfRule>
  </conditionalFormatting>
  <conditionalFormatting sqref="AL10:AL23">
    <cfRule type="containsBlanks" dxfId="1470" priority="1463">
      <formula>LEN(TRIM(AL10))=0</formula>
    </cfRule>
  </conditionalFormatting>
  <conditionalFormatting sqref="AN10:AN23">
    <cfRule type="containsBlanks" dxfId="1469" priority="1462">
      <formula>LEN(TRIM(AN10))=0</formula>
    </cfRule>
  </conditionalFormatting>
  <conditionalFormatting sqref="AP10:AP23">
    <cfRule type="containsBlanks" dxfId="1468" priority="1461">
      <formula>LEN(TRIM(AP10))=0</formula>
    </cfRule>
  </conditionalFormatting>
  <conditionalFormatting sqref="AR10:AR23">
    <cfRule type="containsBlanks" dxfId="1467" priority="1460">
      <formula>LEN(TRIM(AR10))=0</formula>
    </cfRule>
  </conditionalFormatting>
  <conditionalFormatting sqref="AT10:AT23">
    <cfRule type="containsBlanks" dxfId="1466" priority="1459">
      <formula>LEN(TRIM(AT10))=0</formula>
    </cfRule>
  </conditionalFormatting>
  <conditionalFormatting sqref="AV10:AV23">
    <cfRule type="containsBlanks" dxfId="1465" priority="1458">
      <formula>LEN(TRIM(AV10))=0</formula>
    </cfRule>
  </conditionalFormatting>
  <conditionalFormatting sqref="AX10:AX23">
    <cfRule type="containsBlanks" dxfId="1464" priority="1457">
      <formula>LEN(TRIM(AX10))=0</formula>
    </cfRule>
  </conditionalFormatting>
  <conditionalFormatting sqref="AZ10:AZ23">
    <cfRule type="containsBlanks" dxfId="1463" priority="1456">
      <formula>LEN(TRIM(AZ10))=0</formula>
    </cfRule>
  </conditionalFormatting>
  <conditionalFormatting sqref="BB10:BB23">
    <cfRule type="containsBlanks" dxfId="1462" priority="1455">
      <formula>LEN(TRIM(BB10))=0</formula>
    </cfRule>
  </conditionalFormatting>
  <conditionalFormatting sqref="BD10:BD23">
    <cfRule type="containsBlanks" dxfId="1461" priority="1454">
      <formula>LEN(TRIM(BD10))=0</formula>
    </cfRule>
  </conditionalFormatting>
  <conditionalFormatting sqref="H24:H25">
    <cfRule type="expression" dxfId="1460" priority="1453">
      <formula>E24="SI"</formula>
    </cfRule>
  </conditionalFormatting>
  <conditionalFormatting sqref="R24:R25">
    <cfRule type="containsBlanks" dxfId="1459" priority="1452">
      <formula>LEN(TRIM(R24))=0</formula>
    </cfRule>
  </conditionalFormatting>
  <conditionalFormatting sqref="S24:S25 U24:U25 W24:W25 BA24:BA25 BE24:BE25 Y24:Y25 AA24:AA25 AC24:AC25 AE24:AE25 AG24:AG25 AI24:AI25 AK24:AK25 AM24:AM25 AO24:AO25 AQ24:AQ25 AS24:AS25 AU24:AU25 AW24:AW25 AY24:AY25 BC24:BC25">
    <cfRule type="expression" dxfId="1458" priority="1451">
      <formula>R24&lt;&gt;""</formula>
    </cfRule>
  </conditionalFormatting>
  <conditionalFormatting sqref="T24:T25">
    <cfRule type="containsBlanks" dxfId="1457" priority="1450">
      <formula>LEN(TRIM(T24))=0</formula>
    </cfRule>
  </conditionalFormatting>
  <conditionalFormatting sqref="V24:V25">
    <cfRule type="containsBlanks" dxfId="1456" priority="1449">
      <formula>LEN(TRIM(V24))=0</formula>
    </cfRule>
  </conditionalFormatting>
  <conditionalFormatting sqref="X24:X25">
    <cfRule type="containsBlanks" dxfId="1455" priority="1448">
      <formula>LEN(TRIM(X24))=0</formula>
    </cfRule>
  </conditionalFormatting>
  <conditionalFormatting sqref="Z24:Z25">
    <cfRule type="containsBlanks" dxfId="1454" priority="1447">
      <formula>LEN(TRIM(Z24))=0</formula>
    </cfRule>
  </conditionalFormatting>
  <conditionalFormatting sqref="AB24:AB25">
    <cfRule type="containsBlanks" dxfId="1453" priority="1446">
      <formula>LEN(TRIM(AB24))=0</formula>
    </cfRule>
  </conditionalFormatting>
  <conditionalFormatting sqref="AD24:AD25">
    <cfRule type="containsBlanks" dxfId="1452" priority="1445">
      <formula>LEN(TRIM(AD24))=0</formula>
    </cfRule>
  </conditionalFormatting>
  <conditionalFormatting sqref="AF24:AF25">
    <cfRule type="containsBlanks" dxfId="1451" priority="1444">
      <formula>LEN(TRIM(AF24))=0</formula>
    </cfRule>
  </conditionalFormatting>
  <conditionalFormatting sqref="AH24:AH25">
    <cfRule type="containsBlanks" dxfId="1450" priority="1443">
      <formula>LEN(TRIM(AH24))=0</formula>
    </cfRule>
  </conditionalFormatting>
  <conditionalFormatting sqref="AJ24:AJ25">
    <cfRule type="containsBlanks" dxfId="1449" priority="1442">
      <formula>LEN(TRIM(AJ24))=0</formula>
    </cfRule>
  </conditionalFormatting>
  <conditionalFormatting sqref="AL24:AL25">
    <cfRule type="containsBlanks" dxfId="1448" priority="1441">
      <formula>LEN(TRIM(AL24))=0</formula>
    </cfRule>
  </conditionalFormatting>
  <conditionalFormatting sqref="AN24:AN25">
    <cfRule type="containsBlanks" dxfId="1447" priority="1440">
      <formula>LEN(TRIM(AN24))=0</formula>
    </cfRule>
  </conditionalFormatting>
  <conditionalFormatting sqref="AP24:AP25">
    <cfRule type="containsBlanks" dxfId="1446" priority="1439">
      <formula>LEN(TRIM(AP24))=0</formula>
    </cfRule>
  </conditionalFormatting>
  <conditionalFormatting sqref="AR24:AR25">
    <cfRule type="containsBlanks" dxfId="1445" priority="1438">
      <formula>LEN(TRIM(AR24))=0</formula>
    </cfRule>
  </conditionalFormatting>
  <conditionalFormatting sqref="AT24:AT25">
    <cfRule type="containsBlanks" dxfId="1444" priority="1437">
      <formula>LEN(TRIM(AT24))=0</formula>
    </cfRule>
  </conditionalFormatting>
  <conditionalFormatting sqref="AV24:AV25">
    <cfRule type="containsBlanks" dxfId="1443" priority="1436">
      <formula>LEN(TRIM(AV24))=0</formula>
    </cfRule>
  </conditionalFormatting>
  <conditionalFormatting sqref="AX24:AX25">
    <cfRule type="containsBlanks" dxfId="1442" priority="1435">
      <formula>LEN(TRIM(AX24))=0</formula>
    </cfRule>
  </conditionalFormatting>
  <conditionalFormatting sqref="AZ24:AZ25">
    <cfRule type="containsBlanks" dxfId="1441" priority="1434">
      <formula>LEN(TRIM(AZ24))=0</formula>
    </cfRule>
  </conditionalFormatting>
  <conditionalFormatting sqref="BB24:BB25">
    <cfRule type="containsBlanks" dxfId="1440" priority="1433">
      <formula>LEN(TRIM(BB24))=0</formula>
    </cfRule>
  </conditionalFormatting>
  <conditionalFormatting sqref="BD24:BD25">
    <cfRule type="containsBlanks" dxfId="1439" priority="1432">
      <formula>LEN(TRIM(BD24))=0</formula>
    </cfRule>
  </conditionalFormatting>
  <conditionalFormatting sqref="H26:H34">
    <cfRule type="expression" dxfId="1438" priority="1431">
      <formula>E26="SI"</formula>
    </cfRule>
  </conditionalFormatting>
  <conditionalFormatting sqref="R26:R34">
    <cfRule type="containsBlanks" dxfId="1437" priority="1430">
      <formula>LEN(TRIM(R26))=0</formula>
    </cfRule>
  </conditionalFormatting>
  <conditionalFormatting sqref="S26:S34 U26:U34 W26:W34 BA26:BA34 BE26:BE34 Y26:Y34 AA26:AA34 AC26:AC34 AE26:AE34 AG26:AG34 AI26:AI34 AK26:AK34 AM26:AM34 AO26:AO34 AQ26:AQ34 AS26:AS34 AU26:AU34 AW26:AW34 AY26:AY34 BC26:BC34">
    <cfRule type="expression" dxfId="1436" priority="1429">
      <formula>R26&lt;&gt;""</formula>
    </cfRule>
  </conditionalFormatting>
  <conditionalFormatting sqref="T26:T34">
    <cfRule type="containsBlanks" dxfId="1435" priority="1428">
      <formula>LEN(TRIM(T26))=0</formula>
    </cfRule>
  </conditionalFormatting>
  <conditionalFormatting sqref="V26:V34">
    <cfRule type="containsBlanks" dxfId="1434" priority="1427">
      <formula>LEN(TRIM(V26))=0</formula>
    </cfRule>
  </conditionalFormatting>
  <conditionalFormatting sqref="X26:X34">
    <cfRule type="containsBlanks" dxfId="1433" priority="1426">
      <formula>LEN(TRIM(X26))=0</formula>
    </cfRule>
  </conditionalFormatting>
  <conditionalFormatting sqref="Z26:Z34">
    <cfRule type="containsBlanks" dxfId="1432" priority="1425">
      <formula>LEN(TRIM(Z26))=0</formula>
    </cfRule>
  </conditionalFormatting>
  <conditionalFormatting sqref="AB26:AB34">
    <cfRule type="containsBlanks" dxfId="1431" priority="1424">
      <formula>LEN(TRIM(AB26))=0</formula>
    </cfRule>
  </conditionalFormatting>
  <conditionalFormatting sqref="AD26:AD34">
    <cfRule type="containsBlanks" dxfId="1430" priority="1423">
      <formula>LEN(TRIM(AD26))=0</formula>
    </cfRule>
  </conditionalFormatting>
  <conditionalFormatting sqref="AF26:AF34">
    <cfRule type="containsBlanks" dxfId="1429" priority="1422">
      <formula>LEN(TRIM(AF26))=0</formula>
    </cfRule>
  </conditionalFormatting>
  <conditionalFormatting sqref="AH26:AH34">
    <cfRule type="containsBlanks" dxfId="1428" priority="1421">
      <formula>LEN(TRIM(AH26))=0</formula>
    </cfRule>
  </conditionalFormatting>
  <conditionalFormatting sqref="AJ26:AJ34">
    <cfRule type="containsBlanks" dxfId="1427" priority="1420">
      <formula>LEN(TRIM(AJ26))=0</formula>
    </cfRule>
  </conditionalFormatting>
  <conditionalFormatting sqref="AL26:AL34">
    <cfRule type="containsBlanks" dxfId="1426" priority="1419">
      <formula>LEN(TRIM(AL26))=0</formula>
    </cfRule>
  </conditionalFormatting>
  <conditionalFormatting sqref="AN26:AN34">
    <cfRule type="containsBlanks" dxfId="1425" priority="1418">
      <formula>LEN(TRIM(AN26))=0</formula>
    </cfRule>
  </conditionalFormatting>
  <conditionalFormatting sqref="AP26:AP34">
    <cfRule type="containsBlanks" dxfId="1424" priority="1417">
      <formula>LEN(TRIM(AP26))=0</formula>
    </cfRule>
  </conditionalFormatting>
  <conditionalFormatting sqref="AR26:AR34">
    <cfRule type="containsBlanks" dxfId="1423" priority="1416">
      <formula>LEN(TRIM(AR26))=0</formula>
    </cfRule>
  </conditionalFormatting>
  <conditionalFormatting sqref="AT26:AT34">
    <cfRule type="containsBlanks" dxfId="1422" priority="1415">
      <formula>LEN(TRIM(AT26))=0</formula>
    </cfRule>
  </conditionalFormatting>
  <conditionalFormatting sqref="AV26:AV34">
    <cfRule type="containsBlanks" dxfId="1421" priority="1414">
      <formula>LEN(TRIM(AV26))=0</formula>
    </cfRule>
  </conditionalFormatting>
  <conditionalFormatting sqref="AX26:AX34">
    <cfRule type="containsBlanks" dxfId="1420" priority="1413">
      <formula>LEN(TRIM(AX26))=0</formula>
    </cfRule>
  </conditionalFormatting>
  <conditionalFormatting sqref="AZ26:AZ34">
    <cfRule type="containsBlanks" dxfId="1419" priority="1412">
      <formula>LEN(TRIM(AZ26))=0</formula>
    </cfRule>
  </conditionalFormatting>
  <conditionalFormatting sqref="BB26:BB34">
    <cfRule type="containsBlanks" dxfId="1418" priority="1411">
      <formula>LEN(TRIM(BB26))=0</formula>
    </cfRule>
  </conditionalFormatting>
  <conditionalFormatting sqref="BD26:BD34">
    <cfRule type="containsBlanks" dxfId="1417" priority="1410">
      <formula>LEN(TRIM(BD26))=0</formula>
    </cfRule>
  </conditionalFormatting>
  <conditionalFormatting sqref="H35:H59">
    <cfRule type="expression" dxfId="1416" priority="1409">
      <formula>E35="SI"</formula>
    </cfRule>
  </conditionalFormatting>
  <conditionalFormatting sqref="R35:R59">
    <cfRule type="containsBlanks" dxfId="1415" priority="1408">
      <formula>LEN(TRIM(R35))=0</formula>
    </cfRule>
  </conditionalFormatting>
  <conditionalFormatting sqref="S35:S59 U36:U59 W36:W59 BA36:BA59 BE36:BE59 Y36:Y59 AA36:AA59 AC36:AC59 AE36:AE59 AG36:AG59 AI36:AI59 AK36:AK59 AM36:AM59 AO36:AO59 AQ36:AQ59 AS36:AS59 AU36:AU59 AW36:AW59 AY36:AY59 BC36:BC59">
    <cfRule type="expression" dxfId="1414" priority="1407">
      <formula>R35&lt;&gt;""</formula>
    </cfRule>
  </conditionalFormatting>
  <conditionalFormatting sqref="U35">
    <cfRule type="expression" dxfId="1413" priority="1406">
      <formula>T35&lt;&gt;""</formula>
    </cfRule>
  </conditionalFormatting>
  <conditionalFormatting sqref="W35">
    <cfRule type="expression" dxfId="1412" priority="1405">
      <formula>V35&lt;&gt;""</formula>
    </cfRule>
  </conditionalFormatting>
  <conditionalFormatting sqref="Y35">
    <cfRule type="expression" dxfId="1411" priority="1404">
      <formula>X35&lt;&gt;""</formula>
    </cfRule>
  </conditionalFormatting>
  <conditionalFormatting sqref="AA35">
    <cfRule type="expression" dxfId="1410" priority="1403">
      <formula>Z35&lt;&gt;""</formula>
    </cfRule>
  </conditionalFormatting>
  <conditionalFormatting sqref="AC35">
    <cfRule type="expression" dxfId="1409" priority="1402">
      <formula>AB35&lt;&gt;""</formula>
    </cfRule>
  </conditionalFormatting>
  <conditionalFormatting sqref="AE35">
    <cfRule type="expression" dxfId="1408" priority="1401">
      <formula>AD35&lt;&gt;""</formula>
    </cfRule>
  </conditionalFormatting>
  <conditionalFormatting sqref="AG35">
    <cfRule type="expression" dxfId="1407" priority="1400">
      <formula>AF35&lt;&gt;""</formula>
    </cfRule>
  </conditionalFormatting>
  <conditionalFormatting sqref="AI35">
    <cfRule type="expression" dxfId="1406" priority="1399">
      <formula>AH35&lt;&gt;""</formula>
    </cfRule>
  </conditionalFormatting>
  <conditionalFormatting sqref="AK35">
    <cfRule type="expression" dxfId="1405" priority="1398">
      <formula>AJ35&lt;&gt;""</formula>
    </cfRule>
  </conditionalFormatting>
  <conditionalFormatting sqref="AM35">
    <cfRule type="expression" dxfId="1404" priority="1397">
      <formula>AL35&lt;&gt;""</formula>
    </cfRule>
  </conditionalFormatting>
  <conditionalFormatting sqref="AO35">
    <cfRule type="expression" dxfId="1403" priority="1396">
      <formula>AN35&lt;&gt;""</formula>
    </cfRule>
  </conditionalFormatting>
  <conditionalFormatting sqref="AQ35">
    <cfRule type="expression" dxfId="1402" priority="1395">
      <formula>AP35&lt;&gt;""</formula>
    </cfRule>
  </conditionalFormatting>
  <conditionalFormatting sqref="AS35">
    <cfRule type="expression" dxfId="1401" priority="1394">
      <formula>AR35&lt;&gt;""</formula>
    </cfRule>
  </conditionalFormatting>
  <conditionalFormatting sqref="AU35">
    <cfRule type="expression" dxfId="1400" priority="1393">
      <formula>AT35&lt;&gt;""</formula>
    </cfRule>
  </conditionalFormatting>
  <conditionalFormatting sqref="AW35">
    <cfRule type="expression" dxfId="1399" priority="1392">
      <formula>AV35&lt;&gt;""</formula>
    </cfRule>
  </conditionalFormatting>
  <conditionalFormatting sqref="AY35">
    <cfRule type="expression" dxfId="1398" priority="1391">
      <formula>AX35&lt;&gt;""</formula>
    </cfRule>
  </conditionalFormatting>
  <conditionalFormatting sqref="BA35">
    <cfRule type="expression" dxfId="1397" priority="1390">
      <formula>AZ35&lt;&gt;""</formula>
    </cfRule>
  </conditionalFormatting>
  <conditionalFormatting sqref="BC35">
    <cfRule type="expression" dxfId="1396" priority="1389">
      <formula>BB35&lt;&gt;""</formula>
    </cfRule>
  </conditionalFormatting>
  <conditionalFormatting sqref="BE35">
    <cfRule type="expression" dxfId="1395" priority="1388">
      <formula>BD35&lt;&gt;""</formula>
    </cfRule>
  </conditionalFormatting>
  <conditionalFormatting sqref="T35:T59">
    <cfRule type="containsBlanks" dxfId="1394" priority="1387">
      <formula>LEN(TRIM(T35))=0</formula>
    </cfRule>
  </conditionalFormatting>
  <conditionalFormatting sqref="V35:V59">
    <cfRule type="containsBlanks" dxfId="1393" priority="1386">
      <formula>LEN(TRIM(V35))=0</formula>
    </cfRule>
  </conditionalFormatting>
  <conditionalFormatting sqref="X35:X59">
    <cfRule type="containsBlanks" dxfId="1392" priority="1385">
      <formula>LEN(TRIM(X35))=0</formula>
    </cfRule>
  </conditionalFormatting>
  <conditionalFormatting sqref="Z35:Z59">
    <cfRule type="containsBlanks" dxfId="1391" priority="1384">
      <formula>LEN(TRIM(Z35))=0</formula>
    </cfRule>
  </conditionalFormatting>
  <conditionalFormatting sqref="AB35:AB41 AB43:AB59">
    <cfRule type="containsBlanks" dxfId="1390" priority="1383">
      <formula>LEN(TRIM(AB35))=0</formula>
    </cfRule>
  </conditionalFormatting>
  <conditionalFormatting sqref="AD35:AD36 AD38:AD41 AD43:AD59">
    <cfRule type="containsBlanks" dxfId="1389" priority="1382">
      <formula>LEN(TRIM(AD35))=0</formula>
    </cfRule>
  </conditionalFormatting>
  <conditionalFormatting sqref="AF35:AF41 AF43:AF59">
    <cfRule type="containsBlanks" dxfId="1388" priority="1381">
      <formula>LEN(TRIM(AF35))=0</formula>
    </cfRule>
  </conditionalFormatting>
  <conditionalFormatting sqref="AH35:AH41 AH43:AH59">
    <cfRule type="containsBlanks" dxfId="1387" priority="1380">
      <formula>LEN(TRIM(AH35))=0</formula>
    </cfRule>
  </conditionalFormatting>
  <conditionalFormatting sqref="AJ35:AJ41 AJ43:AJ59">
    <cfRule type="containsBlanks" dxfId="1386" priority="1379">
      <formula>LEN(TRIM(AJ35))=0</formula>
    </cfRule>
  </conditionalFormatting>
  <conditionalFormatting sqref="AL35:AL59">
    <cfRule type="containsBlanks" dxfId="1385" priority="1378">
      <formula>LEN(TRIM(AL35))=0</formula>
    </cfRule>
  </conditionalFormatting>
  <conditionalFormatting sqref="AN35:AN59">
    <cfRule type="containsBlanks" dxfId="1384" priority="1377">
      <formula>LEN(TRIM(AN35))=0</formula>
    </cfRule>
  </conditionalFormatting>
  <conditionalFormatting sqref="AP35:AP59">
    <cfRule type="containsBlanks" dxfId="1383" priority="1376">
      <formula>LEN(TRIM(AP35))=0</formula>
    </cfRule>
  </conditionalFormatting>
  <conditionalFormatting sqref="AR35:AR59">
    <cfRule type="containsBlanks" dxfId="1382" priority="1375">
      <formula>LEN(TRIM(AR35))=0</formula>
    </cfRule>
  </conditionalFormatting>
  <conditionalFormatting sqref="AT35:AT59">
    <cfRule type="containsBlanks" dxfId="1381" priority="1374">
      <formula>LEN(TRIM(AT35))=0</formula>
    </cfRule>
  </conditionalFormatting>
  <conditionalFormatting sqref="AV35:AV59">
    <cfRule type="containsBlanks" dxfId="1380" priority="1373">
      <formula>LEN(TRIM(AV35))=0</formula>
    </cfRule>
  </conditionalFormatting>
  <conditionalFormatting sqref="AX35:AX59">
    <cfRule type="containsBlanks" dxfId="1379" priority="1372">
      <formula>LEN(TRIM(AX35))=0</formula>
    </cfRule>
  </conditionalFormatting>
  <conditionalFormatting sqref="AZ35:AZ59">
    <cfRule type="containsBlanks" dxfId="1378" priority="1371">
      <formula>LEN(TRIM(AZ35))=0</formula>
    </cfRule>
  </conditionalFormatting>
  <conditionalFormatting sqref="BB35:BB59">
    <cfRule type="containsBlanks" dxfId="1377" priority="1370">
      <formula>LEN(TRIM(BB35))=0</formula>
    </cfRule>
  </conditionalFormatting>
  <conditionalFormatting sqref="BD35:BD59">
    <cfRule type="containsBlanks" dxfId="1376" priority="1369">
      <formula>LEN(TRIM(BD35))=0</formula>
    </cfRule>
  </conditionalFormatting>
  <conditionalFormatting sqref="AD37">
    <cfRule type="containsBlanks" dxfId="1375" priority="1368">
      <formula>LEN(TRIM(AD37))=0</formula>
    </cfRule>
  </conditionalFormatting>
  <conditionalFormatting sqref="AB42">
    <cfRule type="containsBlanks" dxfId="1374" priority="1367">
      <formula>LEN(TRIM(AB42))=0</formula>
    </cfRule>
  </conditionalFormatting>
  <conditionalFormatting sqref="AD42">
    <cfRule type="containsBlanks" dxfId="1373" priority="1366">
      <formula>LEN(TRIM(AD42))=0</formula>
    </cfRule>
  </conditionalFormatting>
  <conditionalFormatting sqref="AF42">
    <cfRule type="containsBlanks" dxfId="1372" priority="1365">
      <formula>LEN(TRIM(AF42))=0</formula>
    </cfRule>
  </conditionalFormatting>
  <conditionalFormatting sqref="AH42">
    <cfRule type="containsBlanks" dxfId="1371" priority="1364">
      <formula>LEN(TRIM(AH42))=0</formula>
    </cfRule>
  </conditionalFormatting>
  <conditionalFormatting sqref="AJ42">
    <cfRule type="containsBlanks" dxfId="1370" priority="1363">
      <formula>LEN(TRIM(AJ42))=0</formula>
    </cfRule>
  </conditionalFormatting>
  <conditionalFormatting sqref="AT41">
    <cfRule type="containsBlanks" dxfId="1369" priority="1362">
      <formula>LEN(TRIM(AT41))=0</formula>
    </cfRule>
  </conditionalFormatting>
  <conditionalFormatting sqref="AV41">
    <cfRule type="containsBlanks" dxfId="1368" priority="1361">
      <formula>LEN(TRIM(AV41))=0</formula>
    </cfRule>
  </conditionalFormatting>
  <conditionalFormatting sqref="H60:H84">
    <cfRule type="expression" dxfId="1367" priority="1360">
      <formula>E60="SI"</formula>
    </cfRule>
  </conditionalFormatting>
  <conditionalFormatting sqref="R60:R84">
    <cfRule type="containsBlanks" dxfId="1366" priority="1359">
      <formula>LEN(TRIM(R60))=0</formula>
    </cfRule>
  </conditionalFormatting>
  <conditionalFormatting sqref="S60:S84 U61:U84 W61:W84 Y61:Y84 AA61:AA84 AC61:AC84 AE61:AE84 AG61:AG84 AI61:AI84 AK61:AK84 AM61:AM84 AO61:AO84 AQ61:AQ84 AS61:AS84 AU61:AU84 AW61:AW84 AY61:AY84 BA61:BA84 BC61:BC84 BE61:BE84">
    <cfRule type="expression" dxfId="1365" priority="1358">
      <formula>R60&lt;&gt;""</formula>
    </cfRule>
  </conditionalFormatting>
  <conditionalFormatting sqref="U60">
    <cfRule type="expression" dxfId="1364" priority="1357">
      <formula>T60&lt;&gt;""</formula>
    </cfRule>
  </conditionalFormatting>
  <conditionalFormatting sqref="W60">
    <cfRule type="expression" dxfId="1363" priority="1356">
      <formula>V60&lt;&gt;""</formula>
    </cfRule>
  </conditionalFormatting>
  <conditionalFormatting sqref="Y60">
    <cfRule type="expression" dxfId="1362" priority="1355">
      <formula>X60&lt;&gt;""</formula>
    </cfRule>
  </conditionalFormatting>
  <conditionalFormatting sqref="AA60">
    <cfRule type="expression" dxfId="1361" priority="1354">
      <formula>Z60&lt;&gt;""</formula>
    </cfRule>
  </conditionalFormatting>
  <conditionalFormatting sqref="AC60">
    <cfRule type="expression" dxfId="1360" priority="1353">
      <formula>AB60&lt;&gt;""</formula>
    </cfRule>
  </conditionalFormatting>
  <conditionalFormatting sqref="AE60">
    <cfRule type="expression" dxfId="1359" priority="1352">
      <formula>AD60&lt;&gt;""</formula>
    </cfRule>
  </conditionalFormatting>
  <conditionalFormatting sqref="AG60">
    <cfRule type="expression" dxfId="1358" priority="1351">
      <formula>AF60&lt;&gt;""</formula>
    </cfRule>
  </conditionalFormatting>
  <conditionalFormatting sqref="AI60">
    <cfRule type="expression" dxfId="1357" priority="1350">
      <formula>AH60&lt;&gt;""</formula>
    </cfRule>
  </conditionalFormatting>
  <conditionalFormatting sqref="AK60">
    <cfRule type="expression" dxfId="1356" priority="1349">
      <formula>AJ60&lt;&gt;""</formula>
    </cfRule>
  </conditionalFormatting>
  <conditionalFormatting sqref="AM60">
    <cfRule type="expression" dxfId="1355" priority="1348">
      <formula>AL60&lt;&gt;""</formula>
    </cfRule>
  </conditionalFormatting>
  <conditionalFormatting sqref="AO60">
    <cfRule type="expression" dxfId="1354" priority="1347">
      <formula>AN60&lt;&gt;""</formula>
    </cfRule>
  </conditionalFormatting>
  <conditionalFormatting sqref="AQ60">
    <cfRule type="expression" dxfId="1353" priority="1346">
      <formula>AP60&lt;&gt;""</formula>
    </cfRule>
  </conditionalFormatting>
  <conditionalFormatting sqref="AS60">
    <cfRule type="expression" dxfId="1352" priority="1345">
      <formula>AR60&lt;&gt;""</formula>
    </cfRule>
  </conditionalFormatting>
  <conditionalFormatting sqref="AU60">
    <cfRule type="expression" dxfId="1351" priority="1344">
      <formula>AT60&lt;&gt;""</formula>
    </cfRule>
  </conditionalFormatting>
  <conditionalFormatting sqref="AW60">
    <cfRule type="expression" dxfId="1350" priority="1343">
      <formula>AV60&lt;&gt;""</formula>
    </cfRule>
  </conditionalFormatting>
  <conditionalFormatting sqref="AY60">
    <cfRule type="expression" dxfId="1349" priority="1342">
      <formula>AX60&lt;&gt;""</formula>
    </cfRule>
  </conditionalFormatting>
  <conditionalFormatting sqref="BA60">
    <cfRule type="expression" dxfId="1348" priority="1341">
      <formula>AZ60&lt;&gt;""</formula>
    </cfRule>
  </conditionalFormatting>
  <conditionalFormatting sqref="BC60">
    <cfRule type="expression" dxfId="1347" priority="1340">
      <formula>BB60&lt;&gt;""</formula>
    </cfRule>
  </conditionalFormatting>
  <conditionalFormatting sqref="BE60">
    <cfRule type="expression" dxfId="1346" priority="1339">
      <formula>BD60&lt;&gt;""</formula>
    </cfRule>
  </conditionalFormatting>
  <conditionalFormatting sqref="T60:T84">
    <cfRule type="containsBlanks" dxfId="1345" priority="1338">
      <formula>LEN(TRIM(T60))=0</formula>
    </cfRule>
  </conditionalFormatting>
  <conditionalFormatting sqref="V60:V84">
    <cfRule type="containsBlanks" dxfId="1344" priority="1337">
      <formula>LEN(TRIM(V60))=0</formula>
    </cfRule>
  </conditionalFormatting>
  <conditionalFormatting sqref="X60:X84">
    <cfRule type="containsBlanks" dxfId="1343" priority="1336">
      <formula>LEN(TRIM(X60))=0</formula>
    </cfRule>
  </conditionalFormatting>
  <conditionalFormatting sqref="Z60:Z84">
    <cfRule type="containsBlanks" dxfId="1342" priority="1335">
      <formula>LEN(TRIM(Z60))=0</formula>
    </cfRule>
  </conditionalFormatting>
  <conditionalFormatting sqref="AB60:AB66 AB68:AB84">
    <cfRule type="containsBlanks" dxfId="1341" priority="1334">
      <formula>LEN(TRIM(AB60))=0</formula>
    </cfRule>
  </conditionalFormatting>
  <conditionalFormatting sqref="AD60:AD61 AD63:AD66 AD68:AD84">
    <cfRule type="containsBlanks" dxfId="1340" priority="1333">
      <formula>LEN(TRIM(AD60))=0</formula>
    </cfRule>
  </conditionalFormatting>
  <conditionalFormatting sqref="AF60:AF66 AF68:AF84">
    <cfRule type="containsBlanks" dxfId="1339" priority="1332">
      <formula>LEN(TRIM(AF60))=0</formula>
    </cfRule>
  </conditionalFormatting>
  <conditionalFormatting sqref="AH60:AH66 AH68:AH84">
    <cfRule type="containsBlanks" dxfId="1338" priority="1331">
      <formula>LEN(TRIM(AH60))=0</formula>
    </cfRule>
  </conditionalFormatting>
  <conditionalFormatting sqref="AJ60:AJ66 AJ68:AJ84">
    <cfRule type="containsBlanks" dxfId="1337" priority="1330">
      <formula>LEN(TRIM(AJ60))=0</formula>
    </cfRule>
  </conditionalFormatting>
  <conditionalFormatting sqref="AL60:AL84">
    <cfRule type="containsBlanks" dxfId="1336" priority="1329">
      <formula>LEN(TRIM(AL60))=0</formula>
    </cfRule>
  </conditionalFormatting>
  <conditionalFormatting sqref="AN60:AN84">
    <cfRule type="containsBlanks" dxfId="1335" priority="1328">
      <formula>LEN(TRIM(AN60))=0</formula>
    </cfRule>
  </conditionalFormatting>
  <conditionalFormatting sqref="AP60:AP84">
    <cfRule type="containsBlanks" dxfId="1334" priority="1327">
      <formula>LEN(TRIM(AP60))=0</formula>
    </cfRule>
  </conditionalFormatting>
  <conditionalFormatting sqref="AR60:AR84">
    <cfRule type="containsBlanks" dxfId="1333" priority="1326">
      <formula>LEN(TRIM(AR60))=0</formula>
    </cfRule>
  </conditionalFormatting>
  <conditionalFormatting sqref="AT60:AT84">
    <cfRule type="containsBlanks" dxfId="1332" priority="1325">
      <formula>LEN(TRIM(AT60))=0</formula>
    </cfRule>
  </conditionalFormatting>
  <conditionalFormatting sqref="AV60:AV84">
    <cfRule type="containsBlanks" dxfId="1331" priority="1324">
      <formula>LEN(TRIM(AV60))=0</formula>
    </cfRule>
  </conditionalFormatting>
  <conditionalFormatting sqref="AX60:AX84">
    <cfRule type="containsBlanks" dxfId="1330" priority="1323">
      <formula>LEN(TRIM(AX60))=0</formula>
    </cfRule>
  </conditionalFormatting>
  <conditionalFormatting sqref="AZ60:AZ84">
    <cfRule type="containsBlanks" dxfId="1329" priority="1322">
      <formula>LEN(TRIM(AZ60))=0</formula>
    </cfRule>
  </conditionalFormatting>
  <conditionalFormatting sqref="BB60:BB84">
    <cfRule type="containsBlanks" dxfId="1328" priority="1321">
      <formula>LEN(TRIM(BB60))=0</formula>
    </cfRule>
  </conditionalFormatting>
  <conditionalFormatting sqref="BD60:BD84">
    <cfRule type="containsBlanks" dxfId="1327" priority="1320">
      <formula>LEN(TRIM(BD60))=0</formula>
    </cfRule>
  </conditionalFormatting>
  <conditionalFormatting sqref="AD62">
    <cfRule type="containsBlanks" dxfId="1326" priority="1319">
      <formula>LEN(TRIM(AD62))=0</formula>
    </cfRule>
  </conditionalFormatting>
  <conditionalFormatting sqref="AB67">
    <cfRule type="containsBlanks" dxfId="1325" priority="1318">
      <formula>LEN(TRIM(AB67))=0</formula>
    </cfRule>
  </conditionalFormatting>
  <conditionalFormatting sqref="AD67">
    <cfRule type="containsBlanks" dxfId="1324" priority="1317">
      <formula>LEN(TRIM(AD67))=0</formula>
    </cfRule>
  </conditionalFormatting>
  <conditionalFormatting sqref="AF67">
    <cfRule type="containsBlanks" dxfId="1323" priority="1316">
      <formula>LEN(TRIM(AF67))=0</formula>
    </cfRule>
  </conditionalFormatting>
  <conditionalFormatting sqref="AH67">
    <cfRule type="containsBlanks" dxfId="1322" priority="1315">
      <formula>LEN(TRIM(AH67))=0</formula>
    </cfRule>
  </conditionalFormatting>
  <conditionalFormatting sqref="AJ67">
    <cfRule type="containsBlanks" dxfId="1321" priority="1314">
      <formula>LEN(TRIM(AJ67))=0</formula>
    </cfRule>
  </conditionalFormatting>
  <conditionalFormatting sqref="H85:H259">
    <cfRule type="expression" dxfId="1320" priority="1313">
      <formula>E85="SI"</formula>
    </cfRule>
  </conditionalFormatting>
  <conditionalFormatting sqref="H170">
    <cfRule type="expression" dxfId="1319" priority="1312">
      <formula>E170="SI"</formula>
    </cfRule>
  </conditionalFormatting>
  <conditionalFormatting sqref="H171:H185">
    <cfRule type="expression" dxfId="1318" priority="1311">
      <formula>E171="SI"</formula>
    </cfRule>
  </conditionalFormatting>
  <conditionalFormatting sqref="H167">
    <cfRule type="expression" dxfId="1317" priority="1310">
      <formula>E167="SI"</formula>
    </cfRule>
  </conditionalFormatting>
  <conditionalFormatting sqref="H185:H209">
    <cfRule type="expression" dxfId="1316" priority="1309">
      <formula>E185="SI"</formula>
    </cfRule>
  </conditionalFormatting>
  <conditionalFormatting sqref="H210:H230">
    <cfRule type="expression" dxfId="1315" priority="1308">
      <formula>E210="SI"</formula>
    </cfRule>
  </conditionalFormatting>
  <conditionalFormatting sqref="H231:H234">
    <cfRule type="expression" dxfId="1314" priority="1307">
      <formula>E231="SI"</formula>
    </cfRule>
  </conditionalFormatting>
  <conditionalFormatting sqref="H235:H259">
    <cfRule type="expression" dxfId="1313" priority="1306">
      <formula>E235="SI"</formula>
    </cfRule>
  </conditionalFormatting>
  <conditionalFormatting sqref="R85:R99 R101:R259">
    <cfRule type="containsBlanks" dxfId="1312" priority="1305">
      <formula>LEN(TRIM(R85))=0</formula>
    </cfRule>
  </conditionalFormatting>
  <conditionalFormatting sqref="S85:S259 U86:U259 W86:W259 Y86:Y259 AA86:AA259 AC86:AC259 AE86:AE259 AG86:AG259 AI86:AI259 AK86:AK259 AM86:AM259 AO86:AO259 AQ86:AQ259 AS86:AS259 AU86:AU259 AW86:AW259 AY86:AY259 BA86:BA259 BC86:BC259 BE86:BE259">
    <cfRule type="expression" dxfId="1311" priority="1304">
      <formula>R85&lt;&gt;""</formula>
    </cfRule>
  </conditionalFormatting>
  <conditionalFormatting sqref="U85">
    <cfRule type="expression" dxfId="1310" priority="1303">
      <formula>T85&lt;&gt;""</formula>
    </cfRule>
  </conditionalFormatting>
  <conditionalFormatting sqref="W85">
    <cfRule type="expression" dxfId="1309" priority="1302">
      <formula>V85&lt;&gt;""</formula>
    </cfRule>
  </conditionalFormatting>
  <conditionalFormatting sqref="Y85">
    <cfRule type="expression" dxfId="1308" priority="1301">
      <formula>X85&lt;&gt;""</formula>
    </cfRule>
  </conditionalFormatting>
  <conditionalFormatting sqref="AA85">
    <cfRule type="expression" dxfId="1307" priority="1300">
      <formula>Z85&lt;&gt;""</formula>
    </cfRule>
  </conditionalFormatting>
  <conditionalFormatting sqref="AC85">
    <cfRule type="expression" dxfId="1306" priority="1299">
      <formula>AB85&lt;&gt;""</formula>
    </cfRule>
  </conditionalFormatting>
  <conditionalFormatting sqref="AE85">
    <cfRule type="expression" dxfId="1305" priority="1298">
      <formula>AD85&lt;&gt;""</formula>
    </cfRule>
  </conditionalFormatting>
  <conditionalFormatting sqref="AG85">
    <cfRule type="expression" dxfId="1304" priority="1297">
      <formula>AF85&lt;&gt;""</formula>
    </cfRule>
  </conditionalFormatting>
  <conditionalFormatting sqref="AI85">
    <cfRule type="expression" dxfId="1303" priority="1296">
      <formula>AH85&lt;&gt;""</formula>
    </cfRule>
  </conditionalFormatting>
  <conditionalFormatting sqref="AK85">
    <cfRule type="expression" dxfId="1302" priority="1295">
      <formula>AJ85&lt;&gt;""</formula>
    </cfRule>
  </conditionalFormatting>
  <conditionalFormatting sqref="AM85">
    <cfRule type="expression" dxfId="1301" priority="1294">
      <formula>AL85&lt;&gt;""</formula>
    </cfRule>
  </conditionalFormatting>
  <conditionalFormatting sqref="AO85">
    <cfRule type="expression" dxfId="1300" priority="1293">
      <formula>AN85&lt;&gt;""</formula>
    </cfRule>
  </conditionalFormatting>
  <conditionalFormatting sqref="AQ85">
    <cfRule type="expression" dxfId="1299" priority="1292">
      <formula>AP85&lt;&gt;""</formula>
    </cfRule>
  </conditionalFormatting>
  <conditionalFormatting sqref="AS85">
    <cfRule type="expression" dxfId="1298" priority="1291">
      <formula>AR85&lt;&gt;""</formula>
    </cfRule>
  </conditionalFormatting>
  <conditionalFormatting sqref="AU85">
    <cfRule type="expression" dxfId="1297" priority="1290">
      <formula>AT85&lt;&gt;""</formula>
    </cfRule>
  </conditionalFormatting>
  <conditionalFormatting sqref="AW85">
    <cfRule type="expression" dxfId="1296" priority="1289">
      <formula>AV85&lt;&gt;""</formula>
    </cfRule>
  </conditionalFormatting>
  <conditionalFormatting sqref="AY85">
    <cfRule type="expression" dxfId="1295" priority="1288">
      <formula>AX85&lt;&gt;""</formula>
    </cfRule>
  </conditionalFormatting>
  <conditionalFormatting sqref="BA85">
    <cfRule type="expression" dxfId="1294" priority="1287">
      <formula>AZ85&lt;&gt;""</formula>
    </cfRule>
  </conditionalFormatting>
  <conditionalFormatting sqref="BC85">
    <cfRule type="expression" dxfId="1293" priority="1286">
      <formula>BB85&lt;&gt;""</formula>
    </cfRule>
  </conditionalFormatting>
  <conditionalFormatting sqref="BE85">
    <cfRule type="expression" dxfId="1292" priority="1285">
      <formula>BD85&lt;&gt;""</formula>
    </cfRule>
  </conditionalFormatting>
  <conditionalFormatting sqref="T85:T99 T101:T259">
    <cfRule type="containsBlanks" dxfId="1291" priority="1284">
      <formula>LEN(TRIM(T85))=0</formula>
    </cfRule>
  </conditionalFormatting>
  <conditionalFormatting sqref="V85:V259">
    <cfRule type="containsBlanks" dxfId="1290" priority="1283">
      <formula>LEN(TRIM(V85))=0</formula>
    </cfRule>
  </conditionalFormatting>
  <conditionalFormatting sqref="X85:X259">
    <cfRule type="containsBlanks" dxfId="1289" priority="1282">
      <formula>LEN(TRIM(X85))=0</formula>
    </cfRule>
  </conditionalFormatting>
  <conditionalFormatting sqref="Z85:Z259">
    <cfRule type="containsBlanks" dxfId="1288" priority="1281">
      <formula>LEN(TRIM(Z85))=0</formula>
    </cfRule>
  </conditionalFormatting>
  <conditionalFormatting sqref="AB85:AB91 AB93:AB259">
    <cfRule type="containsBlanks" dxfId="1287" priority="1280">
      <formula>LEN(TRIM(AB85))=0</formula>
    </cfRule>
  </conditionalFormatting>
  <conditionalFormatting sqref="AD85:AD86 AD88:AD91 AD93:AD259">
    <cfRule type="containsBlanks" dxfId="1286" priority="1279">
      <formula>LEN(TRIM(AD85))=0</formula>
    </cfRule>
  </conditionalFormatting>
  <conditionalFormatting sqref="AF85:AF91 AF93:AF259">
    <cfRule type="containsBlanks" dxfId="1285" priority="1278">
      <formula>LEN(TRIM(AF85))=0</formula>
    </cfRule>
  </conditionalFormatting>
  <conditionalFormatting sqref="AH85:AH91 AH93:AH259">
    <cfRule type="containsBlanks" dxfId="1284" priority="1277">
      <formula>LEN(TRIM(AH85))=0</formula>
    </cfRule>
  </conditionalFormatting>
  <conditionalFormatting sqref="AJ85:AJ91 AJ93:AJ259">
    <cfRule type="containsBlanks" dxfId="1283" priority="1276">
      <formula>LEN(TRIM(AJ85))=0</formula>
    </cfRule>
  </conditionalFormatting>
  <conditionalFormatting sqref="AL85:AL259">
    <cfRule type="containsBlanks" dxfId="1282" priority="1275">
      <formula>LEN(TRIM(AL85))=0</formula>
    </cfRule>
  </conditionalFormatting>
  <conditionalFormatting sqref="AN85:AN259">
    <cfRule type="containsBlanks" dxfId="1281" priority="1274">
      <formula>LEN(TRIM(AN85))=0</formula>
    </cfRule>
  </conditionalFormatting>
  <conditionalFormatting sqref="AP85:AP259">
    <cfRule type="containsBlanks" dxfId="1280" priority="1273">
      <formula>LEN(TRIM(AP85))=0</formula>
    </cfRule>
  </conditionalFormatting>
  <conditionalFormatting sqref="AR85:AR259">
    <cfRule type="containsBlanks" dxfId="1279" priority="1272">
      <formula>LEN(TRIM(AR85))=0</formula>
    </cfRule>
  </conditionalFormatting>
  <conditionalFormatting sqref="AT85:AT259">
    <cfRule type="containsBlanks" dxfId="1278" priority="1271">
      <formula>LEN(TRIM(AT85))=0</formula>
    </cfRule>
  </conditionalFormatting>
  <conditionalFormatting sqref="AV85:AV259">
    <cfRule type="containsBlanks" dxfId="1277" priority="1270">
      <formula>LEN(TRIM(AV85))=0</formula>
    </cfRule>
  </conditionalFormatting>
  <conditionalFormatting sqref="AX85:AX259">
    <cfRule type="containsBlanks" dxfId="1276" priority="1269">
      <formula>LEN(TRIM(AX85))=0</formula>
    </cfRule>
  </conditionalFormatting>
  <conditionalFormatting sqref="AZ85:AZ259">
    <cfRule type="containsBlanks" dxfId="1275" priority="1268">
      <formula>LEN(TRIM(AZ85))=0</formula>
    </cfRule>
  </conditionalFormatting>
  <conditionalFormatting sqref="BB85:BB259">
    <cfRule type="containsBlanks" dxfId="1274" priority="1267">
      <formula>LEN(TRIM(BB85))=0</formula>
    </cfRule>
  </conditionalFormatting>
  <conditionalFormatting sqref="BD85:BD259">
    <cfRule type="containsBlanks" dxfId="1273" priority="1266">
      <formula>LEN(TRIM(BD85))=0</formula>
    </cfRule>
  </conditionalFormatting>
  <conditionalFormatting sqref="AD87">
    <cfRule type="containsBlanks" dxfId="1272" priority="1265">
      <formula>LEN(TRIM(AD87))=0</formula>
    </cfRule>
  </conditionalFormatting>
  <conditionalFormatting sqref="AB92">
    <cfRule type="containsBlanks" dxfId="1271" priority="1264">
      <formula>LEN(TRIM(AB92))=0</formula>
    </cfRule>
  </conditionalFormatting>
  <conditionalFormatting sqref="AD92">
    <cfRule type="containsBlanks" dxfId="1270" priority="1263">
      <formula>LEN(TRIM(AD92))=0</formula>
    </cfRule>
  </conditionalFormatting>
  <conditionalFormatting sqref="AF92">
    <cfRule type="containsBlanks" dxfId="1269" priority="1262">
      <formula>LEN(TRIM(AF92))=0</formula>
    </cfRule>
  </conditionalFormatting>
  <conditionalFormatting sqref="AH92">
    <cfRule type="containsBlanks" dxfId="1268" priority="1261">
      <formula>LEN(TRIM(AH92))=0</formula>
    </cfRule>
  </conditionalFormatting>
  <conditionalFormatting sqref="AJ92">
    <cfRule type="containsBlanks" dxfId="1267" priority="1260">
      <formula>LEN(TRIM(AJ92))=0</formula>
    </cfRule>
  </conditionalFormatting>
  <conditionalFormatting sqref="AB85">
    <cfRule type="containsBlanks" dxfId="1266" priority="1259">
      <formula>LEN(TRIM(AB85))=0</formula>
    </cfRule>
  </conditionalFormatting>
  <conditionalFormatting sqref="AD85">
    <cfRule type="containsBlanks" dxfId="1265" priority="1258">
      <formula>LEN(TRIM(AD85))=0</formula>
    </cfRule>
  </conditionalFormatting>
  <conditionalFormatting sqref="AF85">
    <cfRule type="containsBlanks" dxfId="1264" priority="1257">
      <formula>LEN(TRIM(AF85))=0</formula>
    </cfRule>
  </conditionalFormatting>
  <conditionalFormatting sqref="AH85">
    <cfRule type="containsBlanks" dxfId="1263" priority="1256">
      <formula>LEN(TRIM(AH85))=0</formula>
    </cfRule>
  </conditionalFormatting>
  <conditionalFormatting sqref="AH85">
    <cfRule type="containsBlanks" dxfId="1262" priority="1255">
      <formula>LEN(TRIM(AH85))=0</formula>
    </cfRule>
  </conditionalFormatting>
  <conditionalFormatting sqref="AJ85">
    <cfRule type="containsBlanks" dxfId="1261" priority="1254">
      <formula>LEN(TRIM(AJ85))=0</formula>
    </cfRule>
  </conditionalFormatting>
  <conditionalFormatting sqref="AJ85">
    <cfRule type="containsBlanks" dxfId="1260" priority="1253">
      <formula>LEN(TRIM(AJ85))=0</formula>
    </cfRule>
  </conditionalFormatting>
  <conditionalFormatting sqref="T86">
    <cfRule type="containsBlanks" dxfId="1259" priority="1252">
      <formula>LEN(TRIM(T86))=0</formula>
    </cfRule>
  </conditionalFormatting>
  <conditionalFormatting sqref="AB86">
    <cfRule type="containsBlanks" dxfId="1258" priority="1251">
      <formula>LEN(TRIM(AB86))=0</formula>
    </cfRule>
  </conditionalFormatting>
  <conditionalFormatting sqref="AD86">
    <cfRule type="containsBlanks" dxfId="1257" priority="1250">
      <formula>LEN(TRIM(AD86))=0</formula>
    </cfRule>
  </conditionalFormatting>
  <conditionalFormatting sqref="T87">
    <cfRule type="containsBlanks" dxfId="1256" priority="1249">
      <formula>LEN(TRIM(T87))=0</formula>
    </cfRule>
  </conditionalFormatting>
  <conditionalFormatting sqref="AB87">
    <cfRule type="containsBlanks" dxfId="1255" priority="1248">
      <formula>LEN(TRIM(AB87))=0</formula>
    </cfRule>
  </conditionalFormatting>
  <conditionalFormatting sqref="AD87">
    <cfRule type="containsBlanks" dxfId="1254" priority="1247">
      <formula>LEN(TRIM(AD87))=0</formula>
    </cfRule>
  </conditionalFormatting>
  <conditionalFormatting sqref="AF87">
    <cfRule type="containsBlanks" dxfId="1253" priority="1246">
      <formula>LEN(TRIM(AF87))=0</formula>
    </cfRule>
  </conditionalFormatting>
  <conditionalFormatting sqref="T88">
    <cfRule type="containsBlanks" dxfId="1252" priority="1245">
      <formula>LEN(TRIM(T88))=0</formula>
    </cfRule>
  </conditionalFormatting>
  <conditionalFormatting sqref="AB88">
    <cfRule type="containsBlanks" dxfId="1251" priority="1244">
      <formula>LEN(TRIM(AB88))=0</formula>
    </cfRule>
  </conditionalFormatting>
  <conditionalFormatting sqref="AH88">
    <cfRule type="containsBlanks" dxfId="1250" priority="1243">
      <formula>LEN(TRIM(AH88))=0</formula>
    </cfRule>
  </conditionalFormatting>
  <conditionalFormatting sqref="AR88">
    <cfRule type="containsBlanks" dxfId="1249" priority="1242">
      <formula>LEN(TRIM(AR88))=0</formula>
    </cfRule>
  </conditionalFormatting>
  <conditionalFormatting sqref="AB89">
    <cfRule type="containsBlanks" dxfId="1248" priority="1241">
      <formula>LEN(TRIM(AB89))=0</formula>
    </cfRule>
  </conditionalFormatting>
  <conditionalFormatting sqref="AH89">
    <cfRule type="containsBlanks" dxfId="1247" priority="1240">
      <formula>LEN(TRIM(AH89))=0</formula>
    </cfRule>
  </conditionalFormatting>
  <conditionalFormatting sqref="AR89">
    <cfRule type="containsBlanks" dxfId="1246" priority="1239">
      <formula>LEN(TRIM(AR89))=0</formula>
    </cfRule>
  </conditionalFormatting>
  <conditionalFormatting sqref="T90">
    <cfRule type="containsBlanks" dxfId="1245" priority="1238">
      <formula>LEN(TRIM(T90))=0</formula>
    </cfRule>
  </conditionalFormatting>
  <conditionalFormatting sqref="AB90">
    <cfRule type="containsBlanks" dxfId="1244" priority="1237">
      <formula>LEN(TRIM(AB90))=0</formula>
    </cfRule>
  </conditionalFormatting>
  <conditionalFormatting sqref="AH90">
    <cfRule type="containsBlanks" dxfId="1243" priority="1236">
      <formula>LEN(TRIM(AH90))=0</formula>
    </cfRule>
  </conditionalFormatting>
  <conditionalFormatting sqref="AR90">
    <cfRule type="containsBlanks" dxfId="1242" priority="1235">
      <formula>LEN(TRIM(AR90))=0</formula>
    </cfRule>
  </conditionalFormatting>
  <conditionalFormatting sqref="AD90">
    <cfRule type="containsBlanks" dxfId="1241" priority="1234">
      <formula>LEN(TRIM(AD90))=0</formula>
    </cfRule>
  </conditionalFormatting>
  <conditionalFormatting sqref="AJ90">
    <cfRule type="containsBlanks" dxfId="1240" priority="1233">
      <formula>LEN(TRIM(AJ90))=0</formula>
    </cfRule>
  </conditionalFormatting>
  <conditionalFormatting sqref="AT90">
    <cfRule type="containsBlanks" dxfId="1239" priority="1232">
      <formula>LEN(TRIM(AT90))=0</formula>
    </cfRule>
  </conditionalFormatting>
  <conditionalFormatting sqref="T91">
    <cfRule type="containsBlanks" dxfId="1238" priority="1231">
      <formula>LEN(TRIM(T91))=0</formula>
    </cfRule>
  </conditionalFormatting>
  <conditionalFormatting sqref="AB91">
    <cfRule type="containsBlanks" dxfId="1237" priority="1230">
      <formula>LEN(TRIM(AB91))=0</formula>
    </cfRule>
  </conditionalFormatting>
  <conditionalFormatting sqref="AH91">
    <cfRule type="containsBlanks" dxfId="1236" priority="1229">
      <formula>LEN(TRIM(AH91))=0</formula>
    </cfRule>
  </conditionalFormatting>
  <conditionalFormatting sqref="AR91">
    <cfRule type="containsBlanks" dxfId="1235" priority="1228">
      <formula>LEN(TRIM(AR91))=0</formula>
    </cfRule>
  </conditionalFormatting>
  <conditionalFormatting sqref="AD91">
    <cfRule type="containsBlanks" dxfId="1234" priority="1227">
      <formula>LEN(TRIM(AD91))=0</formula>
    </cfRule>
  </conditionalFormatting>
  <conditionalFormatting sqref="AJ91">
    <cfRule type="containsBlanks" dxfId="1233" priority="1226">
      <formula>LEN(TRIM(AJ91))=0</formula>
    </cfRule>
  </conditionalFormatting>
  <conditionalFormatting sqref="AF91">
    <cfRule type="containsBlanks" dxfId="1232" priority="1225">
      <formula>LEN(TRIM(AF91))=0</formula>
    </cfRule>
  </conditionalFormatting>
  <conditionalFormatting sqref="T92">
    <cfRule type="containsBlanks" dxfId="1231" priority="1224">
      <formula>LEN(TRIM(T92))=0</formula>
    </cfRule>
  </conditionalFormatting>
  <conditionalFormatting sqref="AB92">
    <cfRule type="containsBlanks" dxfId="1230" priority="1223">
      <formula>LEN(TRIM(AB92))=0</formula>
    </cfRule>
  </conditionalFormatting>
  <conditionalFormatting sqref="AH92">
    <cfRule type="containsBlanks" dxfId="1229" priority="1222">
      <formula>LEN(TRIM(AH92))=0</formula>
    </cfRule>
  </conditionalFormatting>
  <conditionalFormatting sqref="AR92">
    <cfRule type="containsBlanks" dxfId="1228" priority="1221">
      <formula>LEN(TRIM(AR92))=0</formula>
    </cfRule>
  </conditionalFormatting>
  <conditionalFormatting sqref="AD92">
    <cfRule type="containsBlanks" dxfId="1227" priority="1220">
      <formula>LEN(TRIM(AD92))=0</formula>
    </cfRule>
  </conditionalFormatting>
  <conditionalFormatting sqref="AJ92">
    <cfRule type="containsBlanks" dxfId="1226" priority="1219">
      <formula>LEN(TRIM(AJ92))=0</formula>
    </cfRule>
  </conditionalFormatting>
  <conditionalFormatting sqref="AT92">
    <cfRule type="containsBlanks" dxfId="1225" priority="1218">
      <formula>LEN(TRIM(AT92))=0</formula>
    </cfRule>
  </conditionalFormatting>
  <conditionalFormatting sqref="AF92">
    <cfRule type="containsBlanks" dxfId="1224" priority="1217">
      <formula>LEN(TRIM(AF92))=0</formula>
    </cfRule>
  </conditionalFormatting>
  <conditionalFormatting sqref="AX92">
    <cfRule type="containsBlanks" dxfId="1223" priority="1216">
      <formula>LEN(TRIM(AX92))=0</formula>
    </cfRule>
  </conditionalFormatting>
  <conditionalFormatting sqref="T93">
    <cfRule type="containsBlanks" dxfId="1222" priority="1215">
      <formula>LEN(TRIM(T93))=0</formula>
    </cfRule>
  </conditionalFormatting>
  <conditionalFormatting sqref="AB93">
    <cfRule type="containsBlanks" dxfId="1221" priority="1214">
      <formula>LEN(TRIM(AB93))=0</formula>
    </cfRule>
  </conditionalFormatting>
  <conditionalFormatting sqref="AD93">
    <cfRule type="containsBlanks" dxfId="1220" priority="1213">
      <formula>LEN(TRIM(AD93))=0</formula>
    </cfRule>
  </conditionalFormatting>
  <conditionalFormatting sqref="AJ93">
    <cfRule type="containsBlanks" dxfId="1219" priority="1212">
      <formula>LEN(TRIM(AJ93))=0</formula>
    </cfRule>
  </conditionalFormatting>
  <conditionalFormatting sqref="AT93">
    <cfRule type="containsBlanks" dxfId="1218" priority="1211">
      <formula>LEN(TRIM(AT93))=0</formula>
    </cfRule>
  </conditionalFormatting>
  <conditionalFormatting sqref="AH93">
    <cfRule type="containsBlanks" dxfId="1217" priority="1210">
      <formula>LEN(TRIM(AH93))=0</formula>
    </cfRule>
  </conditionalFormatting>
  <conditionalFormatting sqref="AR93">
    <cfRule type="containsBlanks" dxfId="1216" priority="1209">
      <formula>LEN(TRIM(AR93))=0</formula>
    </cfRule>
  </conditionalFormatting>
  <conditionalFormatting sqref="AR93">
    <cfRule type="containsBlanks" dxfId="1215" priority="1208">
      <formula>LEN(TRIM(AR93))=0</formula>
    </cfRule>
  </conditionalFormatting>
  <conditionalFormatting sqref="Z93">
    <cfRule type="containsBlanks" dxfId="1214" priority="1207">
      <formula>LEN(TRIM(Z93))=0</formula>
    </cfRule>
  </conditionalFormatting>
  <conditionalFormatting sqref="BB93">
    <cfRule type="containsBlanks" dxfId="1213" priority="1206">
      <formula>LEN(TRIM(BB93))=0</formula>
    </cfRule>
  </conditionalFormatting>
  <conditionalFormatting sqref="T94">
    <cfRule type="containsBlanks" dxfId="1212" priority="1205">
      <formula>LEN(TRIM(T94))=0</formula>
    </cfRule>
  </conditionalFormatting>
  <conditionalFormatting sqref="AB94">
    <cfRule type="containsBlanks" dxfId="1211" priority="1204">
      <formula>LEN(TRIM(AB94))=0</formula>
    </cfRule>
  </conditionalFormatting>
  <conditionalFormatting sqref="AH94">
    <cfRule type="containsBlanks" dxfId="1210" priority="1203">
      <formula>LEN(TRIM(AH94))=0</formula>
    </cfRule>
  </conditionalFormatting>
  <conditionalFormatting sqref="AR94">
    <cfRule type="containsBlanks" dxfId="1209" priority="1202">
      <formula>LEN(TRIM(AR94))=0</formula>
    </cfRule>
  </conditionalFormatting>
  <conditionalFormatting sqref="AD94">
    <cfRule type="containsBlanks" dxfId="1208" priority="1201">
      <formula>LEN(TRIM(AD94))=0</formula>
    </cfRule>
  </conditionalFormatting>
  <conditionalFormatting sqref="AJ94">
    <cfRule type="containsBlanks" dxfId="1207" priority="1200">
      <formula>LEN(TRIM(AJ94))=0</formula>
    </cfRule>
  </conditionalFormatting>
  <conditionalFormatting sqref="AT94">
    <cfRule type="containsBlanks" dxfId="1206" priority="1199">
      <formula>LEN(TRIM(AT94))=0</formula>
    </cfRule>
  </conditionalFormatting>
  <conditionalFormatting sqref="AT94">
    <cfRule type="containsBlanks" dxfId="1205" priority="1198">
      <formula>LEN(TRIM(AT94))=0</formula>
    </cfRule>
  </conditionalFormatting>
  <conditionalFormatting sqref="T95">
    <cfRule type="containsBlanks" dxfId="1204" priority="1197">
      <formula>LEN(TRIM(T95))=0</formula>
    </cfRule>
  </conditionalFormatting>
  <conditionalFormatting sqref="AB95">
    <cfRule type="containsBlanks" dxfId="1203" priority="1196">
      <formula>LEN(TRIM(AB95))=0</formula>
    </cfRule>
  </conditionalFormatting>
  <conditionalFormatting sqref="AH95">
    <cfRule type="containsBlanks" dxfId="1202" priority="1195">
      <formula>LEN(TRIM(AH95))=0</formula>
    </cfRule>
  </conditionalFormatting>
  <conditionalFormatting sqref="AR95">
    <cfRule type="containsBlanks" dxfId="1201" priority="1194">
      <formula>LEN(TRIM(AR95))=0</formula>
    </cfRule>
  </conditionalFormatting>
  <conditionalFormatting sqref="AD95">
    <cfRule type="containsBlanks" dxfId="1200" priority="1193">
      <formula>LEN(TRIM(AD95))=0</formula>
    </cfRule>
  </conditionalFormatting>
  <conditionalFormatting sqref="AJ95">
    <cfRule type="containsBlanks" dxfId="1199" priority="1192">
      <formula>LEN(TRIM(AJ95))=0</formula>
    </cfRule>
  </conditionalFormatting>
  <conditionalFormatting sqref="AT95">
    <cfRule type="containsBlanks" dxfId="1198" priority="1191">
      <formula>LEN(TRIM(AT95))=0</formula>
    </cfRule>
  </conditionalFormatting>
  <conditionalFormatting sqref="AF95">
    <cfRule type="containsBlanks" dxfId="1197" priority="1190">
      <formula>LEN(TRIM(AF95))=0</formula>
    </cfRule>
  </conditionalFormatting>
  <conditionalFormatting sqref="AX95">
    <cfRule type="containsBlanks" dxfId="1196" priority="1189">
      <formula>LEN(TRIM(AX95))=0</formula>
    </cfRule>
  </conditionalFormatting>
  <conditionalFormatting sqref="T96">
    <cfRule type="containsBlanks" dxfId="1195" priority="1188">
      <formula>LEN(TRIM(T96))=0</formula>
    </cfRule>
  </conditionalFormatting>
  <conditionalFormatting sqref="AB96">
    <cfRule type="containsBlanks" dxfId="1194" priority="1187">
      <formula>LEN(TRIM(AB96))=0</formula>
    </cfRule>
  </conditionalFormatting>
  <conditionalFormatting sqref="AH96">
    <cfRule type="containsBlanks" dxfId="1193" priority="1186">
      <formula>LEN(TRIM(AH96))=0</formula>
    </cfRule>
  </conditionalFormatting>
  <conditionalFormatting sqref="AR96">
    <cfRule type="containsBlanks" dxfId="1192" priority="1185">
      <formula>LEN(TRIM(AR96))=0</formula>
    </cfRule>
  </conditionalFormatting>
  <conditionalFormatting sqref="AD96">
    <cfRule type="containsBlanks" dxfId="1191" priority="1184">
      <formula>LEN(TRIM(AD96))=0</formula>
    </cfRule>
  </conditionalFormatting>
  <conditionalFormatting sqref="AJ96">
    <cfRule type="containsBlanks" dxfId="1190" priority="1183">
      <formula>LEN(TRIM(AJ96))=0</formula>
    </cfRule>
  </conditionalFormatting>
  <conditionalFormatting sqref="AT96">
    <cfRule type="containsBlanks" dxfId="1189" priority="1182">
      <formula>LEN(TRIM(AT96))=0</formula>
    </cfRule>
  </conditionalFormatting>
  <conditionalFormatting sqref="AF96">
    <cfRule type="containsBlanks" dxfId="1188" priority="1181">
      <formula>LEN(TRIM(AF96))=0</formula>
    </cfRule>
  </conditionalFormatting>
  <conditionalFormatting sqref="AX96">
    <cfRule type="containsBlanks" dxfId="1187" priority="1180">
      <formula>LEN(TRIM(AX96))=0</formula>
    </cfRule>
  </conditionalFormatting>
  <conditionalFormatting sqref="T97">
    <cfRule type="containsBlanks" dxfId="1186" priority="1179">
      <formula>LEN(TRIM(T97))=0</formula>
    </cfRule>
  </conditionalFormatting>
  <conditionalFormatting sqref="AB97">
    <cfRule type="containsBlanks" dxfId="1185" priority="1178">
      <formula>LEN(TRIM(AB97))=0</formula>
    </cfRule>
  </conditionalFormatting>
  <conditionalFormatting sqref="AH97">
    <cfRule type="containsBlanks" dxfId="1184" priority="1177">
      <formula>LEN(TRIM(AH97))=0</formula>
    </cfRule>
  </conditionalFormatting>
  <conditionalFormatting sqref="AR97">
    <cfRule type="containsBlanks" dxfId="1183" priority="1176">
      <formula>LEN(TRIM(AR97))=0</formula>
    </cfRule>
  </conditionalFormatting>
  <conditionalFormatting sqref="AD97">
    <cfRule type="containsBlanks" dxfId="1182" priority="1175">
      <formula>LEN(TRIM(AD97))=0</formula>
    </cfRule>
  </conditionalFormatting>
  <conditionalFormatting sqref="AF97">
    <cfRule type="containsBlanks" dxfId="1181" priority="1174">
      <formula>LEN(TRIM(AF97))=0</formula>
    </cfRule>
  </conditionalFormatting>
  <conditionalFormatting sqref="AJ97">
    <cfRule type="containsBlanks" dxfId="1180" priority="1173">
      <formula>LEN(TRIM(AJ97))=0</formula>
    </cfRule>
  </conditionalFormatting>
  <conditionalFormatting sqref="AJ97">
    <cfRule type="containsBlanks" dxfId="1179" priority="1172">
      <formula>LEN(TRIM(AJ97))=0</formula>
    </cfRule>
  </conditionalFormatting>
  <conditionalFormatting sqref="AT97">
    <cfRule type="containsBlanks" dxfId="1178" priority="1171">
      <formula>LEN(TRIM(AT97))=0</formula>
    </cfRule>
  </conditionalFormatting>
  <conditionalFormatting sqref="AT97">
    <cfRule type="containsBlanks" dxfId="1177" priority="1170">
      <formula>LEN(TRIM(AT97))=0</formula>
    </cfRule>
  </conditionalFormatting>
  <conditionalFormatting sqref="AX97">
    <cfRule type="containsBlanks" dxfId="1176" priority="1169">
      <formula>LEN(TRIM(AX97))=0</formula>
    </cfRule>
  </conditionalFormatting>
  <conditionalFormatting sqref="T98">
    <cfRule type="containsBlanks" dxfId="1175" priority="1168">
      <formula>LEN(TRIM(T98))=0</formula>
    </cfRule>
  </conditionalFormatting>
  <conditionalFormatting sqref="AB98">
    <cfRule type="containsBlanks" dxfId="1174" priority="1167">
      <formula>LEN(TRIM(AB98))=0</formula>
    </cfRule>
  </conditionalFormatting>
  <conditionalFormatting sqref="AR98">
    <cfRule type="containsBlanks" dxfId="1173" priority="1166">
      <formula>LEN(TRIM(AR98))=0</formula>
    </cfRule>
  </conditionalFormatting>
  <conditionalFormatting sqref="AD98">
    <cfRule type="containsBlanks" dxfId="1172" priority="1165">
      <formula>LEN(TRIM(AD98))=0</formula>
    </cfRule>
  </conditionalFormatting>
  <conditionalFormatting sqref="AT98">
    <cfRule type="containsBlanks" dxfId="1171" priority="1164">
      <formula>LEN(TRIM(AT98))=0</formula>
    </cfRule>
  </conditionalFormatting>
  <conditionalFormatting sqref="AT98">
    <cfRule type="containsBlanks" dxfId="1170" priority="1163">
      <formula>LEN(TRIM(AT98))=0</formula>
    </cfRule>
  </conditionalFormatting>
  <conditionalFormatting sqref="AF98">
    <cfRule type="containsBlanks" dxfId="1169" priority="1162">
      <formula>LEN(TRIM(AF98))=0</formula>
    </cfRule>
  </conditionalFormatting>
  <conditionalFormatting sqref="T99">
    <cfRule type="containsBlanks" dxfId="1168" priority="1161">
      <formula>LEN(TRIM(T99))=0</formula>
    </cfRule>
  </conditionalFormatting>
  <conditionalFormatting sqref="AB99">
    <cfRule type="containsBlanks" dxfId="1167" priority="1160">
      <formula>LEN(TRIM(AB99))=0</formula>
    </cfRule>
  </conditionalFormatting>
  <conditionalFormatting sqref="AH99">
    <cfRule type="containsBlanks" dxfId="1166" priority="1159">
      <formula>LEN(TRIM(AH99))=0</formula>
    </cfRule>
  </conditionalFormatting>
  <conditionalFormatting sqref="AR99">
    <cfRule type="containsBlanks" dxfId="1165" priority="1158">
      <formula>LEN(TRIM(AR99))=0</formula>
    </cfRule>
  </conditionalFormatting>
  <conditionalFormatting sqref="AD99">
    <cfRule type="containsBlanks" dxfId="1164" priority="1157">
      <formula>LEN(TRIM(AD99))=0</formula>
    </cfRule>
  </conditionalFormatting>
  <conditionalFormatting sqref="AJ99">
    <cfRule type="containsBlanks" dxfId="1163" priority="1156">
      <formula>LEN(TRIM(AJ99))=0</formula>
    </cfRule>
  </conditionalFormatting>
  <conditionalFormatting sqref="AT99">
    <cfRule type="containsBlanks" dxfId="1162" priority="1155">
      <formula>LEN(TRIM(AT99))=0</formula>
    </cfRule>
  </conditionalFormatting>
  <conditionalFormatting sqref="Z99">
    <cfRule type="containsBlanks" dxfId="1161" priority="1154">
      <formula>LEN(TRIM(Z99))=0</formula>
    </cfRule>
  </conditionalFormatting>
  <conditionalFormatting sqref="AX99">
    <cfRule type="containsBlanks" dxfId="1160" priority="1153">
      <formula>LEN(TRIM(AX99))=0</formula>
    </cfRule>
  </conditionalFormatting>
  <conditionalFormatting sqref="AB100">
    <cfRule type="containsBlanks" dxfId="1159" priority="1152">
      <formula>LEN(TRIM(AB100))=0</formula>
    </cfRule>
  </conditionalFormatting>
  <conditionalFormatting sqref="AH100">
    <cfRule type="containsBlanks" dxfId="1158" priority="1151">
      <formula>LEN(TRIM(AH100))=0</formula>
    </cfRule>
  </conditionalFormatting>
  <conditionalFormatting sqref="AR100">
    <cfRule type="containsBlanks" dxfId="1157" priority="1150">
      <formula>LEN(TRIM(AR100))=0</formula>
    </cfRule>
  </conditionalFormatting>
  <conditionalFormatting sqref="AF100">
    <cfRule type="containsBlanks" dxfId="1156" priority="1149">
      <formula>LEN(TRIM(AF100))=0</formula>
    </cfRule>
  </conditionalFormatting>
  <conditionalFormatting sqref="AD100">
    <cfRule type="containsBlanks" dxfId="1155" priority="1148">
      <formula>LEN(TRIM(AD100))=0</formula>
    </cfRule>
  </conditionalFormatting>
  <conditionalFormatting sqref="AJ100">
    <cfRule type="containsBlanks" dxfId="1154" priority="1147">
      <formula>LEN(TRIM(AJ100))=0</formula>
    </cfRule>
  </conditionalFormatting>
  <conditionalFormatting sqref="AT100">
    <cfRule type="containsBlanks" dxfId="1153" priority="1146">
      <formula>LEN(TRIM(AT100))=0</formula>
    </cfRule>
  </conditionalFormatting>
  <conditionalFormatting sqref="AX100">
    <cfRule type="containsBlanks" dxfId="1152" priority="1145">
      <formula>LEN(TRIM(AX100))=0</formula>
    </cfRule>
  </conditionalFormatting>
  <conditionalFormatting sqref="T101">
    <cfRule type="containsBlanks" dxfId="1151" priority="1144">
      <formula>LEN(TRIM(T101))=0</formula>
    </cfRule>
  </conditionalFormatting>
  <conditionalFormatting sqref="AB101">
    <cfRule type="containsBlanks" dxfId="1150" priority="1143">
      <formula>LEN(TRIM(AB101))=0</formula>
    </cfRule>
  </conditionalFormatting>
  <conditionalFormatting sqref="AH101">
    <cfRule type="containsBlanks" dxfId="1149" priority="1142">
      <formula>LEN(TRIM(AH101))=0</formula>
    </cfRule>
  </conditionalFormatting>
  <conditionalFormatting sqref="AR101">
    <cfRule type="containsBlanks" dxfId="1148" priority="1141">
      <formula>LEN(TRIM(AR101))=0</formula>
    </cfRule>
  </conditionalFormatting>
  <conditionalFormatting sqref="AD101">
    <cfRule type="containsBlanks" dxfId="1147" priority="1140">
      <formula>LEN(TRIM(AD101))=0</formula>
    </cfRule>
  </conditionalFormatting>
  <conditionalFormatting sqref="AJ101">
    <cfRule type="containsBlanks" dxfId="1146" priority="1139">
      <formula>LEN(TRIM(AJ101))=0</formula>
    </cfRule>
  </conditionalFormatting>
  <conditionalFormatting sqref="AT101">
    <cfRule type="containsBlanks" dxfId="1145" priority="1138">
      <formula>LEN(TRIM(AT101))=0</formula>
    </cfRule>
  </conditionalFormatting>
  <conditionalFormatting sqref="T102">
    <cfRule type="containsBlanks" dxfId="1144" priority="1137">
      <formula>LEN(TRIM(T102))=0</formula>
    </cfRule>
  </conditionalFormatting>
  <conditionalFormatting sqref="AB102">
    <cfRule type="containsBlanks" dxfId="1143" priority="1136">
      <formula>LEN(TRIM(AB102))=0</formula>
    </cfRule>
  </conditionalFormatting>
  <conditionalFormatting sqref="AH102">
    <cfRule type="containsBlanks" dxfId="1142" priority="1135">
      <formula>LEN(TRIM(AH102))=0</formula>
    </cfRule>
  </conditionalFormatting>
  <conditionalFormatting sqref="AR102">
    <cfRule type="containsBlanks" dxfId="1141" priority="1134">
      <formula>LEN(TRIM(AR102))=0</formula>
    </cfRule>
  </conditionalFormatting>
  <conditionalFormatting sqref="AD102">
    <cfRule type="containsBlanks" dxfId="1140" priority="1133">
      <formula>LEN(TRIM(AD102))=0</formula>
    </cfRule>
  </conditionalFormatting>
  <conditionalFormatting sqref="AJ102">
    <cfRule type="containsBlanks" dxfId="1139" priority="1132">
      <formula>LEN(TRIM(AJ102))=0</formula>
    </cfRule>
  </conditionalFormatting>
  <conditionalFormatting sqref="AT102">
    <cfRule type="containsBlanks" dxfId="1138" priority="1131">
      <formula>LEN(TRIM(AT102))=0</formula>
    </cfRule>
  </conditionalFormatting>
  <conditionalFormatting sqref="AF102">
    <cfRule type="containsBlanks" dxfId="1137" priority="1130">
      <formula>LEN(TRIM(AF102))=0</formula>
    </cfRule>
  </conditionalFormatting>
  <conditionalFormatting sqref="AV102">
    <cfRule type="containsBlanks" dxfId="1136" priority="1129">
      <formula>LEN(TRIM(AV102))=0</formula>
    </cfRule>
  </conditionalFormatting>
  <conditionalFormatting sqref="T103">
    <cfRule type="containsBlanks" dxfId="1135" priority="1128">
      <formula>LEN(TRIM(T103))=0</formula>
    </cfRule>
  </conditionalFormatting>
  <conditionalFormatting sqref="AB103">
    <cfRule type="containsBlanks" dxfId="1134" priority="1127">
      <formula>LEN(TRIM(AB103))=0</formula>
    </cfRule>
  </conditionalFormatting>
  <conditionalFormatting sqref="AJ103">
    <cfRule type="containsBlanks" dxfId="1133" priority="1126">
      <formula>LEN(TRIM(AJ103))=0</formula>
    </cfRule>
  </conditionalFormatting>
  <conditionalFormatting sqref="AR103">
    <cfRule type="containsBlanks" dxfId="1132" priority="1125">
      <formula>LEN(TRIM(AR103))=0</formula>
    </cfRule>
  </conditionalFormatting>
  <conditionalFormatting sqref="AD103">
    <cfRule type="containsBlanks" dxfId="1131" priority="1124">
      <formula>LEN(TRIM(AD103))=0</formula>
    </cfRule>
  </conditionalFormatting>
  <conditionalFormatting sqref="AJ103">
    <cfRule type="containsBlanks" dxfId="1130" priority="1123">
      <formula>LEN(TRIM(AJ103))=0</formula>
    </cfRule>
  </conditionalFormatting>
  <conditionalFormatting sqref="AH103">
    <cfRule type="containsBlanks" dxfId="1129" priority="1122">
      <formula>LEN(TRIM(AH103))=0</formula>
    </cfRule>
  </conditionalFormatting>
  <conditionalFormatting sqref="AH103">
    <cfRule type="containsBlanks" dxfId="1128" priority="1121">
      <formula>LEN(TRIM(AH103))=0</formula>
    </cfRule>
  </conditionalFormatting>
  <conditionalFormatting sqref="AT103">
    <cfRule type="containsBlanks" dxfId="1127" priority="1120">
      <formula>LEN(TRIM(AT103))=0</formula>
    </cfRule>
  </conditionalFormatting>
  <conditionalFormatting sqref="AT103">
    <cfRule type="containsBlanks" dxfId="1126" priority="1119">
      <formula>LEN(TRIM(AT103))=0</formula>
    </cfRule>
  </conditionalFormatting>
  <conditionalFormatting sqref="AT103">
    <cfRule type="containsBlanks" dxfId="1125" priority="1118">
      <formula>LEN(TRIM(AT103))=0</formula>
    </cfRule>
  </conditionalFormatting>
  <conditionalFormatting sqref="AF103">
    <cfRule type="containsBlanks" dxfId="1124" priority="1117">
      <formula>LEN(TRIM(AF103))=0</formula>
    </cfRule>
  </conditionalFormatting>
  <conditionalFormatting sqref="AX103">
    <cfRule type="containsBlanks" dxfId="1123" priority="1116">
      <formula>LEN(TRIM(AX103))=0</formula>
    </cfRule>
  </conditionalFormatting>
  <conditionalFormatting sqref="T104">
    <cfRule type="containsBlanks" dxfId="1122" priority="1115">
      <formula>LEN(TRIM(T104))=0</formula>
    </cfRule>
  </conditionalFormatting>
  <conditionalFormatting sqref="AB104">
    <cfRule type="containsBlanks" dxfId="1121" priority="1114">
      <formula>LEN(TRIM(AB104))=0</formula>
    </cfRule>
  </conditionalFormatting>
  <conditionalFormatting sqref="AH104">
    <cfRule type="containsBlanks" dxfId="1120" priority="1113">
      <formula>LEN(TRIM(AH104))=0</formula>
    </cfRule>
  </conditionalFormatting>
  <conditionalFormatting sqref="AR104">
    <cfRule type="containsBlanks" dxfId="1119" priority="1112">
      <formula>LEN(TRIM(AR104))=0</formula>
    </cfRule>
  </conditionalFormatting>
  <conditionalFormatting sqref="AD104">
    <cfRule type="containsBlanks" dxfId="1118" priority="1111">
      <formula>LEN(TRIM(AD104))=0</formula>
    </cfRule>
  </conditionalFormatting>
  <conditionalFormatting sqref="AJ104">
    <cfRule type="containsBlanks" dxfId="1117" priority="1110">
      <formula>LEN(TRIM(AJ104))=0</formula>
    </cfRule>
  </conditionalFormatting>
  <conditionalFormatting sqref="AT104">
    <cfRule type="containsBlanks" dxfId="1116" priority="1109">
      <formula>LEN(TRIM(AT104))=0</formula>
    </cfRule>
  </conditionalFormatting>
  <conditionalFormatting sqref="AF104">
    <cfRule type="containsBlanks" dxfId="1115" priority="1108">
      <formula>LEN(TRIM(AF104))=0</formula>
    </cfRule>
  </conditionalFormatting>
  <conditionalFormatting sqref="AX104">
    <cfRule type="containsBlanks" dxfId="1114" priority="1107">
      <formula>LEN(TRIM(AX104))=0</formula>
    </cfRule>
  </conditionalFormatting>
  <conditionalFormatting sqref="T105">
    <cfRule type="containsBlanks" dxfId="1113" priority="1106">
      <formula>LEN(TRIM(T105))=0</formula>
    </cfRule>
  </conditionalFormatting>
  <conditionalFormatting sqref="AB105">
    <cfRule type="containsBlanks" dxfId="1112" priority="1105">
      <formula>LEN(TRIM(AB105))=0</formula>
    </cfRule>
  </conditionalFormatting>
  <conditionalFormatting sqref="AR105">
    <cfRule type="containsBlanks" dxfId="1111" priority="1104">
      <formula>LEN(TRIM(AR105))=0</formula>
    </cfRule>
  </conditionalFormatting>
  <conditionalFormatting sqref="AH105">
    <cfRule type="containsBlanks" dxfId="1110" priority="1103">
      <formula>LEN(TRIM(AH105))=0</formula>
    </cfRule>
  </conditionalFormatting>
  <conditionalFormatting sqref="AD105">
    <cfRule type="containsBlanks" dxfId="1109" priority="1102">
      <formula>LEN(TRIM(AD105))=0</formula>
    </cfRule>
  </conditionalFormatting>
  <conditionalFormatting sqref="AF105">
    <cfRule type="containsBlanks" dxfId="1108" priority="1101">
      <formula>LEN(TRIM(AF105))=0</formula>
    </cfRule>
  </conditionalFormatting>
  <conditionalFormatting sqref="T106">
    <cfRule type="containsBlanks" dxfId="1107" priority="1100">
      <formula>LEN(TRIM(T106))=0</formula>
    </cfRule>
  </conditionalFormatting>
  <conditionalFormatting sqref="AB106">
    <cfRule type="containsBlanks" dxfId="1106" priority="1099">
      <formula>LEN(TRIM(AB106))=0</formula>
    </cfRule>
  </conditionalFormatting>
  <conditionalFormatting sqref="AJ106">
    <cfRule type="containsBlanks" dxfId="1105" priority="1098">
      <formula>LEN(TRIM(AJ106))=0</formula>
    </cfRule>
  </conditionalFormatting>
  <conditionalFormatting sqref="AR106">
    <cfRule type="containsBlanks" dxfId="1104" priority="1097">
      <formula>LEN(TRIM(AR106))=0</formula>
    </cfRule>
  </conditionalFormatting>
  <conditionalFormatting sqref="AD106">
    <cfRule type="containsBlanks" dxfId="1103" priority="1096">
      <formula>LEN(TRIM(AD106))=0</formula>
    </cfRule>
  </conditionalFormatting>
  <conditionalFormatting sqref="AH106">
    <cfRule type="containsBlanks" dxfId="1102" priority="1095">
      <formula>LEN(TRIM(AH106))=0</formula>
    </cfRule>
  </conditionalFormatting>
  <conditionalFormatting sqref="AH106">
    <cfRule type="containsBlanks" dxfId="1101" priority="1094">
      <formula>LEN(TRIM(AH106))=0</formula>
    </cfRule>
  </conditionalFormatting>
  <conditionalFormatting sqref="AT106">
    <cfRule type="containsBlanks" dxfId="1100" priority="1093">
      <formula>LEN(TRIM(AT106))=0</formula>
    </cfRule>
  </conditionalFormatting>
  <conditionalFormatting sqref="AT106">
    <cfRule type="containsBlanks" dxfId="1099" priority="1092">
      <formula>LEN(TRIM(AT106))=0</formula>
    </cfRule>
  </conditionalFormatting>
  <conditionalFormatting sqref="AF106">
    <cfRule type="containsBlanks" dxfId="1098" priority="1091">
      <formula>LEN(TRIM(AF106))=0</formula>
    </cfRule>
  </conditionalFormatting>
  <conditionalFormatting sqref="AX106">
    <cfRule type="containsBlanks" dxfId="1097" priority="1090">
      <formula>LEN(TRIM(AX106))=0</formula>
    </cfRule>
  </conditionalFormatting>
  <conditionalFormatting sqref="T107">
    <cfRule type="containsBlanks" dxfId="1096" priority="1089">
      <formula>LEN(TRIM(T107))=0</formula>
    </cfRule>
  </conditionalFormatting>
  <conditionalFormatting sqref="AB107">
    <cfRule type="containsBlanks" dxfId="1095" priority="1088">
      <formula>LEN(TRIM(AB107))=0</formula>
    </cfRule>
  </conditionalFormatting>
  <conditionalFormatting sqref="AH107">
    <cfRule type="containsBlanks" dxfId="1094" priority="1087">
      <formula>LEN(TRIM(AH107))=0</formula>
    </cfRule>
  </conditionalFormatting>
  <conditionalFormatting sqref="AD107">
    <cfRule type="containsBlanks" dxfId="1093" priority="1086">
      <formula>LEN(TRIM(AD107))=0</formula>
    </cfRule>
  </conditionalFormatting>
  <conditionalFormatting sqref="AJ107">
    <cfRule type="containsBlanks" dxfId="1092" priority="1085">
      <formula>LEN(TRIM(AJ107))=0</formula>
    </cfRule>
  </conditionalFormatting>
  <conditionalFormatting sqref="Z107">
    <cfRule type="containsBlanks" dxfId="1091" priority="1084">
      <formula>LEN(TRIM(Z107))=0</formula>
    </cfRule>
  </conditionalFormatting>
  <conditionalFormatting sqref="AX107">
    <cfRule type="containsBlanks" dxfId="1090" priority="1083">
      <formula>LEN(TRIM(AX107))=0</formula>
    </cfRule>
  </conditionalFormatting>
  <conditionalFormatting sqref="T108">
    <cfRule type="containsBlanks" dxfId="1089" priority="1082">
      <formula>LEN(TRIM(T108))=0</formula>
    </cfRule>
  </conditionalFormatting>
  <conditionalFormatting sqref="AB108">
    <cfRule type="containsBlanks" dxfId="1088" priority="1081">
      <formula>LEN(TRIM(AB108))=0</formula>
    </cfRule>
  </conditionalFormatting>
  <conditionalFormatting sqref="AH108">
    <cfRule type="containsBlanks" dxfId="1087" priority="1080">
      <formula>LEN(TRIM(AH108))=0</formula>
    </cfRule>
  </conditionalFormatting>
  <conditionalFormatting sqref="AR108">
    <cfRule type="containsBlanks" dxfId="1086" priority="1079">
      <formula>LEN(TRIM(AR108))=0</formula>
    </cfRule>
  </conditionalFormatting>
  <conditionalFormatting sqref="AD108">
    <cfRule type="containsBlanks" dxfId="1085" priority="1078">
      <formula>LEN(TRIM(AD108))=0</formula>
    </cfRule>
  </conditionalFormatting>
  <conditionalFormatting sqref="AJ108">
    <cfRule type="containsBlanks" dxfId="1084" priority="1077">
      <formula>LEN(TRIM(AJ108))=0</formula>
    </cfRule>
  </conditionalFormatting>
  <conditionalFormatting sqref="AT108">
    <cfRule type="containsBlanks" dxfId="1083" priority="1076">
      <formula>LEN(TRIM(AT108))=0</formula>
    </cfRule>
  </conditionalFormatting>
  <conditionalFormatting sqref="AF108">
    <cfRule type="containsBlanks" dxfId="1082" priority="1075">
      <formula>LEN(TRIM(AF108))=0</formula>
    </cfRule>
  </conditionalFormatting>
  <conditionalFormatting sqref="AX108">
    <cfRule type="containsBlanks" dxfId="1081" priority="1074">
      <formula>LEN(TRIM(AX108))=0</formula>
    </cfRule>
  </conditionalFormatting>
  <conditionalFormatting sqref="T109">
    <cfRule type="containsBlanks" dxfId="1080" priority="1073">
      <formula>LEN(TRIM(T109))=0</formula>
    </cfRule>
  </conditionalFormatting>
  <conditionalFormatting sqref="AB109">
    <cfRule type="containsBlanks" dxfId="1079" priority="1072">
      <formula>LEN(TRIM(AB109))=0</formula>
    </cfRule>
  </conditionalFormatting>
  <conditionalFormatting sqref="AH109">
    <cfRule type="containsBlanks" dxfId="1078" priority="1071">
      <formula>LEN(TRIM(AH109))=0</formula>
    </cfRule>
  </conditionalFormatting>
  <conditionalFormatting sqref="AR109">
    <cfRule type="containsBlanks" dxfId="1077" priority="1070">
      <formula>LEN(TRIM(AR109))=0</formula>
    </cfRule>
  </conditionalFormatting>
  <conditionalFormatting sqref="AD109">
    <cfRule type="containsBlanks" dxfId="1076" priority="1069">
      <formula>LEN(TRIM(AD109))=0</formula>
    </cfRule>
  </conditionalFormatting>
  <conditionalFormatting sqref="AJ109">
    <cfRule type="containsBlanks" dxfId="1075" priority="1068">
      <formula>LEN(TRIM(AJ109))=0</formula>
    </cfRule>
  </conditionalFormatting>
  <conditionalFormatting sqref="AT109">
    <cfRule type="containsBlanks" dxfId="1074" priority="1067">
      <formula>LEN(TRIM(AT109))=0</formula>
    </cfRule>
  </conditionalFormatting>
  <conditionalFormatting sqref="AF109">
    <cfRule type="containsBlanks" dxfId="1073" priority="1066">
      <formula>LEN(TRIM(AF109))=0</formula>
    </cfRule>
  </conditionalFormatting>
  <conditionalFormatting sqref="AX109">
    <cfRule type="containsBlanks" dxfId="1072" priority="1065">
      <formula>LEN(TRIM(AX109))=0</formula>
    </cfRule>
  </conditionalFormatting>
  <conditionalFormatting sqref="R110:R121 R124:R127 R130:R134">
    <cfRule type="containsBlanks" dxfId="1071" priority="1064">
      <formula>LEN(TRIM(R110))=0</formula>
    </cfRule>
  </conditionalFormatting>
  <conditionalFormatting sqref="T110:T121 T124:T127 T130:T134">
    <cfRule type="containsBlanks" dxfId="1070" priority="1063">
      <formula>LEN(TRIM(T110))=0</formula>
    </cfRule>
  </conditionalFormatting>
  <conditionalFormatting sqref="T110">
    <cfRule type="containsBlanks" dxfId="1069" priority="1062">
      <formula>LEN(TRIM(T110))=0</formula>
    </cfRule>
  </conditionalFormatting>
  <conditionalFormatting sqref="T111">
    <cfRule type="containsBlanks" dxfId="1068" priority="1061">
      <formula>LEN(TRIM(T111))=0</formula>
    </cfRule>
  </conditionalFormatting>
  <conditionalFormatting sqref="T112">
    <cfRule type="containsBlanks" dxfId="1067" priority="1060">
      <formula>LEN(TRIM(T112))=0</formula>
    </cfRule>
  </conditionalFormatting>
  <conditionalFormatting sqref="T113">
    <cfRule type="containsBlanks" dxfId="1066" priority="1059">
      <formula>LEN(TRIM(T113))=0</formula>
    </cfRule>
  </conditionalFormatting>
  <conditionalFormatting sqref="T114">
    <cfRule type="containsBlanks" dxfId="1065" priority="1058">
      <formula>LEN(TRIM(T114))=0</formula>
    </cfRule>
  </conditionalFormatting>
  <conditionalFormatting sqref="T115">
    <cfRule type="containsBlanks" dxfId="1064" priority="1057">
      <formula>LEN(TRIM(T115))=0</formula>
    </cfRule>
  </conditionalFormatting>
  <conditionalFormatting sqref="T116">
    <cfRule type="containsBlanks" dxfId="1063" priority="1056">
      <formula>LEN(TRIM(T116))=0</formula>
    </cfRule>
  </conditionalFormatting>
  <conditionalFormatting sqref="T117">
    <cfRule type="containsBlanks" dxfId="1062" priority="1055">
      <formula>LEN(TRIM(T117))=0</formula>
    </cfRule>
  </conditionalFormatting>
  <conditionalFormatting sqref="T118">
    <cfRule type="containsBlanks" dxfId="1061" priority="1054">
      <formula>LEN(TRIM(T118))=0</formula>
    </cfRule>
  </conditionalFormatting>
  <conditionalFormatting sqref="T119">
    <cfRule type="containsBlanks" dxfId="1060" priority="1053">
      <formula>LEN(TRIM(T119))=0</formula>
    </cfRule>
  </conditionalFormatting>
  <conditionalFormatting sqref="T120">
    <cfRule type="containsBlanks" dxfId="1059" priority="1052">
      <formula>LEN(TRIM(T120))=0</formula>
    </cfRule>
  </conditionalFormatting>
  <conditionalFormatting sqref="T121">
    <cfRule type="containsBlanks" dxfId="1058" priority="1051">
      <formula>LEN(TRIM(T121))=0</formula>
    </cfRule>
  </conditionalFormatting>
  <conditionalFormatting sqref="T124">
    <cfRule type="containsBlanks" dxfId="1057" priority="1050">
      <formula>LEN(TRIM(T124))=0</formula>
    </cfRule>
  </conditionalFormatting>
  <conditionalFormatting sqref="T125">
    <cfRule type="containsBlanks" dxfId="1056" priority="1049">
      <formula>LEN(TRIM(T125))=0</formula>
    </cfRule>
  </conditionalFormatting>
  <conditionalFormatting sqref="T126">
    <cfRule type="containsBlanks" dxfId="1055" priority="1048">
      <formula>LEN(TRIM(T126))=0</formula>
    </cfRule>
  </conditionalFormatting>
  <conditionalFormatting sqref="T127">
    <cfRule type="containsBlanks" dxfId="1054" priority="1047">
      <formula>LEN(TRIM(T127))=0</formula>
    </cfRule>
  </conditionalFormatting>
  <conditionalFormatting sqref="T131">
    <cfRule type="containsBlanks" dxfId="1053" priority="1046">
      <formula>LEN(TRIM(T131))=0</formula>
    </cfRule>
  </conditionalFormatting>
  <conditionalFormatting sqref="T132">
    <cfRule type="containsBlanks" dxfId="1052" priority="1045">
      <formula>LEN(TRIM(T132))=0</formula>
    </cfRule>
  </conditionalFormatting>
  <conditionalFormatting sqref="T133">
    <cfRule type="containsBlanks" dxfId="1051" priority="1044">
      <formula>LEN(TRIM(T133))=0</formula>
    </cfRule>
  </conditionalFormatting>
  <conditionalFormatting sqref="T134">
    <cfRule type="containsBlanks" dxfId="1050" priority="1043">
      <formula>LEN(TRIM(T134))=0</formula>
    </cfRule>
  </conditionalFormatting>
  <conditionalFormatting sqref="V110:V134">
    <cfRule type="containsBlanks" dxfId="1049" priority="1042">
      <formula>LEN(TRIM(V110))=0</formula>
    </cfRule>
  </conditionalFormatting>
  <conditionalFormatting sqref="X110:X134">
    <cfRule type="containsBlanks" dxfId="1048" priority="1041">
      <formula>LEN(TRIM(X110))=0</formula>
    </cfRule>
  </conditionalFormatting>
  <conditionalFormatting sqref="X133">
    <cfRule type="containsBlanks" dxfId="1047" priority="1040">
      <formula>LEN(TRIM(X133))=0</formula>
    </cfRule>
  </conditionalFormatting>
  <conditionalFormatting sqref="Z110:Z134">
    <cfRule type="containsBlanks" dxfId="1046" priority="1039">
      <formula>LEN(TRIM(Z110))=0</formula>
    </cfRule>
  </conditionalFormatting>
  <conditionalFormatting sqref="AB110:AB116 AB118:AB134">
    <cfRule type="containsBlanks" dxfId="1045" priority="1038">
      <formula>LEN(TRIM(AB110))=0</formula>
    </cfRule>
  </conditionalFormatting>
  <conditionalFormatting sqref="AB117">
    <cfRule type="containsBlanks" dxfId="1044" priority="1037">
      <formula>LEN(TRIM(AB117))=0</formula>
    </cfRule>
  </conditionalFormatting>
  <conditionalFormatting sqref="AB111">
    <cfRule type="containsBlanks" dxfId="1043" priority="1036">
      <formula>LEN(TRIM(AB111))=0</formula>
    </cfRule>
  </conditionalFormatting>
  <conditionalFormatting sqref="AB114">
    <cfRule type="containsBlanks" dxfId="1042" priority="1035">
      <formula>LEN(TRIM(AB114))=0</formula>
    </cfRule>
  </conditionalFormatting>
  <conditionalFormatting sqref="AB116">
    <cfRule type="containsBlanks" dxfId="1041" priority="1034">
      <formula>LEN(TRIM(AB116))=0</formula>
    </cfRule>
  </conditionalFormatting>
  <conditionalFormatting sqref="AB117">
    <cfRule type="containsBlanks" dxfId="1040" priority="1033">
      <formula>LEN(TRIM(AB117))=0</formula>
    </cfRule>
  </conditionalFormatting>
  <conditionalFormatting sqref="AB118">
    <cfRule type="containsBlanks" dxfId="1039" priority="1032">
      <formula>LEN(TRIM(AB118))=0</formula>
    </cfRule>
  </conditionalFormatting>
  <conditionalFormatting sqref="AB120">
    <cfRule type="containsBlanks" dxfId="1038" priority="1031">
      <formula>LEN(TRIM(AB120))=0</formula>
    </cfRule>
  </conditionalFormatting>
  <conditionalFormatting sqref="AB121">
    <cfRule type="containsBlanks" dxfId="1037" priority="1030">
      <formula>LEN(TRIM(AB121))=0</formula>
    </cfRule>
  </conditionalFormatting>
  <conditionalFormatting sqref="AB122">
    <cfRule type="containsBlanks" dxfId="1036" priority="1029">
      <formula>LEN(TRIM(AB122))=0</formula>
    </cfRule>
  </conditionalFormatting>
  <conditionalFormatting sqref="AB123">
    <cfRule type="containsBlanks" dxfId="1035" priority="1028">
      <formula>LEN(TRIM(AB123))=0</formula>
    </cfRule>
  </conditionalFormatting>
  <conditionalFormatting sqref="AB124">
    <cfRule type="containsBlanks" dxfId="1034" priority="1027">
      <formula>LEN(TRIM(AB124))=0</formula>
    </cfRule>
  </conditionalFormatting>
  <conditionalFormatting sqref="AB125">
    <cfRule type="containsBlanks" dxfId="1033" priority="1026">
      <formula>LEN(TRIM(AB125))=0</formula>
    </cfRule>
  </conditionalFormatting>
  <conditionalFormatting sqref="AB126">
    <cfRule type="containsBlanks" dxfId="1032" priority="1025">
      <formula>LEN(TRIM(AB126))=0</formula>
    </cfRule>
  </conditionalFormatting>
  <conditionalFormatting sqref="AB127">
    <cfRule type="containsBlanks" dxfId="1031" priority="1024">
      <formula>LEN(TRIM(AB127))=0</formula>
    </cfRule>
  </conditionalFormatting>
  <conditionalFormatting sqref="AB128">
    <cfRule type="containsBlanks" dxfId="1030" priority="1023">
      <formula>LEN(TRIM(AB128))=0</formula>
    </cfRule>
  </conditionalFormatting>
  <conditionalFormatting sqref="AB128">
    <cfRule type="containsBlanks" dxfId="1029" priority="1022">
      <formula>LEN(TRIM(AB128))=0</formula>
    </cfRule>
  </conditionalFormatting>
  <conditionalFormatting sqref="AB129">
    <cfRule type="containsBlanks" dxfId="1028" priority="1021">
      <formula>LEN(TRIM(AB129))=0</formula>
    </cfRule>
  </conditionalFormatting>
  <conditionalFormatting sqref="AB131">
    <cfRule type="containsBlanks" dxfId="1027" priority="1020">
      <formula>LEN(TRIM(AB131))=0</formula>
    </cfRule>
  </conditionalFormatting>
  <conditionalFormatting sqref="AB132">
    <cfRule type="containsBlanks" dxfId="1026" priority="1019">
      <formula>LEN(TRIM(AB132))=0</formula>
    </cfRule>
  </conditionalFormatting>
  <conditionalFormatting sqref="AB133">
    <cfRule type="containsBlanks" dxfId="1025" priority="1018">
      <formula>LEN(TRIM(AB133))=0</formula>
    </cfRule>
  </conditionalFormatting>
  <conditionalFormatting sqref="AB134">
    <cfRule type="containsBlanks" dxfId="1024" priority="1017">
      <formula>LEN(TRIM(AB134))=0</formula>
    </cfRule>
  </conditionalFormatting>
  <conditionalFormatting sqref="AD110:AD111 AD113:AD116 AD118:AD134">
    <cfRule type="containsBlanks" dxfId="1023" priority="1016">
      <formula>LEN(TRIM(AD110))=0</formula>
    </cfRule>
  </conditionalFormatting>
  <conditionalFormatting sqref="AD112">
    <cfRule type="containsBlanks" dxfId="1022" priority="1015">
      <formula>LEN(TRIM(AD112))=0</formula>
    </cfRule>
  </conditionalFormatting>
  <conditionalFormatting sqref="AD117">
    <cfRule type="containsBlanks" dxfId="1021" priority="1014">
      <formula>LEN(TRIM(AD117))=0</formula>
    </cfRule>
  </conditionalFormatting>
  <conditionalFormatting sqref="AD111">
    <cfRule type="containsBlanks" dxfId="1020" priority="1013">
      <formula>LEN(TRIM(AD111))=0</formula>
    </cfRule>
  </conditionalFormatting>
  <conditionalFormatting sqref="AD117">
    <cfRule type="containsBlanks" dxfId="1019" priority="1012">
      <formula>LEN(TRIM(AD117))=0</formula>
    </cfRule>
  </conditionalFormatting>
  <conditionalFormatting sqref="AD118">
    <cfRule type="containsBlanks" dxfId="1018" priority="1011">
      <formula>LEN(TRIM(AD118))=0</formula>
    </cfRule>
  </conditionalFormatting>
  <conditionalFormatting sqref="AD120">
    <cfRule type="containsBlanks" dxfId="1017" priority="1010">
      <formula>LEN(TRIM(AD120))=0</formula>
    </cfRule>
  </conditionalFormatting>
  <conditionalFormatting sqref="AD121">
    <cfRule type="containsBlanks" dxfId="1016" priority="1009">
      <formula>LEN(TRIM(AD121))=0</formula>
    </cfRule>
  </conditionalFormatting>
  <conditionalFormatting sqref="AD122">
    <cfRule type="containsBlanks" dxfId="1015" priority="1008">
      <formula>LEN(TRIM(AD122))=0</formula>
    </cfRule>
  </conditionalFormatting>
  <conditionalFormatting sqref="AD123">
    <cfRule type="containsBlanks" dxfId="1014" priority="1007">
      <formula>LEN(TRIM(AD123))=0</formula>
    </cfRule>
  </conditionalFormatting>
  <conditionalFormatting sqref="AD124">
    <cfRule type="containsBlanks" dxfId="1013" priority="1006">
      <formula>LEN(TRIM(AD124))=0</formula>
    </cfRule>
  </conditionalFormatting>
  <conditionalFormatting sqref="AD125">
    <cfRule type="containsBlanks" dxfId="1012" priority="1005">
      <formula>LEN(TRIM(AD125))=0</formula>
    </cfRule>
  </conditionalFormatting>
  <conditionalFormatting sqref="AD126">
    <cfRule type="expression" dxfId="1011" priority="1004">
      <formula>AC126&lt;&gt;""</formula>
    </cfRule>
  </conditionalFormatting>
  <conditionalFormatting sqref="AD126">
    <cfRule type="containsBlanks" dxfId="1010" priority="1003">
      <formula>LEN(TRIM(AD126))=0</formula>
    </cfRule>
  </conditionalFormatting>
  <conditionalFormatting sqref="AD127">
    <cfRule type="containsBlanks" dxfId="1009" priority="1002">
      <formula>LEN(TRIM(AD127))=0</formula>
    </cfRule>
  </conditionalFormatting>
  <conditionalFormatting sqref="AD128">
    <cfRule type="containsBlanks" dxfId="1008" priority="1001">
      <formula>LEN(TRIM(AD128))=0</formula>
    </cfRule>
  </conditionalFormatting>
  <conditionalFormatting sqref="AD129">
    <cfRule type="containsBlanks" dxfId="1007" priority="1000">
      <formula>LEN(TRIM(AD129))=0</formula>
    </cfRule>
  </conditionalFormatting>
  <conditionalFormatting sqref="AD130">
    <cfRule type="containsBlanks" dxfId="1006" priority="999">
      <formula>LEN(TRIM(AD130))=0</formula>
    </cfRule>
  </conditionalFormatting>
  <conditionalFormatting sqref="AD131">
    <cfRule type="containsBlanks" dxfId="1005" priority="998">
      <formula>LEN(TRIM(AD131))=0</formula>
    </cfRule>
  </conditionalFormatting>
  <conditionalFormatting sqref="AD132">
    <cfRule type="containsBlanks" dxfId="1004" priority="997">
      <formula>LEN(TRIM(AD132))=0</formula>
    </cfRule>
  </conditionalFormatting>
  <conditionalFormatting sqref="AD133">
    <cfRule type="containsBlanks" dxfId="1003" priority="996">
      <formula>LEN(TRIM(AD133))=0</formula>
    </cfRule>
  </conditionalFormatting>
  <conditionalFormatting sqref="AD133">
    <cfRule type="containsBlanks" dxfId="1002" priority="995">
      <formula>LEN(TRIM(AD133))=0</formula>
    </cfRule>
  </conditionalFormatting>
  <conditionalFormatting sqref="AD134">
    <cfRule type="containsBlanks" dxfId="1001" priority="994">
      <formula>LEN(TRIM(AD134))=0</formula>
    </cfRule>
  </conditionalFormatting>
  <conditionalFormatting sqref="AF110:AF116 AF118:AF134">
    <cfRule type="containsBlanks" dxfId="1000" priority="993">
      <formula>LEN(TRIM(AF110))=0</formula>
    </cfRule>
  </conditionalFormatting>
  <conditionalFormatting sqref="AF117">
    <cfRule type="containsBlanks" dxfId="999" priority="992">
      <formula>LEN(TRIM(AF117))=0</formula>
    </cfRule>
  </conditionalFormatting>
  <conditionalFormatting sqref="AF116">
    <cfRule type="containsBlanks" dxfId="998" priority="991">
      <formula>LEN(TRIM(AF116))=0</formula>
    </cfRule>
  </conditionalFormatting>
  <conditionalFormatting sqref="AF117">
    <cfRule type="containsBlanks" dxfId="997" priority="990">
      <formula>LEN(TRIM(AF117))=0</formula>
    </cfRule>
  </conditionalFormatting>
  <conditionalFormatting sqref="AF118">
    <cfRule type="containsBlanks" dxfId="996" priority="989">
      <formula>LEN(TRIM(AF118))=0</formula>
    </cfRule>
  </conditionalFormatting>
  <conditionalFormatting sqref="AF120">
    <cfRule type="containsBlanks" dxfId="995" priority="988">
      <formula>LEN(TRIM(AF120))=0</formula>
    </cfRule>
  </conditionalFormatting>
  <conditionalFormatting sqref="AF121">
    <cfRule type="containsBlanks" dxfId="994" priority="987">
      <formula>LEN(TRIM(AF121))=0</formula>
    </cfRule>
  </conditionalFormatting>
  <conditionalFormatting sqref="AF122">
    <cfRule type="containsBlanks" dxfId="993" priority="986">
      <formula>LEN(TRIM(AF122))=0</formula>
    </cfRule>
  </conditionalFormatting>
  <conditionalFormatting sqref="AF123">
    <cfRule type="containsBlanks" dxfId="992" priority="985">
      <formula>LEN(TRIM(AF123))=0</formula>
    </cfRule>
  </conditionalFormatting>
  <conditionalFormatting sqref="AF124">
    <cfRule type="containsBlanks" dxfId="991" priority="984">
      <formula>LEN(TRIM(AF124))=0</formula>
    </cfRule>
  </conditionalFormatting>
  <conditionalFormatting sqref="AF125">
    <cfRule type="containsBlanks" dxfId="990" priority="983">
      <formula>LEN(TRIM(AF125))=0</formula>
    </cfRule>
  </conditionalFormatting>
  <conditionalFormatting sqref="AF126">
    <cfRule type="containsBlanks" dxfId="989" priority="982">
      <formula>LEN(TRIM(AF126))=0</formula>
    </cfRule>
  </conditionalFormatting>
  <conditionalFormatting sqref="AF127">
    <cfRule type="containsBlanks" dxfId="988" priority="981">
      <formula>LEN(TRIM(AF127))=0</formula>
    </cfRule>
  </conditionalFormatting>
  <conditionalFormatting sqref="AF128">
    <cfRule type="containsBlanks" dxfId="987" priority="980">
      <formula>LEN(TRIM(AF128))=0</formula>
    </cfRule>
  </conditionalFormatting>
  <conditionalFormatting sqref="AF129">
    <cfRule type="containsBlanks" dxfId="986" priority="979">
      <formula>LEN(TRIM(AF129))=0</formula>
    </cfRule>
  </conditionalFormatting>
  <conditionalFormatting sqref="AF130">
    <cfRule type="containsBlanks" dxfId="985" priority="978">
      <formula>LEN(TRIM(AF130))=0</formula>
    </cfRule>
  </conditionalFormatting>
  <conditionalFormatting sqref="AF131">
    <cfRule type="containsBlanks" dxfId="984" priority="977">
      <formula>LEN(TRIM(AF131))=0</formula>
    </cfRule>
  </conditionalFormatting>
  <conditionalFormatting sqref="AF132">
    <cfRule type="containsBlanks" dxfId="983" priority="976">
      <formula>LEN(TRIM(AF132))=0</formula>
    </cfRule>
  </conditionalFormatting>
  <conditionalFormatting sqref="AF133">
    <cfRule type="containsBlanks" dxfId="982" priority="975">
      <formula>LEN(TRIM(AF133))=0</formula>
    </cfRule>
  </conditionalFormatting>
  <conditionalFormatting sqref="AF134">
    <cfRule type="containsBlanks" dxfId="981" priority="974">
      <formula>LEN(TRIM(AF134))=0</formula>
    </cfRule>
  </conditionalFormatting>
  <conditionalFormatting sqref="AH110:AH116 AH118:AH134">
    <cfRule type="containsBlanks" dxfId="980" priority="973">
      <formula>LEN(TRIM(AH110))=0</formula>
    </cfRule>
  </conditionalFormatting>
  <conditionalFormatting sqref="AH117">
    <cfRule type="containsBlanks" dxfId="979" priority="972">
      <formula>LEN(TRIM(AH117))=0</formula>
    </cfRule>
  </conditionalFormatting>
  <conditionalFormatting sqref="AH111">
    <cfRule type="containsBlanks" dxfId="978" priority="971">
      <formula>LEN(TRIM(AH111))=0</formula>
    </cfRule>
  </conditionalFormatting>
  <conditionalFormatting sqref="AH113">
    <cfRule type="containsBlanks" dxfId="977" priority="970">
      <formula>LEN(TRIM(AH113))=0</formula>
    </cfRule>
  </conditionalFormatting>
  <conditionalFormatting sqref="AH114">
    <cfRule type="containsBlanks" dxfId="976" priority="969">
      <formula>LEN(TRIM(AH114))=0</formula>
    </cfRule>
  </conditionalFormatting>
  <conditionalFormatting sqref="AH115">
    <cfRule type="containsBlanks" dxfId="975" priority="968">
      <formula>LEN(TRIM(AH115))=0</formula>
    </cfRule>
  </conditionalFormatting>
  <conditionalFormatting sqref="AH116">
    <cfRule type="containsBlanks" dxfId="974" priority="967">
      <formula>LEN(TRIM(AH116))=0</formula>
    </cfRule>
  </conditionalFormatting>
  <conditionalFormatting sqref="AH117">
    <cfRule type="containsBlanks" dxfId="973" priority="966">
      <formula>LEN(TRIM(AH117))=0</formula>
    </cfRule>
  </conditionalFormatting>
  <conditionalFormatting sqref="AH118">
    <cfRule type="containsBlanks" dxfId="972" priority="965">
      <formula>LEN(TRIM(AH118))=0</formula>
    </cfRule>
  </conditionalFormatting>
  <conditionalFormatting sqref="AH119">
    <cfRule type="containsBlanks" dxfId="971" priority="964">
      <formula>LEN(TRIM(AH119))=0</formula>
    </cfRule>
  </conditionalFormatting>
  <conditionalFormatting sqref="AH120">
    <cfRule type="containsBlanks" dxfId="970" priority="963">
      <formula>LEN(TRIM(AH120))=0</formula>
    </cfRule>
  </conditionalFormatting>
  <conditionalFormatting sqref="AH121">
    <cfRule type="containsBlanks" dxfId="969" priority="962">
      <formula>LEN(TRIM(AH121))=0</formula>
    </cfRule>
  </conditionalFormatting>
  <conditionalFormatting sqref="AH122">
    <cfRule type="containsBlanks" dxfId="968" priority="961">
      <formula>LEN(TRIM(AH122))=0</formula>
    </cfRule>
  </conditionalFormatting>
  <conditionalFormatting sqref="AH123">
    <cfRule type="containsBlanks" dxfId="967" priority="960">
      <formula>LEN(TRIM(AH123))=0</formula>
    </cfRule>
  </conditionalFormatting>
  <conditionalFormatting sqref="AH124">
    <cfRule type="containsBlanks" dxfId="966" priority="959">
      <formula>LEN(TRIM(AH124))=0</formula>
    </cfRule>
  </conditionalFormatting>
  <conditionalFormatting sqref="AH125">
    <cfRule type="containsBlanks" dxfId="965" priority="958">
      <formula>LEN(TRIM(AH125))=0</formula>
    </cfRule>
  </conditionalFormatting>
  <conditionalFormatting sqref="AH126">
    <cfRule type="containsBlanks" dxfId="964" priority="957">
      <formula>LEN(TRIM(AH126))=0</formula>
    </cfRule>
  </conditionalFormatting>
  <conditionalFormatting sqref="AH127">
    <cfRule type="containsBlanks" dxfId="963" priority="956">
      <formula>LEN(TRIM(AH127))=0</formula>
    </cfRule>
  </conditionalFormatting>
  <conditionalFormatting sqref="AH128">
    <cfRule type="containsBlanks" dxfId="962" priority="955">
      <formula>LEN(TRIM(AH128))=0</formula>
    </cfRule>
  </conditionalFormatting>
  <conditionalFormatting sqref="AH129">
    <cfRule type="containsBlanks" dxfId="961" priority="954">
      <formula>LEN(TRIM(AH129))=0</formula>
    </cfRule>
  </conditionalFormatting>
  <conditionalFormatting sqref="AH130">
    <cfRule type="containsBlanks" dxfId="960" priority="953">
      <formula>LEN(TRIM(AH130))=0</formula>
    </cfRule>
  </conditionalFormatting>
  <conditionalFormatting sqref="AH131">
    <cfRule type="containsBlanks" dxfId="959" priority="952">
      <formula>LEN(TRIM(AH131))=0</formula>
    </cfRule>
  </conditionalFormatting>
  <conditionalFormatting sqref="AH132">
    <cfRule type="containsBlanks" dxfId="958" priority="951">
      <formula>LEN(TRIM(AH132))=0</formula>
    </cfRule>
  </conditionalFormatting>
  <conditionalFormatting sqref="AH133">
    <cfRule type="containsBlanks" dxfId="957" priority="950">
      <formula>LEN(TRIM(AH133))=0</formula>
    </cfRule>
  </conditionalFormatting>
  <conditionalFormatting sqref="AH134">
    <cfRule type="containsBlanks" dxfId="956" priority="949">
      <formula>LEN(TRIM(AH134))=0</formula>
    </cfRule>
  </conditionalFormatting>
  <conditionalFormatting sqref="AK111:AK134 AM111:AM134 AO111:AO134 AQ111:AQ134 AS111:AS134 AU111:AU134 AW111:AW134 AY111:AY134 BA111:BA134 BC111:BC134 BE111:BE134">
    <cfRule type="expression" dxfId="955" priority="948">
      <formula>AJ111&lt;&gt;""</formula>
    </cfRule>
  </conditionalFormatting>
  <conditionalFormatting sqref="AK110">
    <cfRule type="expression" dxfId="954" priority="947">
      <formula>AJ110&lt;&gt;""</formula>
    </cfRule>
  </conditionalFormatting>
  <conditionalFormatting sqref="AM110">
    <cfRule type="expression" dxfId="953" priority="946">
      <formula>AL110&lt;&gt;""</formula>
    </cfRule>
  </conditionalFormatting>
  <conditionalFormatting sqref="AO110">
    <cfRule type="expression" dxfId="952" priority="945">
      <formula>AN110&lt;&gt;""</formula>
    </cfRule>
  </conditionalFormatting>
  <conditionalFormatting sqref="AQ110">
    <cfRule type="expression" dxfId="951" priority="944">
      <formula>AP110&lt;&gt;""</formula>
    </cfRule>
  </conditionalFormatting>
  <conditionalFormatting sqref="AS110">
    <cfRule type="expression" dxfId="950" priority="943">
      <formula>AR110&lt;&gt;""</formula>
    </cfRule>
  </conditionalFormatting>
  <conditionalFormatting sqref="AU110">
    <cfRule type="expression" dxfId="949" priority="942">
      <formula>AT110&lt;&gt;""</formula>
    </cfRule>
  </conditionalFormatting>
  <conditionalFormatting sqref="AW110">
    <cfRule type="expression" dxfId="948" priority="941">
      <formula>AV110&lt;&gt;""</formula>
    </cfRule>
  </conditionalFormatting>
  <conditionalFormatting sqref="AY110">
    <cfRule type="expression" dxfId="947" priority="940">
      <formula>AX110&lt;&gt;""</formula>
    </cfRule>
  </conditionalFormatting>
  <conditionalFormatting sqref="BA110">
    <cfRule type="expression" dxfId="946" priority="939">
      <formula>AZ110&lt;&gt;""</formula>
    </cfRule>
  </conditionalFormatting>
  <conditionalFormatting sqref="BC110">
    <cfRule type="expression" dxfId="945" priority="938">
      <formula>BB110&lt;&gt;""</formula>
    </cfRule>
  </conditionalFormatting>
  <conditionalFormatting sqref="BE110">
    <cfRule type="expression" dxfId="944" priority="937">
      <formula>BD110&lt;&gt;""</formula>
    </cfRule>
  </conditionalFormatting>
  <conditionalFormatting sqref="AJ110:AJ116 AJ118:AJ134">
    <cfRule type="containsBlanks" dxfId="943" priority="936">
      <formula>LEN(TRIM(AJ110))=0</formula>
    </cfRule>
  </conditionalFormatting>
  <conditionalFormatting sqref="AL110:AL134">
    <cfRule type="containsBlanks" dxfId="942" priority="935">
      <formula>LEN(TRIM(AL110))=0</formula>
    </cfRule>
  </conditionalFormatting>
  <conditionalFormatting sqref="AN110:AN134">
    <cfRule type="containsBlanks" dxfId="941" priority="934">
      <formula>LEN(TRIM(AN110))=0</formula>
    </cfRule>
  </conditionalFormatting>
  <conditionalFormatting sqref="AP110:AP134">
    <cfRule type="containsBlanks" dxfId="940" priority="933">
      <formula>LEN(TRIM(AP110))=0</formula>
    </cfRule>
  </conditionalFormatting>
  <conditionalFormatting sqref="AR110:AR134">
    <cfRule type="containsBlanks" dxfId="939" priority="932">
      <formula>LEN(TRIM(AR110))=0</formula>
    </cfRule>
  </conditionalFormatting>
  <conditionalFormatting sqref="AT110:AT134">
    <cfRule type="containsBlanks" dxfId="938" priority="931">
      <formula>LEN(TRIM(AT110))=0</formula>
    </cfRule>
  </conditionalFormatting>
  <conditionalFormatting sqref="AV110:AV134">
    <cfRule type="containsBlanks" dxfId="937" priority="930">
      <formula>LEN(TRIM(AV110))=0</formula>
    </cfRule>
  </conditionalFormatting>
  <conditionalFormatting sqref="AX110:AX134">
    <cfRule type="containsBlanks" dxfId="936" priority="929">
      <formula>LEN(TRIM(AX110))=0</formula>
    </cfRule>
  </conditionalFormatting>
  <conditionalFormatting sqref="AZ110:AZ134">
    <cfRule type="containsBlanks" dxfId="935" priority="928">
      <formula>LEN(TRIM(AZ110))=0</formula>
    </cfRule>
  </conditionalFormatting>
  <conditionalFormatting sqref="BB110:BB134">
    <cfRule type="containsBlanks" dxfId="934" priority="927">
      <formula>LEN(TRIM(BB110))=0</formula>
    </cfRule>
  </conditionalFormatting>
  <conditionalFormatting sqref="BD110:BD134">
    <cfRule type="containsBlanks" dxfId="933" priority="926">
      <formula>LEN(TRIM(BD110))=0</formula>
    </cfRule>
  </conditionalFormatting>
  <conditionalFormatting sqref="AJ117">
    <cfRule type="containsBlanks" dxfId="932" priority="925">
      <formula>LEN(TRIM(AJ117))=0</formula>
    </cfRule>
  </conditionalFormatting>
  <conditionalFormatting sqref="AR111">
    <cfRule type="containsBlanks" dxfId="931" priority="924">
      <formula>LEN(TRIM(AR111))=0</formula>
    </cfRule>
  </conditionalFormatting>
  <conditionalFormatting sqref="AJ111">
    <cfRule type="containsBlanks" dxfId="930" priority="923">
      <formula>LEN(TRIM(AJ111))=0</formula>
    </cfRule>
  </conditionalFormatting>
  <conditionalFormatting sqref="AT111">
    <cfRule type="containsBlanks" dxfId="929" priority="922">
      <formula>LEN(TRIM(AT111))=0</formula>
    </cfRule>
  </conditionalFormatting>
  <conditionalFormatting sqref="AR113">
    <cfRule type="containsBlanks" dxfId="928" priority="921">
      <formula>LEN(TRIM(AR113))=0</formula>
    </cfRule>
  </conditionalFormatting>
  <conditionalFormatting sqref="AT113">
    <cfRule type="containsBlanks" dxfId="927" priority="920">
      <formula>LEN(TRIM(AT113))=0</formula>
    </cfRule>
  </conditionalFormatting>
  <conditionalFormatting sqref="AT113">
    <cfRule type="containsBlanks" dxfId="926" priority="919">
      <formula>LEN(TRIM(AT113))=0</formula>
    </cfRule>
  </conditionalFormatting>
  <conditionalFormatting sqref="AR115">
    <cfRule type="containsBlanks" dxfId="925" priority="918">
      <formula>LEN(TRIM(AR115))=0</formula>
    </cfRule>
  </conditionalFormatting>
  <conditionalFormatting sqref="AJ115">
    <cfRule type="containsBlanks" dxfId="924" priority="917">
      <formula>LEN(TRIM(AJ115))=0</formula>
    </cfRule>
  </conditionalFormatting>
  <conditionalFormatting sqref="AT115">
    <cfRule type="containsBlanks" dxfId="923" priority="916">
      <formula>LEN(TRIM(AT115))=0</formula>
    </cfRule>
  </conditionalFormatting>
  <conditionalFormatting sqref="AX115">
    <cfRule type="containsBlanks" dxfId="922" priority="915">
      <formula>LEN(TRIM(AX115))=0</formula>
    </cfRule>
  </conditionalFormatting>
  <conditionalFormatting sqref="AR116">
    <cfRule type="containsBlanks" dxfId="921" priority="914">
      <formula>LEN(TRIM(AR116))=0</formula>
    </cfRule>
  </conditionalFormatting>
  <conditionalFormatting sqref="AJ116">
    <cfRule type="containsBlanks" dxfId="920" priority="913">
      <formula>LEN(TRIM(AJ116))=0</formula>
    </cfRule>
  </conditionalFormatting>
  <conditionalFormatting sqref="AT116">
    <cfRule type="containsBlanks" dxfId="919" priority="912">
      <formula>LEN(TRIM(AT116))=0</formula>
    </cfRule>
  </conditionalFormatting>
  <conditionalFormatting sqref="AX116">
    <cfRule type="containsBlanks" dxfId="918" priority="911">
      <formula>LEN(TRIM(AX116))=0</formula>
    </cfRule>
  </conditionalFormatting>
  <conditionalFormatting sqref="AX116">
    <cfRule type="containsBlanks" dxfId="917" priority="910">
      <formula>LEN(TRIM(AX116))=0</formula>
    </cfRule>
  </conditionalFormatting>
  <conditionalFormatting sqref="AR117">
    <cfRule type="containsBlanks" dxfId="916" priority="909">
      <formula>LEN(TRIM(AR117))=0</formula>
    </cfRule>
  </conditionalFormatting>
  <conditionalFormatting sqref="AJ117">
    <cfRule type="containsBlanks" dxfId="915" priority="908">
      <formula>LEN(TRIM(AJ117))=0</formula>
    </cfRule>
  </conditionalFormatting>
  <conditionalFormatting sqref="AT117">
    <cfRule type="containsBlanks" dxfId="914" priority="907">
      <formula>LEN(TRIM(AT117))=0</formula>
    </cfRule>
  </conditionalFormatting>
  <conditionalFormatting sqref="AP117">
    <cfRule type="containsBlanks" dxfId="913" priority="906">
      <formula>LEN(TRIM(AP117))=0</formula>
    </cfRule>
  </conditionalFormatting>
  <conditionalFormatting sqref="AR118">
    <cfRule type="containsBlanks" dxfId="912" priority="905">
      <formula>LEN(TRIM(AR118))=0</formula>
    </cfRule>
  </conditionalFormatting>
  <conditionalFormatting sqref="AJ118">
    <cfRule type="containsBlanks" dxfId="911" priority="904">
      <formula>LEN(TRIM(AJ118))=0</formula>
    </cfRule>
  </conditionalFormatting>
  <conditionalFormatting sqref="AT118">
    <cfRule type="containsBlanks" dxfId="910" priority="903">
      <formula>LEN(TRIM(AT118))=0</formula>
    </cfRule>
  </conditionalFormatting>
  <conditionalFormatting sqref="AX118">
    <cfRule type="containsBlanks" dxfId="909" priority="902">
      <formula>LEN(TRIM(AX118))=0</formula>
    </cfRule>
  </conditionalFormatting>
  <conditionalFormatting sqref="AR119">
    <cfRule type="containsBlanks" dxfId="908" priority="901">
      <formula>LEN(TRIM(AR119))=0</formula>
    </cfRule>
  </conditionalFormatting>
  <conditionalFormatting sqref="AJ119">
    <cfRule type="containsBlanks" dxfId="907" priority="900">
      <formula>LEN(TRIM(AJ119))=0</formula>
    </cfRule>
  </conditionalFormatting>
  <conditionalFormatting sqref="AX119">
    <cfRule type="containsBlanks" dxfId="906" priority="899">
      <formula>LEN(TRIM(AX119))=0</formula>
    </cfRule>
  </conditionalFormatting>
  <conditionalFormatting sqref="AR120">
    <cfRule type="containsBlanks" dxfId="905" priority="898">
      <formula>LEN(TRIM(AR120))=0</formula>
    </cfRule>
  </conditionalFormatting>
  <conditionalFormatting sqref="AT120">
    <cfRule type="containsBlanks" dxfId="904" priority="897">
      <formula>LEN(TRIM(AT120))=0</formula>
    </cfRule>
  </conditionalFormatting>
  <conditionalFormatting sqref="AR121">
    <cfRule type="containsBlanks" dxfId="903" priority="896">
      <formula>LEN(TRIM(AR121))=0</formula>
    </cfRule>
  </conditionalFormatting>
  <conditionalFormatting sqref="AJ121">
    <cfRule type="containsBlanks" dxfId="902" priority="895">
      <formula>LEN(TRIM(AJ121))=0</formula>
    </cfRule>
  </conditionalFormatting>
  <conditionalFormatting sqref="AT121">
    <cfRule type="containsBlanks" dxfId="901" priority="894">
      <formula>LEN(TRIM(AT121))=0</formula>
    </cfRule>
  </conditionalFormatting>
  <conditionalFormatting sqref="AX121">
    <cfRule type="containsBlanks" dxfId="900" priority="893">
      <formula>LEN(TRIM(AX121))=0</formula>
    </cfRule>
  </conditionalFormatting>
  <conditionalFormatting sqref="AR122">
    <cfRule type="containsBlanks" dxfId="899" priority="892">
      <formula>LEN(TRIM(AR122))=0</formula>
    </cfRule>
  </conditionalFormatting>
  <conditionalFormatting sqref="AJ122">
    <cfRule type="containsBlanks" dxfId="898" priority="891">
      <formula>LEN(TRIM(AJ122))=0</formula>
    </cfRule>
  </conditionalFormatting>
  <conditionalFormatting sqref="AT122">
    <cfRule type="containsBlanks" dxfId="897" priority="890">
      <formula>LEN(TRIM(AT122))=0</formula>
    </cfRule>
  </conditionalFormatting>
  <conditionalFormatting sqref="AX122">
    <cfRule type="containsBlanks" dxfId="896" priority="889">
      <formula>LEN(TRIM(AX122))=0</formula>
    </cfRule>
  </conditionalFormatting>
  <conditionalFormatting sqref="AR123">
    <cfRule type="containsBlanks" dxfId="895" priority="888">
      <formula>LEN(TRIM(AR123))=0</formula>
    </cfRule>
  </conditionalFormatting>
  <conditionalFormatting sqref="AJ123">
    <cfRule type="containsBlanks" dxfId="894" priority="887">
      <formula>LEN(TRIM(AJ123))=0</formula>
    </cfRule>
  </conditionalFormatting>
  <conditionalFormatting sqref="AT123">
    <cfRule type="containsBlanks" dxfId="893" priority="886">
      <formula>LEN(TRIM(AT123))=0</formula>
    </cfRule>
  </conditionalFormatting>
  <conditionalFormatting sqref="AX123">
    <cfRule type="containsBlanks" dxfId="892" priority="885">
      <formula>LEN(TRIM(AX123))=0</formula>
    </cfRule>
  </conditionalFormatting>
  <conditionalFormatting sqref="AR124">
    <cfRule type="containsBlanks" dxfId="891" priority="884">
      <formula>LEN(TRIM(AR124))=0</formula>
    </cfRule>
  </conditionalFormatting>
  <conditionalFormatting sqref="AJ124">
    <cfRule type="containsBlanks" dxfId="890" priority="883">
      <formula>LEN(TRIM(AJ124))=0</formula>
    </cfRule>
  </conditionalFormatting>
  <conditionalFormatting sqref="AT124">
    <cfRule type="containsBlanks" dxfId="889" priority="882">
      <formula>LEN(TRIM(AT124))=0</formula>
    </cfRule>
  </conditionalFormatting>
  <conditionalFormatting sqref="AX124">
    <cfRule type="containsBlanks" dxfId="888" priority="881">
      <formula>LEN(TRIM(AX124))=0</formula>
    </cfRule>
  </conditionalFormatting>
  <conditionalFormatting sqref="AJ125">
    <cfRule type="containsBlanks" dxfId="887" priority="880">
      <formula>LEN(TRIM(AJ125))=0</formula>
    </cfRule>
  </conditionalFormatting>
  <conditionalFormatting sqref="AP125">
    <cfRule type="containsBlanks" dxfId="886" priority="879">
      <formula>LEN(TRIM(AP125))=0</formula>
    </cfRule>
  </conditionalFormatting>
  <conditionalFormatting sqref="AR126">
    <cfRule type="containsBlanks" dxfId="885" priority="878">
      <formula>LEN(TRIM(AR126))=0</formula>
    </cfRule>
  </conditionalFormatting>
  <conditionalFormatting sqref="AJ126">
    <cfRule type="containsBlanks" dxfId="884" priority="877">
      <formula>LEN(TRIM(AJ126))=0</formula>
    </cfRule>
  </conditionalFormatting>
  <conditionalFormatting sqref="AT126">
    <cfRule type="containsBlanks" dxfId="883" priority="876">
      <formula>LEN(TRIM(AT126))=0</formula>
    </cfRule>
  </conditionalFormatting>
  <conditionalFormatting sqref="AP126">
    <cfRule type="containsBlanks" dxfId="882" priority="875">
      <formula>LEN(TRIM(AP126))=0</formula>
    </cfRule>
  </conditionalFormatting>
  <conditionalFormatting sqref="AX126">
    <cfRule type="containsBlanks" dxfId="881" priority="874">
      <formula>LEN(TRIM(AX126))=0</formula>
    </cfRule>
  </conditionalFormatting>
  <conditionalFormatting sqref="AR127">
    <cfRule type="containsBlanks" dxfId="880" priority="873">
      <formula>LEN(TRIM(AR127))=0</formula>
    </cfRule>
  </conditionalFormatting>
  <conditionalFormatting sqref="AJ127">
    <cfRule type="containsBlanks" dxfId="879" priority="872">
      <formula>LEN(TRIM(AJ127))=0</formula>
    </cfRule>
  </conditionalFormatting>
  <conditionalFormatting sqref="AT127">
    <cfRule type="containsBlanks" dxfId="878" priority="871">
      <formula>LEN(TRIM(AT127))=0</formula>
    </cfRule>
  </conditionalFormatting>
  <conditionalFormatting sqref="AR128">
    <cfRule type="containsBlanks" dxfId="877" priority="870">
      <formula>LEN(TRIM(AR128))=0</formula>
    </cfRule>
  </conditionalFormatting>
  <conditionalFormatting sqref="AJ128">
    <cfRule type="containsBlanks" dxfId="876" priority="869">
      <formula>LEN(TRIM(AJ128))=0</formula>
    </cfRule>
  </conditionalFormatting>
  <conditionalFormatting sqref="AT128">
    <cfRule type="containsBlanks" dxfId="875" priority="868">
      <formula>LEN(TRIM(AT128))=0</formula>
    </cfRule>
  </conditionalFormatting>
  <conditionalFormatting sqref="AX128">
    <cfRule type="containsBlanks" dxfId="874" priority="867">
      <formula>LEN(TRIM(AX128))=0</formula>
    </cfRule>
  </conditionalFormatting>
  <conditionalFormatting sqref="AV129">
    <cfRule type="containsBlanks" dxfId="873" priority="866">
      <formula>LEN(TRIM(AV129))=0</formula>
    </cfRule>
  </conditionalFormatting>
  <conditionalFormatting sqref="AJ129">
    <cfRule type="containsBlanks" dxfId="872" priority="865">
      <formula>LEN(TRIM(AJ129))=0</formula>
    </cfRule>
  </conditionalFormatting>
  <conditionalFormatting sqref="AX129">
    <cfRule type="containsBlanks" dxfId="871" priority="864">
      <formula>LEN(TRIM(AX129))=0</formula>
    </cfRule>
  </conditionalFormatting>
  <conditionalFormatting sqref="AX129">
    <cfRule type="containsBlanks" dxfId="870" priority="863">
      <formula>LEN(TRIM(AX129))=0</formula>
    </cfRule>
  </conditionalFormatting>
  <conditionalFormatting sqref="AJ130">
    <cfRule type="containsBlanks" dxfId="869" priority="862">
      <formula>LEN(TRIM(AJ130))=0</formula>
    </cfRule>
  </conditionalFormatting>
  <conditionalFormatting sqref="AP130">
    <cfRule type="containsBlanks" dxfId="868" priority="861">
      <formula>LEN(TRIM(AP130))=0</formula>
    </cfRule>
  </conditionalFormatting>
  <conditionalFormatting sqref="AX130">
    <cfRule type="containsBlanks" dxfId="867" priority="860">
      <formula>LEN(TRIM(AX130))=0</formula>
    </cfRule>
  </conditionalFormatting>
  <conditionalFormatting sqref="AJ131">
    <cfRule type="containsBlanks" dxfId="866" priority="859">
      <formula>LEN(TRIM(AJ131))=0</formula>
    </cfRule>
  </conditionalFormatting>
  <conditionalFormatting sqref="AP131">
    <cfRule type="containsBlanks" dxfId="865" priority="858">
      <formula>LEN(TRIM(AP131))=0</formula>
    </cfRule>
  </conditionalFormatting>
  <conditionalFormatting sqref="AX131">
    <cfRule type="containsBlanks" dxfId="864" priority="857">
      <formula>LEN(TRIM(AX131))=0</formula>
    </cfRule>
  </conditionalFormatting>
  <conditionalFormatting sqref="AR132">
    <cfRule type="containsBlanks" dxfId="863" priority="856">
      <formula>LEN(TRIM(AR132))=0</formula>
    </cfRule>
  </conditionalFormatting>
  <conditionalFormatting sqref="AJ132">
    <cfRule type="containsBlanks" dxfId="862" priority="855">
      <formula>LEN(TRIM(AJ132))=0</formula>
    </cfRule>
  </conditionalFormatting>
  <conditionalFormatting sqref="AT132">
    <cfRule type="containsBlanks" dxfId="861" priority="854">
      <formula>LEN(TRIM(AT132))=0</formula>
    </cfRule>
  </conditionalFormatting>
  <conditionalFormatting sqref="AX132">
    <cfRule type="containsBlanks" dxfId="860" priority="853">
      <formula>LEN(TRIM(AX132))=0</formula>
    </cfRule>
  </conditionalFormatting>
  <conditionalFormatting sqref="AR133">
    <cfRule type="containsBlanks" dxfId="859" priority="852">
      <formula>LEN(TRIM(AR133))=0</formula>
    </cfRule>
  </conditionalFormatting>
  <conditionalFormatting sqref="AJ133">
    <cfRule type="containsBlanks" dxfId="858" priority="851">
      <formula>LEN(TRIM(AJ133))=0</formula>
    </cfRule>
  </conditionalFormatting>
  <conditionalFormatting sqref="AJ133">
    <cfRule type="containsBlanks" dxfId="857" priority="850">
      <formula>LEN(TRIM(AJ133))=0</formula>
    </cfRule>
  </conditionalFormatting>
  <conditionalFormatting sqref="AV133">
    <cfRule type="containsBlanks" dxfId="856" priority="849">
      <formula>LEN(TRIM(AV133))=0</formula>
    </cfRule>
  </conditionalFormatting>
  <conditionalFormatting sqref="AJ134">
    <cfRule type="containsBlanks" dxfId="855" priority="848">
      <formula>LEN(TRIM(AJ134))=0</formula>
    </cfRule>
  </conditionalFormatting>
  <conditionalFormatting sqref="AX134">
    <cfRule type="containsBlanks" dxfId="854" priority="847">
      <formula>LEN(TRIM(AX134))=0</formula>
    </cfRule>
  </conditionalFormatting>
  <conditionalFormatting sqref="R135:R169">
    <cfRule type="containsBlanks" dxfId="853" priority="846">
      <formula>LEN(TRIM(R135))=0</formula>
    </cfRule>
  </conditionalFormatting>
  <conditionalFormatting sqref="T135:T169">
    <cfRule type="containsBlanks" dxfId="852" priority="845">
      <formula>LEN(TRIM(T135))=0</formula>
    </cfRule>
  </conditionalFormatting>
  <conditionalFormatting sqref="V135:V169">
    <cfRule type="containsBlanks" dxfId="851" priority="844">
      <formula>LEN(TRIM(V135))=0</formula>
    </cfRule>
  </conditionalFormatting>
  <conditionalFormatting sqref="X135:X169">
    <cfRule type="containsBlanks" dxfId="850" priority="843">
      <formula>LEN(TRIM(X135))=0</formula>
    </cfRule>
  </conditionalFormatting>
  <conditionalFormatting sqref="AA136:AA169 AC136:AC169 AE136:AE169 AG136:AG169 AI136:AI169 AK136:AK169 AM136:AM169 AO136:AO169 AQ136:AQ169 AS136:AS169 AU136:AU169 AW136:AW169 AY136:AY169 BA136:BA169 BC136:BC169 BE136:BE169">
    <cfRule type="expression" dxfId="849" priority="842">
      <formula>Z136&lt;&gt;""</formula>
    </cfRule>
  </conditionalFormatting>
  <conditionalFormatting sqref="AA135">
    <cfRule type="expression" dxfId="848" priority="841">
      <formula>Z135&lt;&gt;""</formula>
    </cfRule>
  </conditionalFormatting>
  <conditionalFormatting sqref="AC135">
    <cfRule type="expression" dxfId="847" priority="840">
      <formula>AB135&lt;&gt;""</formula>
    </cfRule>
  </conditionalFormatting>
  <conditionalFormatting sqref="AE135">
    <cfRule type="expression" dxfId="846" priority="839">
      <formula>AD135&lt;&gt;""</formula>
    </cfRule>
  </conditionalFormatting>
  <conditionalFormatting sqref="AG135">
    <cfRule type="expression" dxfId="845" priority="838">
      <formula>AF135&lt;&gt;""</formula>
    </cfRule>
  </conditionalFormatting>
  <conditionalFormatting sqref="AI135">
    <cfRule type="expression" dxfId="844" priority="837">
      <formula>AH135&lt;&gt;""</formula>
    </cfRule>
  </conditionalFormatting>
  <conditionalFormatting sqref="AK135">
    <cfRule type="expression" dxfId="843" priority="836">
      <formula>AJ135&lt;&gt;""</formula>
    </cfRule>
  </conditionalFormatting>
  <conditionalFormatting sqref="AM135">
    <cfRule type="expression" dxfId="842" priority="835">
      <formula>AL135&lt;&gt;""</formula>
    </cfRule>
  </conditionalFormatting>
  <conditionalFormatting sqref="AO135">
    <cfRule type="expression" dxfId="841" priority="834">
      <formula>AN135&lt;&gt;""</formula>
    </cfRule>
  </conditionalFormatting>
  <conditionalFormatting sqref="AQ135">
    <cfRule type="expression" dxfId="840" priority="833">
      <formula>AP135&lt;&gt;""</formula>
    </cfRule>
  </conditionalFormatting>
  <conditionalFormatting sqref="AS135">
    <cfRule type="expression" dxfId="839" priority="832">
      <formula>AR135&lt;&gt;""</formula>
    </cfRule>
  </conditionalFormatting>
  <conditionalFormatting sqref="AU135">
    <cfRule type="expression" dxfId="838" priority="831">
      <formula>AT135&lt;&gt;""</formula>
    </cfRule>
  </conditionalFormatting>
  <conditionalFormatting sqref="AW135">
    <cfRule type="expression" dxfId="837" priority="830">
      <formula>AV135&lt;&gt;""</formula>
    </cfRule>
  </conditionalFormatting>
  <conditionalFormatting sqref="AY135">
    <cfRule type="expression" dxfId="836" priority="829">
      <formula>AX135&lt;&gt;""</formula>
    </cfRule>
  </conditionalFormatting>
  <conditionalFormatting sqref="BA135">
    <cfRule type="expression" dxfId="835" priority="828">
      <formula>AZ135&lt;&gt;""</formula>
    </cfRule>
  </conditionalFormatting>
  <conditionalFormatting sqref="BC135">
    <cfRule type="expression" dxfId="834" priority="827">
      <formula>BB135&lt;&gt;""</formula>
    </cfRule>
  </conditionalFormatting>
  <conditionalFormatting sqref="BE135">
    <cfRule type="expression" dxfId="833" priority="826">
      <formula>BD135&lt;&gt;""</formula>
    </cfRule>
  </conditionalFormatting>
  <conditionalFormatting sqref="Z135:Z169">
    <cfRule type="containsBlanks" dxfId="832" priority="825">
      <formula>LEN(TRIM(Z135))=0</formula>
    </cfRule>
  </conditionalFormatting>
  <conditionalFormatting sqref="AB135:AB141 AB143:AB169">
    <cfRule type="containsBlanks" dxfId="831" priority="824">
      <formula>LEN(TRIM(AB135))=0</formula>
    </cfRule>
  </conditionalFormatting>
  <conditionalFormatting sqref="AD135:AD136 AD138:AD141 AD143:AD169">
    <cfRule type="containsBlanks" dxfId="830" priority="823">
      <formula>LEN(TRIM(AD135))=0</formula>
    </cfRule>
  </conditionalFormatting>
  <conditionalFormatting sqref="AF135:AF141 AF143:AF169">
    <cfRule type="containsBlanks" dxfId="829" priority="822">
      <formula>LEN(TRIM(AF135))=0</formula>
    </cfRule>
  </conditionalFormatting>
  <conditionalFormatting sqref="AH135:AH169">
    <cfRule type="containsBlanks" dxfId="828" priority="821">
      <formula>LEN(TRIM(AH135))=0</formula>
    </cfRule>
  </conditionalFormatting>
  <conditionalFormatting sqref="AJ135:AJ141 AJ143:AJ169">
    <cfRule type="containsBlanks" dxfId="827" priority="820">
      <formula>LEN(TRIM(AJ135))=0</formula>
    </cfRule>
  </conditionalFormatting>
  <conditionalFormatting sqref="AL135:AL169">
    <cfRule type="containsBlanks" dxfId="826" priority="819">
      <formula>LEN(TRIM(AL135))=0</formula>
    </cfRule>
  </conditionalFormatting>
  <conditionalFormatting sqref="AN135:AN169">
    <cfRule type="containsBlanks" dxfId="825" priority="818">
      <formula>LEN(TRIM(AN135))=0</formula>
    </cfRule>
  </conditionalFormatting>
  <conditionalFormatting sqref="AP135:AP169">
    <cfRule type="containsBlanks" dxfId="824" priority="817">
      <formula>LEN(TRIM(AP135))=0</formula>
    </cfRule>
  </conditionalFormatting>
  <conditionalFormatting sqref="AR135:AR169">
    <cfRule type="containsBlanks" dxfId="823" priority="816">
      <formula>LEN(TRIM(AR135))=0</formula>
    </cfRule>
  </conditionalFormatting>
  <conditionalFormatting sqref="AT135:AT169">
    <cfRule type="containsBlanks" dxfId="822" priority="815">
      <formula>LEN(TRIM(AT135))=0</formula>
    </cfRule>
  </conditionalFormatting>
  <conditionalFormatting sqref="AV135:AV169">
    <cfRule type="containsBlanks" dxfId="821" priority="814">
      <formula>LEN(TRIM(AV135))=0</formula>
    </cfRule>
  </conditionalFormatting>
  <conditionalFormatting sqref="AX135:AX169">
    <cfRule type="containsBlanks" dxfId="820" priority="813">
      <formula>LEN(TRIM(AX135))=0</formula>
    </cfRule>
  </conditionalFormatting>
  <conditionalFormatting sqref="AZ135:AZ169">
    <cfRule type="containsBlanks" dxfId="819" priority="812">
      <formula>LEN(TRIM(AZ135))=0</formula>
    </cfRule>
  </conditionalFormatting>
  <conditionalFormatting sqref="BB135:BB169">
    <cfRule type="containsBlanks" dxfId="818" priority="811">
      <formula>LEN(TRIM(BB135))=0</formula>
    </cfRule>
  </conditionalFormatting>
  <conditionalFormatting sqref="BD135:BD169">
    <cfRule type="containsBlanks" dxfId="817" priority="810">
      <formula>LEN(TRIM(BD135))=0</formula>
    </cfRule>
  </conditionalFormatting>
  <conditionalFormatting sqref="AD137">
    <cfRule type="containsBlanks" dxfId="816" priority="809">
      <formula>LEN(TRIM(AD137))=0</formula>
    </cfRule>
  </conditionalFormatting>
  <conditionalFormatting sqref="AB142">
    <cfRule type="containsBlanks" dxfId="815" priority="808">
      <formula>LEN(TRIM(AB142))=0</formula>
    </cfRule>
  </conditionalFormatting>
  <conditionalFormatting sqref="AD142">
    <cfRule type="containsBlanks" dxfId="814" priority="807">
      <formula>LEN(TRIM(AD142))=0</formula>
    </cfRule>
  </conditionalFormatting>
  <conditionalFormatting sqref="AF142">
    <cfRule type="containsBlanks" dxfId="813" priority="806">
      <formula>LEN(TRIM(AF142))=0</formula>
    </cfRule>
  </conditionalFormatting>
  <conditionalFormatting sqref="AJ142">
    <cfRule type="containsBlanks" dxfId="812" priority="805">
      <formula>LEN(TRIM(AJ142))=0</formula>
    </cfRule>
  </conditionalFormatting>
  <conditionalFormatting sqref="Y136:Y169 AA136:AA169 AC136:AC169 AE136:AE169 AG136:AG169 AI136:AI169 AK136:AK169 AM136:AM169 AO136:AO169 AQ136:AQ169 AS136:AS169 AU136:AU169 AW136:AW169 AY136:AY169 BA136:BA169 BC136:BC169">
    <cfRule type="expression" dxfId="811" priority="804">
      <formula>X136&lt;&gt;""</formula>
    </cfRule>
  </conditionalFormatting>
  <conditionalFormatting sqref="Y135">
    <cfRule type="expression" dxfId="810" priority="803">
      <formula>X135&lt;&gt;""</formula>
    </cfRule>
  </conditionalFormatting>
  <conditionalFormatting sqref="AA135">
    <cfRule type="expression" dxfId="809" priority="802">
      <formula>Z135&lt;&gt;""</formula>
    </cfRule>
  </conditionalFormatting>
  <conditionalFormatting sqref="AC135">
    <cfRule type="expression" dxfId="808" priority="801">
      <formula>AB135&lt;&gt;""</formula>
    </cfRule>
  </conditionalFormatting>
  <conditionalFormatting sqref="AE135">
    <cfRule type="expression" dxfId="807" priority="800">
      <formula>AD135&lt;&gt;""</formula>
    </cfRule>
  </conditionalFormatting>
  <conditionalFormatting sqref="AG135">
    <cfRule type="expression" dxfId="806" priority="799">
      <formula>AF135&lt;&gt;""</formula>
    </cfRule>
  </conditionalFormatting>
  <conditionalFormatting sqref="AI135">
    <cfRule type="expression" dxfId="805" priority="798">
      <formula>AH135&lt;&gt;""</formula>
    </cfRule>
  </conditionalFormatting>
  <conditionalFormatting sqref="AK135">
    <cfRule type="expression" dxfId="804" priority="797">
      <formula>AJ135&lt;&gt;""</formula>
    </cfRule>
  </conditionalFormatting>
  <conditionalFormatting sqref="AM135">
    <cfRule type="expression" dxfId="803" priority="796">
      <formula>AL135&lt;&gt;""</formula>
    </cfRule>
  </conditionalFormatting>
  <conditionalFormatting sqref="AO135">
    <cfRule type="expression" dxfId="802" priority="795">
      <formula>AN135&lt;&gt;""</formula>
    </cfRule>
  </conditionalFormatting>
  <conditionalFormatting sqref="AQ135">
    <cfRule type="expression" dxfId="801" priority="794">
      <formula>AP135&lt;&gt;""</formula>
    </cfRule>
  </conditionalFormatting>
  <conditionalFormatting sqref="AS135">
    <cfRule type="expression" dxfId="800" priority="793">
      <formula>AR135&lt;&gt;""</formula>
    </cfRule>
  </conditionalFormatting>
  <conditionalFormatting sqref="AU135">
    <cfRule type="expression" dxfId="799" priority="792">
      <formula>AT135&lt;&gt;""</formula>
    </cfRule>
  </conditionalFormatting>
  <conditionalFormatting sqref="AW135">
    <cfRule type="expression" dxfId="798" priority="791">
      <formula>AV135&lt;&gt;""</formula>
    </cfRule>
  </conditionalFormatting>
  <conditionalFormatting sqref="AY135">
    <cfRule type="expression" dxfId="797" priority="790">
      <formula>AX135&lt;&gt;""</formula>
    </cfRule>
  </conditionalFormatting>
  <conditionalFormatting sqref="BA135">
    <cfRule type="expression" dxfId="796" priority="789">
      <formula>AZ135&lt;&gt;""</formula>
    </cfRule>
  </conditionalFormatting>
  <conditionalFormatting sqref="BC135">
    <cfRule type="expression" dxfId="795" priority="788">
      <formula>BB135&lt;&gt;""</formula>
    </cfRule>
  </conditionalFormatting>
  <conditionalFormatting sqref="X135:X169">
    <cfRule type="containsBlanks" dxfId="794" priority="787">
      <formula>LEN(TRIM(X135))=0</formula>
    </cfRule>
  </conditionalFormatting>
  <conditionalFormatting sqref="Z135:Z169">
    <cfRule type="containsBlanks" dxfId="793" priority="786">
      <formula>LEN(TRIM(Z135))=0</formula>
    </cfRule>
  </conditionalFormatting>
  <conditionalFormatting sqref="AB135:AB141 AB143:AB169">
    <cfRule type="containsBlanks" dxfId="792" priority="785">
      <formula>LEN(TRIM(AB135))=0</formula>
    </cfRule>
  </conditionalFormatting>
  <conditionalFormatting sqref="AD135:AD136 AD138:AD141 AD143:AD169">
    <cfRule type="containsBlanks" dxfId="791" priority="784">
      <formula>LEN(TRIM(AD135))=0</formula>
    </cfRule>
  </conditionalFormatting>
  <conditionalFormatting sqref="AF135:AF141 AF143:AF169">
    <cfRule type="containsBlanks" dxfId="790" priority="783">
      <formula>LEN(TRIM(AF135))=0</formula>
    </cfRule>
  </conditionalFormatting>
  <conditionalFormatting sqref="AH135:AH169">
    <cfRule type="containsBlanks" dxfId="789" priority="782">
      <formula>LEN(TRIM(AH135))=0</formula>
    </cfRule>
  </conditionalFormatting>
  <conditionalFormatting sqref="AJ135:AJ141 AJ143:AJ169">
    <cfRule type="containsBlanks" dxfId="788" priority="781">
      <formula>LEN(TRIM(AJ135))=0</formula>
    </cfRule>
  </conditionalFormatting>
  <conditionalFormatting sqref="AL135:AL169">
    <cfRule type="containsBlanks" dxfId="787" priority="780">
      <formula>LEN(TRIM(AL135))=0</formula>
    </cfRule>
  </conditionalFormatting>
  <conditionalFormatting sqref="AN135:AN169">
    <cfRule type="containsBlanks" dxfId="786" priority="779">
      <formula>LEN(TRIM(AN135))=0</formula>
    </cfRule>
  </conditionalFormatting>
  <conditionalFormatting sqref="AP135:AP169">
    <cfRule type="containsBlanks" dxfId="785" priority="778">
      <formula>LEN(TRIM(AP135))=0</formula>
    </cfRule>
  </conditionalFormatting>
  <conditionalFormatting sqref="AR135:AR169">
    <cfRule type="containsBlanks" dxfId="784" priority="777">
      <formula>LEN(TRIM(AR135))=0</formula>
    </cfRule>
  </conditionalFormatting>
  <conditionalFormatting sqref="AT135:AT169">
    <cfRule type="containsBlanks" dxfId="783" priority="776">
      <formula>LEN(TRIM(AT135))=0</formula>
    </cfRule>
  </conditionalFormatting>
  <conditionalFormatting sqref="AV135:AV169">
    <cfRule type="containsBlanks" dxfId="782" priority="775">
      <formula>LEN(TRIM(AV135))=0</formula>
    </cfRule>
  </conditionalFormatting>
  <conditionalFormatting sqref="AX135:AX169">
    <cfRule type="containsBlanks" dxfId="781" priority="774">
      <formula>LEN(TRIM(AX135))=0</formula>
    </cfRule>
  </conditionalFormatting>
  <conditionalFormatting sqref="AZ135:AZ169">
    <cfRule type="containsBlanks" dxfId="780" priority="773">
      <formula>LEN(TRIM(AZ135))=0</formula>
    </cfRule>
  </conditionalFormatting>
  <conditionalFormatting sqref="BB135:BB169">
    <cfRule type="containsBlanks" dxfId="779" priority="772">
      <formula>LEN(TRIM(BB135))=0</formula>
    </cfRule>
  </conditionalFormatting>
  <conditionalFormatting sqref="AD137">
    <cfRule type="containsBlanks" dxfId="778" priority="771">
      <formula>LEN(TRIM(AD137))=0</formula>
    </cfRule>
  </conditionalFormatting>
  <conditionalFormatting sqref="AB142">
    <cfRule type="containsBlanks" dxfId="777" priority="770">
      <formula>LEN(TRIM(AB142))=0</formula>
    </cfRule>
  </conditionalFormatting>
  <conditionalFormatting sqref="AD142">
    <cfRule type="containsBlanks" dxfId="776" priority="769">
      <formula>LEN(TRIM(AD142))=0</formula>
    </cfRule>
  </conditionalFormatting>
  <conditionalFormatting sqref="AF142">
    <cfRule type="containsBlanks" dxfId="775" priority="768">
      <formula>LEN(TRIM(AF142))=0</formula>
    </cfRule>
  </conditionalFormatting>
  <conditionalFormatting sqref="AJ142">
    <cfRule type="containsBlanks" dxfId="774" priority="767">
      <formula>LEN(TRIM(AJ142))=0</formula>
    </cfRule>
  </conditionalFormatting>
  <conditionalFormatting sqref="Z139:Z141">
    <cfRule type="containsBlanks" dxfId="773" priority="766">
      <formula>LEN(TRIM(Z139))=0</formula>
    </cfRule>
  </conditionalFormatting>
  <conditionalFormatting sqref="AF151">
    <cfRule type="containsBlanks" dxfId="772" priority="765">
      <formula>LEN(TRIM(AF151))=0</formula>
    </cfRule>
  </conditionalFormatting>
  <conditionalFormatting sqref="AF152">
    <cfRule type="containsBlanks" dxfId="771" priority="764">
      <formula>LEN(TRIM(AF152))=0</formula>
    </cfRule>
  </conditionalFormatting>
  <conditionalFormatting sqref="AR152">
    <cfRule type="containsBlanks" dxfId="770" priority="763">
      <formula>LEN(TRIM(AR152))=0</formula>
    </cfRule>
  </conditionalFormatting>
  <conditionalFormatting sqref="AT144">
    <cfRule type="containsBlanks" dxfId="769" priority="762">
      <formula>LEN(TRIM(AT144))=0</formula>
    </cfRule>
  </conditionalFormatting>
  <conditionalFormatting sqref="AL160">
    <cfRule type="containsBlanks" dxfId="768" priority="761">
      <formula>LEN(TRIM(AL160))=0</formula>
    </cfRule>
  </conditionalFormatting>
  <conditionalFormatting sqref="AN160">
    <cfRule type="containsBlanks" dxfId="767" priority="760">
      <formula>LEN(TRIM(AN160))=0</formula>
    </cfRule>
  </conditionalFormatting>
  <conditionalFormatting sqref="AN160">
    <cfRule type="containsBlanks" dxfId="766" priority="759">
      <formula>LEN(TRIM(AN160))=0</formula>
    </cfRule>
  </conditionalFormatting>
  <conditionalFormatting sqref="R170">
    <cfRule type="containsBlanks" dxfId="765" priority="758">
      <formula>LEN(TRIM(R170))=0</formula>
    </cfRule>
  </conditionalFormatting>
  <conditionalFormatting sqref="S170 U170 W170 Y170 AA170 AC170 AE170 AG170 AI170 AK170 AM170 AO170 AQ170 AS170 AU170 AW170 AY170 BA170 BC170 BE170">
    <cfRule type="expression" dxfId="764" priority="757">
      <formula>R170&lt;&gt;""</formula>
    </cfRule>
  </conditionalFormatting>
  <conditionalFormatting sqref="V170">
    <cfRule type="containsBlanks" dxfId="763" priority="756">
      <formula>LEN(TRIM(V170))=0</formula>
    </cfRule>
  </conditionalFormatting>
  <conditionalFormatting sqref="X170">
    <cfRule type="containsBlanks" dxfId="762" priority="755">
      <formula>LEN(TRIM(X170))=0</formula>
    </cfRule>
  </conditionalFormatting>
  <conditionalFormatting sqref="Z170">
    <cfRule type="containsBlanks" dxfId="761" priority="754">
      <formula>LEN(TRIM(Z170))=0</formula>
    </cfRule>
  </conditionalFormatting>
  <conditionalFormatting sqref="AD170">
    <cfRule type="containsBlanks" dxfId="760" priority="753">
      <formula>LEN(TRIM(AD170))=0</formula>
    </cfRule>
  </conditionalFormatting>
  <conditionalFormatting sqref="AF170">
    <cfRule type="containsBlanks" dxfId="759" priority="752">
      <formula>LEN(TRIM(AF170))=0</formula>
    </cfRule>
  </conditionalFormatting>
  <conditionalFormatting sqref="AJ170">
    <cfRule type="containsBlanks" dxfId="758" priority="751">
      <formula>LEN(TRIM(AJ170))=0</formula>
    </cfRule>
  </conditionalFormatting>
  <conditionalFormatting sqref="AL170">
    <cfRule type="containsBlanks" dxfId="757" priority="750">
      <formula>LEN(TRIM(AL170))=0</formula>
    </cfRule>
  </conditionalFormatting>
  <conditionalFormatting sqref="AN170">
    <cfRule type="containsBlanks" dxfId="756" priority="749">
      <formula>LEN(TRIM(AN170))=0</formula>
    </cfRule>
  </conditionalFormatting>
  <conditionalFormatting sqref="AP170">
    <cfRule type="containsBlanks" dxfId="755" priority="748">
      <formula>LEN(TRIM(AP170))=0</formula>
    </cfRule>
  </conditionalFormatting>
  <conditionalFormatting sqref="AT170">
    <cfRule type="containsBlanks" dxfId="754" priority="747">
      <formula>LEN(TRIM(AT170))=0</formula>
    </cfRule>
  </conditionalFormatting>
  <conditionalFormatting sqref="AV170">
    <cfRule type="containsBlanks" dxfId="753" priority="746">
      <formula>LEN(TRIM(AV170))=0</formula>
    </cfRule>
  </conditionalFormatting>
  <conditionalFormatting sqref="AZ170">
    <cfRule type="containsBlanks" dxfId="752" priority="745">
      <formula>LEN(TRIM(AZ170))=0</formula>
    </cfRule>
  </conditionalFormatting>
  <conditionalFormatting sqref="BB170">
    <cfRule type="containsBlanks" dxfId="751" priority="744">
      <formula>LEN(TRIM(BB170))=0</formula>
    </cfRule>
  </conditionalFormatting>
  <conditionalFormatting sqref="BD170">
    <cfRule type="containsBlanks" dxfId="750" priority="743">
      <formula>LEN(TRIM(BD170))=0</formula>
    </cfRule>
  </conditionalFormatting>
  <conditionalFormatting sqref="T170">
    <cfRule type="containsBlanks" dxfId="749" priority="742">
      <formula>LEN(TRIM(T170))=0</formula>
    </cfRule>
  </conditionalFormatting>
  <conditionalFormatting sqref="AB170">
    <cfRule type="containsBlanks" dxfId="748" priority="741">
      <formula>LEN(TRIM(AB170))=0</formula>
    </cfRule>
  </conditionalFormatting>
  <conditionalFormatting sqref="AH170">
    <cfRule type="containsBlanks" dxfId="747" priority="740">
      <formula>LEN(TRIM(AH170))=0</formula>
    </cfRule>
  </conditionalFormatting>
  <conditionalFormatting sqref="AR170">
    <cfRule type="containsBlanks" dxfId="746" priority="739">
      <formula>LEN(TRIM(AR170))=0</formula>
    </cfRule>
  </conditionalFormatting>
  <conditionalFormatting sqref="AX170">
    <cfRule type="containsBlanks" dxfId="745" priority="738">
      <formula>LEN(TRIM(AX170))=0</formula>
    </cfRule>
  </conditionalFormatting>
  <conditionalFormatting sqref="R171:R185">
    <cfRule type="containsBlanks" dxfId="744" priority="737">
      <formula>LEN(TRIM(R171))=0</formula>
    </cfRule>
  </conditionalFormatting>
  <conditionalFormatting sqref="S171:S185 U171:U185 W171:W185 Y171:Y185 AA171:AA185 AC171:AC185 AE171:AE185 AG171:AG185 AI171:AI185 AK171:AK185 AM171:AM185 AO171:AO185 AQ171:AQ185 AS171:AS185 AU171:AU185 AW171:AW185 AY171:AY185 BA171:BA185 BC171:BC185 BE171:BE185">
    <cfRule type="expression" dxfId="743" priority="736">
      <formula>R171&lt;&gt;""</formula>
    </cfRule>
  </conditionalFormatting>
  <conditionalFormatting sqref="T171:T185">
    <cfRule type="containsBlanks" dxfId="742" priority="735">
      <formula>LEN(TRIM(T171))=0</formula>
    </cfRule>
  </conditionalFormatting>
  <conditionalFormatting sqref="V171:V185">
    <cfRule type="containsBlanks" dxfId="741" priority="734">
      <formula>LEN(TRIM(V171))=0</formula>
    </cfRule>
  </conditionalFormatting>
  <conditionalFormatting sqref="X171:X185">
    <cfRule type="containsBlanks" dxfId="740" priority="733">
      <formula>LEN(TRIM(X171))=0</formula>
    </cfRule>
  </conditionalFormatting>
  <conditionalFormatting sqref="Z171:Z185">
    <cfRule type="containsBlanks" dxfId="739" priority="732">
      <formula>LEN(TRIM(Z171))=0</formula>
    </cfRule>
  </conditionalFormatting>
  <conditionalFormatting sqref="AB171:AB185">
    <cfRule type="containsBlanks" dxfId="738" priority="731">
      <formula>LEN(TRIM(AB171))=0</formula>
    </cfRule>
  </conditionalFormatting>
  <conditionalFormatting sqref="AD171:AD185">
    <cfRule type="containsBlanks" dxfId="737" priority="730">
      <formula>LEN(TRIM(AD171))=0</formula>
    </cfRule>
  </conditionalFormatting>
  <conditionalFormatting sqref="AF171:AF185">
    <cfRule type="containsBlanks" dxfId="736" priority="729">
      <formula>LEN(TRIM(AF171))=0</formula>
    </cfRule>
  </conditionalFormatting>
  <conditionalFormatting sqref="AH171:AH185">
    <cfRule type="containsBlanks" dxfId="735" priority="728">
      <formula>LEN(TRIM(AH171))=0</formula>
    </cfRule>
  </conditionalFormatting>
  <conditionalFormatting sqref="AJ171:AJ185">
    <cfRule type="containsBlanks" dxfId="734" priority="727">
      <formula>LEN(TRIM(AJ171))=0</formula>
    </cfRule>
  </conditionalFormatting>
  <conditionalFormatting sqref="AL171:AL185">
    <cfRule type="containsBlanks" dxfId="733" priority="726">
      <formula>LEN(TRIM(AL171))=0</formula>
    </cfRule>
  </conditionalFormatting>
  <conditionalFormatting sqref="AN171:AN185">
    <cfRule type="containsBlanks" dxfId="732" priority="725">
      <formula>LEN(TRIM(AN171))=0</formula>
    </cfRule>
  </conditionalFormatting>
  <conditionalFormatting sqref="AP171:AP185">
    <cfRule type="containsBlanks" dxfId="731" priority="724">
      <formula>LEN(TRIM(AP171))=0</formula>
    </cfRule>
  </conditionalFormatting>
  <conditionalFormatting sqref="AR171:AR185">
    <cfRule type="containsBlanks" dxfId="730" priority="723">
      <formula>LEN(TRIM(AR171))=0</formula>
    </cfRule>
  </conditionalFormatting>
  <conditionalFormatting sqref="AT171:AT185">
    <cfRule type="containsBlanks" dxfId="729" priority="722">
      <formula>LEN(TRIM(AT171))=0</formula>
    </cfRule>
  </conditionalFormatting>
  <conditionalFormatting sqref="AV171:AV185">
    <cfRule type="containsBlanks" dxfId="728" priority="721">
      <formula>LEN(TRIM(AV171))=0</formula>
    </cfRule>
  </conditionalFormatting>
  <conditionalFormatting sqref="AX171:AX185">
    <cfRule type="containsBlanks" dxfId="727" priority="720">
      <formula>LEN(TRIM(AX171))=0</formula>
    </cfRule>
  </conditionalFormatting>
  <conditionalFormatting sqref="AZ171:AZ185">
    <cfRule type="containsBlanks" dxfId="726" priority="719">
      <formula>LEN(TRIM(AZ171))=0</formula>
    </cfRule>
  </conditionalFormatting>
  <conditionalFormatting sqref="BB171:BB185">
    <cfRule type="containsBlanks" dxfId="725" priority="718">
      <formula>LEN(TRIM(BB171))=0</formula>
    </cfRule>
  </conditionalFormatting>
  <conditionalFormatting sqref="BD171:BD185">
    <cfRule type="containsBlanks" dxfId="724" priority="717">
      <formula>LEN(TRIM(BD171))=0</formula>
    </cfRule>
  </conditionalFormatting>
  <conditionalFormatting sqref="T171">
    <cfRule type="containsBlanks" dxfId="723" priority="716">
      <formula>LEN(TRIM(T171))=0</formula>
    </cfRule>
  </conditionalFormatting>
  <conditionalFormatting sqref="AB171">
    <cfRule type="containsBlanks" dxfId="722" priority="715">
      <formula>LEN(TRIM(AB171))=0</formula>
    </cfRule>
  </conditionalFormatting>
  <conditionalFormatting sqref="AH171">
    <cfRule type="containsBlanks" dxfId="721" priority="714">
      <formula>LEN(TRIM(AH171))=0</formula>
    </cfRule>
  </conditionalFormatting>
  <conditionalFormatting sqref="AR171">
    <cfRule type="containsBlanks" dxfId="720" priority="713">
      <formula>LEN(TRIM(AR171))=0</formula>
    </cfRule>
  </conditionalFormatting>
  <conditionalFormatting sqref="T172">
    <cfRule type="containsBlanks" dxfId="719" priority="712">
      <formula>LEN(TRIM(T172))=0</formula>
    </cfRule>
  </conditionalFormatting>
  <conditionalFormatting sqref="AH172">
    <cfRule type="containsBlanks" dxfId="718" priority="711">
      <formula>LEN(TRIM(AH172))=0</formula>
    </cfRule>
  </conditionalFormatting>
  <conditionalFormatting sqref="AR172">
    <cfRule type="containsBlanks" dxfId="717" priority="710">
      <formula>LEN(TRIM(AR172))=0</formula>
    </cfRule>
  </conditionalFormatting>
  <conditionalFormatting sqref="T173">
    <cfRule type="containsBlanks" dxfId="716" priority="709">
      <formula>LEN(TRIM(T173))=0</formula>
    </cfRule>
  </conditionalFormatting>
  <conditionalFormatting sqref="AB173">
    <cfRule type="containsBlanks" dxfId="715" priority="708">
      <formula>LEN(TRIM(AB173))=0</formula>
    </cfRule>
  </conditionalFormatting>
  <conditionalFormatting sqref="AR173">
    <cfRule type="containsBlanks" dxfId="714" priority="707">
      <formula>LEN(TRIM(AR173))=0</formula>
    </cfRule>
  </conditionalFormatting>
  <conditionalFormatting sqref="AH173">
    <cfRule type="containsBlanks" dxfId="713" priority="706">
      <formula>LEN(TRIM(AH173))=0</formula>
    </cfRule>
  </conditionalFormatting>
  <conditionalFormatting sqref="AD173">
    <cfRule type="containsBlanks" dxfId="712" priority="705">
      <formula>LEN(TRIM(AD173))=0</formula>
    </cfRule>
  </conditionalFormatting>
  <conditionalFormatting sqref="AJ173">
    <cfRule type="containsBlanks" dxfId="711" priority="704">
      <formula>LEN(TRIM(AJ173))=0</formula>
    </cfRule>
  </conditionalFormatting>
  <conditionalFormatting sqref="AT173">
    <cfRule type="containsBlanks" dxfId="710" priority="703">
      <formula>LEN(TRIM(AT173))=0</formula>
    </cfRule>
  </conditionalFormatting>
  <conditionalFormatting sqref="AF173">
    <cfRule type="containsBlanks" dxfId="709" priority="702">
      <formula>LEN(TRIM(AF173))=0</formula>
    </cfRule>
  </conditionalFormatting>
  <conditionalFormatting sqref="T174">
    <cfRule type="containsBlanks" dxfId="708" priority="701">
      <formula>LEN(TRIM(T174))=0</formula>
    </cfRule>
  </conditionalFormatting>
  <conditionalFormatting sqref="AH174">
    <cfRule type="containsBlanks" dxfId="707" priority="700">
      <formula>LEN(TRIM(AH174))=0</formula>
    </cfRule>
  </conditionalFormatting>
  <conditionalFormatting sqref="AR174">
    <cfRule type="containsBlanks" dxfId="706" priority="699">
      <formula>LEN(TRIM(AR174))=0</formula>
    </cfRule>
  </conditionalFormatting>
  <conditionalFormatting sqref="AJ174">
    <cfRule type="containsBlanks" dxfId="705" priority="698">
      <formula>LEN(TRIM(AJ174))=0</formula>
    </cfRule>
  </conditionalFormatting>
  <conditionalFormatting sqref="AT174">
    <cfRule type="containsBlanks" dxfId="704" priority="697">
      <formula>LEN(TRIM(AT174))=0</formula>
    </cfRule>
  </conditionalFormatting>
  <conditionalFormatting sqref="AH175">
    <cfRule type="containsBlanks" dxfId="703" priority="696">
      <formula>LEN(TRIM(AH175))=0</formula>
    </cfRule>
  </conditionalFormatting>
  <conditionalFormatting sqref="AR175">
    <cfRule type="containsBlanks" dxfId="702" priority="695">
      <formula>LEN(TRIM(AR175))=0</formula>
    </cfRule>
  </conditionalFormatting>
  <conditionalFormatting sqref="AJ175">
    <cfRule type="containsBlanks" dxfId="701" priority="694">
      <formula>LEN(TRIM(AJ175))=0</formula>
    </cfRule>
  </conditionalFormatting>
  <conditionalFormatting sqref="AT175">
    <cfRule type="containsBlanks" dxfId="700" priority="693">
      <formula>LEN(TRIM(AT175))=0</formula>
    </cfRule>
  </conditionalFormatting>
  <conditionalFormatting sqref="AB176">
    <cfRule type="containsBlanks" dxfId="699" priority="692">
      <formula>LEN(TRIM(AB176))=0</formula>
    </cfRule>
  </conditionalFormatting>
  <conditionalFormatting sqref="AH176">
    <cfRule type="containsBlanks" dxfId="698" priority="691">
      <formula>LEN(TRIM(AH176))=0</formula>
    </cfRule>
  </conditionalFormatting>
  <conditionalFormatting sqref="AD176">
    <cfRule type="containsBlanks" dxfId="697" priority="690">
      <formula>LEN(TRIM(AD176))=0</formula>
    </cfRule>
  </conditionalFormatting>
  <conditionalFormatting sqref="AB177">
    <cfRule type="containsBlanks" dxfId="696" priority="689">
      <formula>LEN(TRIM(AB177))=0</formula>
    </cfRule>
  </conditionalFormatting>
  <conditionalFormatting sqref="AR177">
    <cfRule type="containsBlanks" dxfId="695" priority="688">
      <formula>LEN(TRIM(AR177))=0</formula>
    </cfRule>
  </conditionalFormatting>
  <conditionalFormatting sqref="AD177">
    <cfRule type="containsBlanks" dxfId="694" priority="687">
      <formula>LEN(TRIM(AD177))=0</formula>
    </cfRule>
  </conditionalFormatting>
  <conditionalFormatting sqref="AF177">
    <cfRule type="containsBlanks" dxfId="693" priority="686">
      <formula>LEN(TRIM(AF177))=0</formula>
    </cfRule>
  </conditionalFormatting>
  <conditionalFormatting sqref="AB178">
    <cfRule type="containsBlanks" dxfId="692" priority="685">
      <formula>LEN(TRIM(AB178))=0</formula>
    </cfRule>
  </conditionalFormatting>
  <conditionalFormatting sqref="AR178">
    <cfRule type="containsBlanks" dxfId="691" priority="684">
      <formula>LEN(TRIM(AR178))=0</formula>
    </cfRule>
  </conditionalFormatting>
  <conditionalFormatting sqref="AJ178">
    <cfRule type="containsBlanks" dxfId="690" priority="683">
      <formula>LEN(TRIM(AJ178))=0</formula>
    </cfRule>
  </conditionalFormatting>
  <conditionalFormatting sqref="AD178">
    <cfRule type="containsBlanks" dxfId="689" priority="682">
      <formula>LEN(TRIM(AD178))=0</formula>
    </cfRule>
  </conditionalFormatting>
  <conditionalFormatting sqref="AJ178">
    <cfRule type="containsBlanks" dxfId="688" priority="681">
      <formula>LEN(TRIM(AJ178))=0</formula>
    </cfRule>
  </conditionalFormatting>
  <conditionalFormatting sqref="AF178">
    <cfRule type="containsBlanks" dxfId="687" priority="680">
      <formula>LEN(TRIM(AF178))=0</formula>
    </cfRule>
  </conditionalFormatting>
  <conditionalFormatting sqref="T179">
    <cfRule type="containsBlanks" dxfId="686" priority="679">
      <formula>LEN(TRIM(T179))=0</formula>
    </cfRule>
  </conditionalFormatting>
  <conditionalFormatting sqref="AB179">
    <cfRule type="containsBlanks" dxfId="685" priority="678">
      <formula>LEN(TRIM(AB179))=0</formula>
    </cfRule>
  </conditionalFormatting>
  <conditionalFormatting sqref="AH179">
    <cfRule type="containsBlanks" dxfId="684" priority="677">
      <formula>LEN(TRIM(AH179))=0</formula>
    </cfRule>
  </conditionalFormatting>
  <conditionalFormatting sqref="AR179">
    <cfRule type="containsBlanks" dxfId="683" priority="676">
      <formula>LEN(TRIM(AR179))=0</formula>
    </cfRule>
  </conditionalFormatting>
  <conditionalFormatting sqref="AD179">
    <cfRule type="containsBlanks" dxfId="682" priority="675">
      <formula>LEN(TRIM(AD179))=0</formula>
    </cfRule>
  </conditionalFormatting>
  <conditionalFormatting sqref="AJ179">
    <cfRule type="containsBlanks" dxfId="681" priority="674">
      <formula>LEN(TRIM(AJ179))=0</formula>
    </cfRule>
  </conditionalFormatting>
  <conditionalFormatting sqref="AT179">
    <cfRule type="containsBlanks" dxfId="680" priority="673">
      <formula>LEN(TRIM(AT179))=0</formula>
    </cfRule>
  </conditionalFormatting>
  <conditionalFormatting sqref="AF179">
    <cfRule type="containsBlanks" dxfId="679" priority="672">
      <formula>LEN(TRIM(AF179))=0</formula>
    </cfRule>
  </conditionalFormatting>
  <conditionalFormatting sqref="T180">
    <cfRule type="containsBlanks" dxfId="678" priority="671">
      <formula>LEN(TRIM(T180))=0</formula>
    </cfRule>
  </conditionalFormatting>
  <conditionalFormatting sqref="AT180">
    <cfRule type="containsBlanks" dxfId="677" priority="670">
      <formula>LEN(TRIM(AT180))=0</formula>
    </cfRule>
  </conditionalFormatting>
  <conditionalFormatting sqref="AH180">
    <cfRule type="containsBlanks" dxfId="676" priority="669">
      <formula>LEN(TRIM(AH180))=0</formula>
    </cfRule>
  </conditionalFormatting>
  <conditionalFormatting sqref="AB180">
    <cfRule type="containsBlanks" dxfId="675" priority="668">
      <formula>LEN(TRIM(AB180))=0</formula>
    </cfRule>
  </conditionalFormatting>
  <conditionalFormatting sqref="AD180">
    <cfRule type="containsBlanks" dxfId="674" priority="667">
      <formula>LEN(TRIM(AD180))=0</formula>
    </cfRule>
  </conditionalFormatting>
  <conditionalFormatting sqref="AJ180">
    <cfRule type="containsBlanks" dxfId="673" priority="666">
      <formula>LEN(TRIM(AJ180))=0</formula>
    </cfRule>
  </conditionalFormatting>
  <conditionalFormatting sqref="AR180">
    <cfRule type="containsBlanks" dxfId="672" priority="665">
      <formula>LEN(TRIM(AR180))=0</formula>
    </cfRule>
  </conditionalFormatting>
  <conditionalFormatting sqref="AR180">
    <cfRule type="containsBlanks" dxfId="671" priority="664">
      <formula>LEN(TRIM(AR180))=0</formula>
    </cfRule>
  </conditionalFormatting>
  <conditionalFormatting sqref="AF180">
    <cfRule type="containsBlanks" dxfId="670" priority="663">
      <formula>LEN(TRIM(AF180))=0</formula>
    </cfRule>
  </conditionalFormatting>
  <conditionalFormatting sqref="AX180">
    <cfRule type="containsBlanks" dxfId="669" priority="662">
      <formula>LEN(TRIM(AX180))=0</formula>
    </cfRule>
  </conditionalFormatting>
  <conditionalFormatting sqref="AF181">
    <cfRule type="containsBlanks" dxfId="668" priority="661">
      <formula>LEN(TRIM(AF181))=0</formula>
    </cfRule>
  </conditionalFormatting>
  <conditionalFormatting sqref="AJ181">
    <cfRule type="containsBlanks" dxfId="667" priority="660">
      <formula>LEN(TRIM(AJ181))=0</formula>
    </cfRule>
  </conditionalFormatting>
  <conditionalFormatting sqref="AB181">
    <cfRule type="containsBlanks" dxfId="666" priority="659">
      <formula>LEN(TRIM(AB181))=0</formula>
    </cfRule>
  </conditionalFormatting>
  <conditionalFormatting sqref="AH181">
    <cfRule type="containsBlanks" dxfId="665" priority="658">
      <formula>LEN(TRIM(AH181))=0</formula>
    </cfRule>
  </conditionalFormatting>
  <conditionalFormatting sqref="AF181">
    <cfRule type="containsBlanks" dxfId="664" priority="657">
      <formula>LEN(TRIM(AF181))=0</formula>
    </cfRule>
  </conditionalFormatting>
  <conditionalFormatting sqref="T182">
    <cfRule type="containsBlanks" dxfId="663" priority="656">
      <formula>LEN(TRIM(T182))=0</formula>
    </cfRule>
  </conditionalFormatting>
  <conditionalFormatting sqref="T182">
    <cfRule type="containsBlanks" dxfId="662" priority="655">
      <formula>LEN(TRIM(T182))=0</formula>
    </cfRule>
  </conditionalFormatting>
  <conditionalFormatting sqref="X182">
    <cfRule type="containsBlanks" dxfId="661" priority="654">
      <formula>LEN(TRIM(X182))=0</formula>
    </cfRule>
  </conditionalFormatting>
  <conditionalFormatting sqref="AB182">
    <cfRule type="containsBlanks" dxfId="660" priority="653">
      <formula>LEN(TRIM(AB182))=0</formula>
    </cfRule>
  </conditionalFormatting>
  <conditionalFormatting sqref="AH182">
    <cfRule type="containsBlanks" dxfId="659" priority="652">
      <formula>LEN(TRIM(AH182))=0</formula>
    </cfRule>
  </conditionalFormatting>
  <conditionalFormatting sqref="AD182">
    <cfRule type="containsBlanks" dxfId="658" priority="651">
      <formula>LEN(TRIM(AD182))=0</formula>
    </cfRule>
  </conditionalFormatting>
  <conditionalFormatting sqref="AD182">
    <cfRule type="containsBlanks" dxfId="657" priority="650">
      <formula>LEN(TRIM(AD182))=0</formula>
    </cfRule>
  </conditionalFormatting>
  <conditionalFormatting sqref="AJ182">
    <cfRule type="containsBlanks" dxfId="656" priority="649">
      <formula>LEN(TRIM(AJ182))=0</formula>
    </cfRule>
  </conditionalFormatting>
  <conditionalFormatting sqref="AJ182">
    <cfRule type="containsBlanks" dxfId="655" priority="648">
      <formula>LEN(TRIM(AJ182))=0</formula>
    </cfRule>
  </conditionalFormatting>
  <conditionalFormatting sqref="AF182">
    <cfRule type="containsBlanks" dxfId="654" priority="647">
      <formula>LEN(TRIM(AF182))=0</formula>
    </cfRule>
  </conditionalFormatting>
  <conditionalFormatting sqref="T183">
    <cfRule type="containsBlanks" dxfId="653" priority="646">
      <formula>LEN(TRIM(T183))=0</formula>
    </cfRule>
  </conditionalFormatting>
  <conditionalFormatting sqref="AB183">
    <cfRule type="containsBlanks" dxfId="652" priority="645">
      <formula>LEN(TRIM(AB183))=0</formula>
    </cfRule>
  </conditionalFormatting>
  <conditionalFormatting sqref="AH183">
    <cfRule type="containsBlanks" dxfId="651" priority="644">
      <formula>LEN(TRIM(AH183))=0</formula>
    </cfRule>
  </conditionalFormatting>
  <conditionalFormatting sqref="AD183">
    <cfRule type="containsBlanks" dxfId="650" priority="643">
      <formula>LEN(TRIM(AD183))=0</formula>
    </cfRule>
  </conditionalFormatting>
  <conditionalFormatting sqref="AJ183">
    <cfRule type="containsBlanks" dxfId="649" priority="642">
      <formula>LEN(TRIM(AJ183))=0</formula>
    </cfRule>
  </conditionalFormatting>
  <conditionalFormatting sqref="AF183">
    <cfRule type="containsBlanks" dxfId="648" priority="641">
      <formula>LEN(TRIM(AF183))=0</formula>
    </cfRule>
  </conditionalFormatting>
  <conditionalFormatting sqref="AX183">
    <cfRule type="containsBlanks" dxfId="647" priority="640">
      <formula>LEN(TRIM(AX183))=0</formula>
    </cfRule>
  </conditionalFormatting>
  <conditionalFormatting sqref="T184">
    <cfRule type="containsBlanks" dxfId="646" priority="639">
      <formula>LEN(TRIM(T184))=0</formula>
    </cfRule>
  </conditionalFormatting>
  <conditionalFormatting sqref="AB184">
    <cfRule type="containsBlanks" dxfId="645" priority="638">
      <formula>LEN(TRIM(AB184))=0</formula>
    </cfRule>
  </conditionalFormatting>
  <conditionalFormatting sqref="AH184">
    <cfRule type="containsBlanks" dxfId="644" priority="637">
      <formula>LEN(TRIM(AH184))=0</formula>
    </cfRule>
  </conditionalFormatting>
  <conditionalFormatting sqref="AD184">
    <cfRule type="containsBlanks" dxfId="643" priority="636">
      <formula>LEN(TRIM(AD184))=0</formula>
    </cfRule>
  </conditionalFormatting>
  <conditionalFormatting sqref="AJ184">
    <cfRule type="containsBlanks" dxfId="642" priority="635">
      <formula>LEN(TRIM(AJ184))=0</formula>
    </cfRule>
  </conditionalFormatting>
  <conditionalFormatting sqref="AF184">
    <cfRule type="containsBlanks" dxfId="641" priority="634">
      <formula>LEN(TRIM(AF184))=0</formula>
    </cfRule>
  </conditionalFormatting>
  <conditionalFormatting sqref="AX184">
    <cfRule type="containsBlanks" dxfId="640" priority="633">
      <formula>LEN(TRIM(AX184))=0</formula>
    </cfRule>
  </conditionalFormatting>
  <conditionalFormatting sqref="AB185">
    <cfRule type="containsBlanks" dxfId="639" priority="632">
      <formula>LEN(TRIM(AB185))=0</formula>
    </cfRule>
  </conditionalFormatting>
  <conditionalFormatting sqref="AD185">
    <cfRule type="containsBlanks" dxfId="638" priority="631">
      <formula>LEN(TRIM(AD185))=0</formula>
    </cfRule>
  </conditionalFormatting>
  <conditionalFormatting sqref="AF185">
    <cfRule type="containsBlanks" dxfId="637" priority="630">
      <formula>LEN(TRIM(AF185))=0</formula>
    </cfRule>
  </conditionalFormatting>
  <conditionalFormatting sqref="AR185">
    <cfRule type="containsBlanks" dxfId="636" priority="629">
      <formula>LEN(TRIM(AR185))=0</formula>
    </cfRule>
  </conditionalFormatting>
  <conditionalFormatting sqref="AR185">
    <cfRule type="containsBlanks" dxfId="635" priority="628">
      <formula>LEN(TRIM(AR185))=0</formula>
    </cfRule>
  </conditionalFormatting>
  <conditionalFormatting sqref="AT185">
    <cfRule type="containsBlanks" dxfId="634" priority="627">
      <formula>LEN(TRIM(AT185))=0</formula>
    </cfRule>
  </conditionalFormatting>
  <conditionalFormatting sqref="AT185">
    <cfRule type="containsBlanks" dxfId="633" priority="626">
      <formula>LEN(TRIM(AT185))=0</formula>
    </cfRule>
  </conditionalFormatting>
  <conditionalFormatting sqref="AV185">
    <cfRule type="containsBlanks" dxfId="632" priority="625">
      <formula>LEN(TRIM(AV185))=0</formula>
    </cfRule>
  </conditionalFormatting>
  <conditionalFormatting sqref="AH185">
    <cfRule type="containsBlanks" dxfId="631" priority="624">
      <formula>LEN(TRIM(AH185))=0</formula>
    </cfRule>
  </conditionalFormatting>
  <conditionalFormatting sqref="AH185">
    <cfRule type="containsBlanks" dxfId="630" priority="623">
      <formula>LEN(TRIM(AH185))=0</formula>
    </cfRule>
  </conditionalFormatting>
  <conditionalFormatting sqref="AJ185">
    <cfRule type="containsBlanks" dxfId="629" priority="622">
      <formula>LEN(TRIM(AJ185))=0</formula>
    </cfRule>
  </conditionalFormatting>
  <conditionalFormatting sqref="AJ185">
    <cfRule type="containsBlanks" dxfId="628" priority="621">
      <formula>LEN(TRIM(AJ185))=0</formula>
    </cfRule>
  </conditionalFormatting>
  <conditionalFormatting sqref="AB185">
    <cfRule type="containsBlanks" dxfId="627" priority="620">
      <formula>LEN(TRIM(AB185))=0</formula>
    </cfRule>
  </conditionalFormatting>
  <conditionalFormatting sqref="AH185">
    <cfRule type="containsBlanks" dxfId="626" priority="619">
      <formula>LEN(TRIM(AH185))=0</formula>
    </cfRule>
  </conditionalFormatting>
  <conditionalFormatting sqref="AR185">
    <cfRule type="containsBlanks" dxfId="625" priority="618">
      <formula>LEN(TRIM(AR185))=0</formula>
    </cfRule>
  </conditionalFormatting>
  <conditionalFormatting sqref="AD185">
    <cfRule type="containsBlanks" dxfId="624" priority="617">
      <formula>LEN(TRIM(AD185))=0</formula>
    </cfRule>
  </conditionalFormatting>
  <conditionalFormatting sqref="AJ185">
    <cfRule type="containsBlanks" dxfId="623" priority="616">
      <formula>LEN(TRIM(AJ185))=0</formula>
    </cfRule>
  </conditionalFormatting>
  <conditionalFormatting sqref="AT185">
    <cfRule type="containsBlanks" dxfId="622" priority="615">
      <formula>LEN(TRIM(AT185))=0</formula>
    </cfRule>
  </conditionalFormatting>
  <conditionalFormatting sqref="AF185">
    <cfRule type="containsBlanks" dxfId="621" priority="614">
      <formula>LEN(TRIM(AF185))=0</formula>
    </cfRule>
  </conditionalFormatting>
  <conditionalFormatting sqref="R167">
    <cfRule type="containsBlanks" dxfId="620" priority="613">
      <formula>LEN(TRIM(R167))=0</formula>
    </cfRule>
  </conditionalFormatting>
  <conditionalFormatting sqref="S167 U167 W167 Y167 AA167 AC167 AE167 AG167 AI167 AK167 AM167 AO167 AQ167 AS167 AU167 AW167 AY167 BA167 BC167 BE167">
    <cfRule type="expression" dxfId="619" priority="612">
      <formula>R167&lt;&gt;""</formula>
    </cfRule>
  </conditionalFormatting>
  <conditionalFormatting sqref="T167">
    <cfRule type="containsBlanks" dxfId="618" priority="611">
      <formula>LEN(TRIM(T167))=0</formula>
    </cfRule>
  </conditionalFormatting>
  <conditionalFormatting sqref="V167">
    <cfRule type="containsBlanks" dxfId="617" priority="610">
      <formula>LEN(TRIM(V167))=0</formula>
    </cfRule>
  </conditionalFormatting>
  <conditionalFormatting sqref="X167">
    <cfRule type="containsBlanks" dxfId="616" priority="609">
      <formula>LEN(TRIM(X167))=0</formula>
    </cfRule>
  </conditionalFormatting>
  <conditionalFormatting sqref="Z167">
    <cfRule type="containsBlanks" dxfId="615" priority="608">
      <formula>LEN(TRIM(Z167))=0</formula>
    </cfRule>
  </conditionalFormatting>
  <conditionalFormatting sqref="AB167">
    <cfRule type="containsBlanks" dxfId="614" priority="607">
      <formula>LEN(TRIM(AB167))=0</formula>
    </cfRule>
  </conditionalFormatting>
  <conditionalFormatting sqref="AD167">
    <cfRule type="containsBlanks" dxfId="613" priority="606">
      <formula>LEN(TRIM(AD167))=0</formula>
    </cfRule>
  </conditionalFormatting>
  <conditionalFormatting sqref="AF167">
    <cfRule type="containsBlanks" dxfId="612" priority="605">
      <formula>LEN(TRIM(AF167))=0</formula>
    </cfRule>
  </conditionalFormatting>
  <conditionalFormatting sqref="AH167">
    <cfRule type="containsBlanks" dxfId="611" priority="604">
      <formula>LEN(TRIM(AH167))=0</formula>
    </cfRule>
  </conditionalFormatting>
  <conditionalFormatting sqref="AJ167">
    <cfRule type="containsBlanks" dxfId="610" priority="603">
      <formula>LEN(TRIM(AJ167))=0</formula>
    </cfRule>
  </conditionalFormatting>
  <conditionalFormatting sqref="AL167">
    <cfRule type="containsBlanks" dxfId="609" priority="602">
      <formula>LEN(TRIM(AL167))=0</formula>
    </cfRule>
  </conditionalFormatting>
  <conditionalFormatting sqref="AN167">
    <cfRule type="containsBlanks" dxfId="608" priority="601">
      <formula>LEN(TRIM(AN167))=0</formula>
    </cfRule>
  </conditionalFormatting>
  <conditionalFormatting sqref="AP167">
    <cfRule type="containsBlanks" dxfId="607" priority="600">
      <formula>LEN(TRIM(AP167))=0</formula>
    </cfRule>
  </conditionalFormatting>
  <conditionalFormatting sqref="AR167">
    <cfRule type="containsBlanks" dxfId="606" priority="599">
      <formula>LEN(TRIM(AR167))=0</formula>
    </cfRule>
  </conditionalFormatting>
  <conditionalFormatting sqref="AT167">
    <cfRule type="containsBlanks" dxfId="605" priority="598">
      <formula>LEN(TRIM(AT167))=0</formula>
    </cfRule>
  </conditionalFormatting>
  <conditionalFormatting sqref="AV167">
    <cfRule type="containsBlanks" dxfId="604" priority="597">
      <formula>LEN(TRIM(AV167))=0</formula>
    </cfRule>
  </conditionalFormatting>
  <conditionalFormatting sqref="AX167">
    <cfRule type="containsBlanks" dxfId="603" priority="596">
      <formula>LEN(TRIM(AX167))=0</formula>
    </cfRule>
  </conditionalFormatting>
  <conditionalFormatting sqref="AZ167">
    <cfRule type="containsBlanks" dxfId="602" priority="595">
      <formula>LEN(TRIM(AZ167))=0</formula>
    </cfRule>
  </conditionalFormatting>
  <conditionalFormatting sqref="BB167">
    <cfRule type="containsBlanks" dxfId="601" priority="594">
      <formula>LEN(TRIM(BB167))=0</formula>
    </cfRule>
  </conditionalFormatting>
  <conditionalFormatting sqref="BD167">
    <cfRule type="containsBlanks" dxfId="600" priority="593">
      <formula>LEN(TRIM(BD167))=0</formula>
    </cfRule>
  </conditionalFormatting>
  <conditionalFormatting sqref="AB167">
    <cfRule type="containsBlanks" dxfId="599" priority="592">
      <formula>LEN(TRIM(AB167))=0</formula>
    </cfRule>
  </conditionalFormatting>
  <conditionalFormatting sqref="AD167">
    <cfRule type="containsBlanks" dxfId="598" priority="591">
      <formula>LEN(TRIM(AD167))=0</formula>
    </cfRule>
  </conditionalFormatting>
  <conditionalFormatting sqref="AF167">
    <cfRule type="containsBlanks" dxfId="597" priority="590">
      <formula>LEN(TRIM(AF167))=0</formula>
    </cfRule>
  </conditionalFormatting>
  <conditionalFormatting sqref="AR167">
    <cfRule type="containsBlanks" dxfId="596" priority="589">
      <formula>LEN(TRIM(AR167))=0</formula>
    </cfRule>
  </conditionalFormatting>
  <conditionalFormatting sqref="AR167">
    <cfRule type="containsBlanks" dxfId="595" priority="588">
      <formula>LEN(TRIM(AR167))=0</formula>
    </cfRule>
  </conditionalFormatting>
  <conditionalFormatting sqref="AT167">
    <cfRule type="containsBlanks" dxfId="594" priority="587">
      <formula>LEN(TRIM(AT167))=0</formula>
    </cfRule>
  </conditionalFormatting>
  <conditionalFormatting sqref="AT167">
    <cfRule type="containsBlanks" dxfId="593" priority="586">
      <formula>LEN(TRIM(AT167))=0</formula>
    </cfRule>
  </conditionalFormatting>
  <conditionalFormatting sqref="AV167">
    <cfRule type="containsBlanks" dxfId="592" priority="585">
      <formula>LEN(TRIM(AV167))=0</formula>
    </cfRule>
  </conditionalFormatting>
  <conditionalFormatting sqref="AH167">
    <cfRule type="containsBlanks" dxfId="591" priority="584">
      <formula>LEN(TRIM(AH167))=0</formula>
    </cfRule>
  </conditionalFormatting>
  <conditionalFormatting sqref="AH167">
    <cfRule type="containsBlanks" dxfId="590" priority="583">
      <formula>LEN(TRIM(AH167))=0</formula>
    </cfRule>
  </conditionalFormatting>
  <conditionalFormatting sqref="AJ167">
    <cfRule type="containsBlanks" dxfId="589" priority="582">
      <formula>LEN(TRIM(AJ167))=0</formula>
    </cfRule>
  </conditionalFormatting>
  <conditionalFormatting sqref="AJ167">
    <cfRule type="containsBlanks" dxfId="588" priority="581">
      <formula>LEN(TRIM(AJ167))=0</formula>
    </cfRule>
  </conditionalFormatting>
  <conditionalFormatting sqref="AB167">
    <cfRule type="containsBlanks" dxfId="587" priority="580">
      <formula>LEN(TRIM(AB167))=0</formula>
    </cfRule>
  </conditionalFormatting>
  <conditionalFormatting sqref="AH167">
    <cfRule type="containsBlanks" dxfId="586" priority="579">
      <formula>LEN(TRIM(AH167))=0</formula>
    </cfRule>
  </conditionalFormatting>
  <conditionalFormatting sqref="AR167">
    <cfRule type="containsBlanks" dxfId="585" priority="578">
      <formula>LEN(TRIM(AR167))=0</formula>
    </cfRule>
  </conditionalFormatting>
  <conditionalFormatting sqref="AD167">
    <cfRule type="containsBlanks" dxfId="584" priority="577">
      <formula>LEN(TRIM(AD167))=0</formula>
    </cfRule>
  </conditionalFormatting>
  <conditionalFormatting sqref="AJ167">
    <cfRule type="containsBlanks" dxfId="583" priority="576">
      <formula>LEN(TRIM(AJ167))=0</formula>
    </cfRule>
  </conditionalFormatting>
  <conditionalFormatting sqref="AT167">
    <cfRule type="containsBlanks" dxfId="582" priority="575">
      <formula>LEN(TRIM(AT167))=0</formula>
    </cfRule>
  </conditionalFormatting>
  <conditionalFormatting sqref="AF167">
    <cfRule type="containsBlanks" dxfId="581" priority="574">
      <formula>LEN(TRIM(AF167))=0</formula>
    </cfRule>
  </conditionalFormatting>
  <conditionalFormatting sqref="R185:R192 R194:R209">
    <cfRule type="containsBlanks" dxfId="580" priority="573">
      <formula>LEN(TRIM(R185))=0</formula>
    </cfRule>
  </conditionalFormatting>
  <conditionalFormatting sqref="S185:S209 U185:U209 W185:W209 Y185:Y209 AA185:AA209 AC185:AC209 AE185:AE209 AG185:AG209 AI185:AI209 AK185:AK209 AM185:AM209 AO185:AO209 AQ185:AQ209 AS185:AS209 AU185:AU209 AW185:AW209 AY185:AY209 BA185:BA209 BC185:BC209 BE185:BE209">
    <cfRule type="expression" dxfId="579" priority="572">
      <formula>R185&lt;&gt;""</formula>
    </cfRule>
  </conditionalFormatting>
  <conditionalFormatting sqref="V185:V209">
    <cfRule type="containsBlanks" dxfId="578" priority="571">
      <formula>LEN(TRIM(V185))=0</formula>
    </cfRule>
  </conditionalFormatting>
  <conditionalFormatting sqref="X185:X209">
    <cfRule type="containsBlanks" dxfId="577" priority="570">
      <formula>LEN(TRIM(X185))=0</formula>
    </cfRule>
  </conditionalFormatting>
  <conditionalFormatting sqref="Z185:Z209">
    <cfRule type="containsBlanks" dxfId="576" priority="569">
      <formula>LEN(TRIM(Z185))=0</formula>
    </cfRule>
  </conditionalFormatting>
  <conditionalFormatting sqref="AB185 AB191 AB193 AB202">
    <cfRule type="containsBlanks" dxfId="575" priority="568">
      <formula>LEN(TRIM(AB185))=0</formula>
    </cfRule>
  </conditionalFormatting>
  <conditionalFormatting sqref="AD185 AD188 AD190:AD194">
    <cfRule type="containsBlanks" dxfId="574" priority="567">
      <formula>LEN(TRIM(AD185))=0</formula>
    </cfRule>
  </conditionalFormatting>
  <conditionalFormatting sqref="AF185:AF188 AF190:AF191 AF193:AF194 AF198 AF200">
    <cfRule type="containsBlanks" dxfId="573" priority="566">
      <formula>LEN(TRIM(AF185))=0</formula>
    </cfRule>
  </conditionalFormatting>
  <conditionalFormatting sqref="AH192">
    <cfRule type="containsBlanks" dxfId="572" priority="565">
      <formula>LEN(TRIM(AH192))=0</formula>
    </cfRule>
  </conditionalFormatting>
  <conditionalFormatting sqref="AJ188 AJ191:AJ193 AJ200">
    <cfRule type="containsBlanks" dxfId="571" priority="564">
      <formula>LEN(TRIM(AJ188))=0</formula>
    </cfRule>
  </conditionalFormatting>
  <conditionalFormatting sqref="AL185:AL209">
    <cfRule type="containsBlanks" dxfId="570" priority="563">
      <formula>LEN(TRIM(AL185))=0</formula>
    </cfRule>
  </conditionalFormatting>
  <conditionalFormatting sqref="AN185:AN209">
    <cfRule type="containsBlanks" dxfId="569" priority="562">
      <formula>LEN(TRIM(AN185))=0</formula>
    </cfRule>
  </conditionalFormatting>
  <conditionalFormatting sqref="AP185:AP209">
    <cfRule type="containsBlanks" dxfId="568" priority="561">
      <formula>LEN(TRIM(AP185))=0</formula>
    </cfRule>
  </conditionalFormatting>
  <conditionalFormatting sqref="AR185 AR199:AR200 AR202:AR206 AR208:AR209">
    <cfRule type="containsBlanks" dxfId="567" priority="560">
      <formula>LEN(TRIM(AR185))=0</formula>
    </cfRule>
  </conditionalFormatting>
  <conditionalFormatting sqref="AT185 AT188 AT191:AT193 AT200:AT202 AT204:AT206 AT208:AT209">
    <cfRule type="containsBlanks" dxfId="566" priority="559">
      <formula>LEN(TRIM(AT185))=0</formula>
    </cfRule>
  </conditionalFormatting>
  <conditionalFormatting sqref="AV185:AV209">
    <cfRule type="containsBlanks" dxfId="565" priority="558">
      <formula>LEN(TRIM(AV185))=0</formula>
    </cfRule>
  </conditionalFormatting>
  <conditionalFormatting sqref="AX185:AX189 AX198 AX200:AX202 AX204:AX205 AX207 AX209">
    <cfRule type="containsBlanks" dxfId="564" priority="557">
      <formula>LEN(TRIM(AX185))=0</formula>
    </cfRule>
  </conditionalFormatting>
  <conditionalFormatting sqref="AZ185:AZ209">
    <cfRule type="containsBlanks" dxfId="563" priority="556">
      <formula>LEN(TRIM(AZ185))=0</formula>
    </cfRule>
  </conditionalFormatting>
  <conditionalFormatting sqref="BB185:BB193 BB195:BB209">
    <cfRule type="containsBlanks" dxfId="562" priority="555">
      <formula>LEN(TRIM(BB185))=0</formula>
    </cfRule>
  </conditionalFormatting>
  <conditionalFormatting sqref="BD185:BD209">
    <cfRule type="containsBlanks" dxfId="561" priority="554">
      <formula>LEN(TRIM(BD185))=0</formula>
    </cfRule>
  </conditionalFormatting>
  <conditionalFormatting sqref="T185">
    <cfRule type="containsBlanks" dxfId="560" priority="553">
      <formula>LEN(TRIM(T185))=0</formula>
    </cfRule>
  </conditionalFormatting>
  <conditionalFormatting sqref="AH185">
    <cfRule type="containsBlanks" dxfId="559" priority="552">
      <formula>LEN(TRIM(AH185))=0</formula>
    </cfRule>
  </conditionalFormatting>
  <conditionalFormatting sqref="AJ185">
    <cfRule type="containsBlanks" dxfId="558" priority="551">
      <formula>LEN(TRIM(AJ185))=0</formula>
    </cfRule>
  </conditionalFormatting>
  <conditionalFormatting sqref="T186">
    <cfRule type="containsBlanks" dxfId="557" priority="550">
      <formula>LEN(TRIM(T186))=0</formula>
    </cfRule>
  </conditionalFormatting>
  <conditionalFormatting sqref="AB186">
    <cfRule type="containsBlanks" dxfId="556" priority="549">
      <formula>LEN(TRIM(AB186))=0</formula>
    </cfRule>
  </conditionalFormatting>
  <conditionalFormatting sqref="AH186">
    <cfRule type="containsBlanks" dxfId="555" priority="548">
      <formula>LEN(TRIM(AH186))=0</formula>
    </cfRule>
  </conditionalFormatting>
  <conditionalFormatting sqref="AR186">
    <cfRule type="containsBlanks" dxfId="554" priority="547">
      <formula>LEN(TRIM(AR186))=0</formula>
    </cfRule>
  </conditionalFormatting>
  <conditionalFormatting sqref="AD186">
    <cfRule type="containsBlanks" dxfId="553" priority="546">
      <formula>LEN(TRIM(AD186))=0</formula>
    </cfRule>
  </conditionalFormatting>
  <conditionalFormatting sqref="AJ186">
    <cfRule type="containsBlanks" dxfId="552" priority="545">
      <formula>LEN(TRIM(AJ186))=0</formula>
    </cfRule>
  </conditionalFormatting>
  <conditionalFormatting sqref="AT186">
    <cfRule type="containsBlanks" dxfId="551" priority="544">
      <formula>LEN(TRIM(AT186))=0</formula>
    </cfRule>
  </conditionalFormatting>
  <conditionalFormatting sqref="T187">
    <cfRule type="containsBlanks" dxfId="550" priority="543">
      <formula>LEN(TRIM(T187))=0</formula>
    </cfRule>
  </conditionalFormatting>
  <conditionalFormatting sqref="AB187">
    <cfRule type="containsBlanks" dxfId="549" priority="542">
      <formula>LEN(TRIM(AB187))=0</formula>
    </cfRule>
  </conditionalFormatting>
  <conditionalFormatting sqref="AH187">
    <cfRule type="containsBlanks" dxfId="548" priority="541">
      <formula>LEN(TRIM(AH187))=0</formula>
    </cfRule>
  </conditionalFormatting>
  <conditionalFormatting sqref="AR187">
    <cfRule type="containsBlanks" dxfId="547" priority="540">
      <formula>LEN(TRIM(AR187))=0</formula>
    </cfRule>
  </conditionalFormatting>
  <conditionalFormatting sqref="AD187">
    <cfRule type="containsBlanks" dxfId="546" priority="539">
      <formula>LEN(TRIM(AD187))=0</formula>
    </cfRule>
  </conditionalFormatting>
  <conditionalFormatting sqref="AJ187">
    <cfRule type="containsBlanks" dxfId="545" priority="538">
      <formula>LEN(TRIM(AJ187))=0</formula>
    </cfRule>
  </conditionalFormatting>
  <conditionalFormatting sqref="AT187">
    <cfRule type="containsBlanks" dxfId="544" priority="537">
      <formula>LEN(TRIM(AT187))=0</formula>
    </cfRule>
  </conditionalFormatting>
  <conditionalFormatting sqref="T188">
    <cfRule type="containsBlanks" dxfId="543" priority="536">
      <formula>LEN(TRIM(T188))=0</formula>
    </cfRule>
  </conditionalFormatting>
  <conditionalFormatting sqref="AB188">
    <cfRule type="containsBlanks" dxfId="542" priority="535">
      <formula>LEN(TRIM(AB188))=0</formula>
    </cfRule>
  </conditionalFormatting>
  <conditionalFormatting sqref="AH188">
    <cfRule type="containsBlanks" dxfId="541" priority="534">
      <formula>LEN(TRIM(AH188))=0</formula>
    </cfRule>
  </conditionalFormatting>
  <conditionalFormatting sqref="AR188">
    <cfRule type="containsBlanks" dxfId="540" priority="533">
      <formula>LEN(TRIM(AR188))=0</formula>
    </cfRule>
  </conditionalFormatting>
  <conditionalFormatting sqref="T189">
    <cfRule type="containsBlanks" dxfId="539" priority="532">
      <formula>LEN(TRIM(T189))=0</formula>
    </cfRule>
  </conditionalFormatting>
  <conditionalFormatting sqref="AB189">
    <cfRule type="containsBlanks" dxfId="538" priority="531">
      <formula>LEN(TRIM(AB189))=0</formula>
    </cfRule>
  </conditionalFormatting>
  <conditionalFormatting sqref="AH189">
    <cfRule type="containsBlanks" dxfId="537" priority="530">
      <formula>LEN(TRIM(AH189))=0</formula>
    </cfRule>
  </conditionalFormatting>
  <conditionalFormatting sqref="AR189">
    <cfRule type="containsBlanks" dxfId="536" priority="529">
      <formula>LEN(TRIM(AR189))=0</formula>
    </cfRule>
  </conditionalFormatting>
  <conditionalFormatting sqref="AD189">
    <cfRule type="containsBlanks" dxfId="535" priority="528">
      <formula>LEN(TRIM(AD189))=0</formula>
    </cfRule>
  </conditionalFormatting>
  <conditionalFormatting sqref="AJ189">
    <cfRule type="containsBlanks" dxfId="534" priority="527">
      <formula>LEN(TRIM(AJ189))=0</formula>
    </cfRule>
  </conditionalFormatting>
  <conditionalFormatting sqref="AT189">
    <cfRule type="containsBlanks" dxfId="533" priority="526">
      <formula>LEN(TRIM(AT189))=0</formula>
    </cfRule>
  </conditionalFormatting>
  <conditionalFormatting sqref="AF189">
    <cfRule type="containsBlanks" dxfId="532" priority="525">
      <formula>LEN(TRIM(AF189))=0</formula>
    </cfRule>
  </conditionalFormatting>
  <conditionalFormatting sqref="T190">
    <cfRule type="containsBlanks" dxfId="531" priority="524">
      <formula>LEN(TRIM(T190))=0</formula>
    </cfRule>
  </conditionalFormatting>
  <conditionalFormatting sqref="AB190">
    <cfRule type="containsBlanks" dxfId="530" priority="523">
      <formula>LEN(TRIM(AB190))=0</formula>
    </cfRule>
  </conditionalFormatting>
  <conditionalFormatting sqref="AH190">
    <cfRule type="containsBlanks" dxfId="529" priority="522">
      <formula>LEN(TRIM(AH190))=0</formula>
    </cfRule>
  </conditionalFormatting>
  <conditionalFormatting sqref="AR190">
    <cfRule type="containsBlanks" dxfId="528" priority="521">
      <formula>LEN(TRIM(AR190))=0</formula>
    </cfRule>
  </conditionalFormatting>
  <conditionalFormatting sqref="AJ190">
    <cfRule type="containsBlanks" dxfId="527" priority="520">
      <formula>LEN(TRIM(AJ190))=0</formula>
    </cfRule>
  </conditionalFormatting>
  <conditionalFormatting sqref="AT190">
    <cfRule type="containsBlanks" dxfId="526" priority="519">
      <formula>LEN(TRIM(AT190))=0</formula>
    </cfRule>
  </conditionalFormatting>
  <conditionalFormatting sqref="AX190">
    <cfRule type="containsBlanks" dxfId="525" priority="518">
      <formula>LEN(TRIM(AX190))=0</formula>
    </cfRule>
  </conditionalFormatting>
  <conditionalFormatting sqref="T191">
    <cfRule type="containsBlanks" dxfId="524" priority="517">
      <formula>LEN(TRIM(T191))=0</formula>
    </cfRule>
  </conditionalFormatting>
  <conditionalFormatting sqref="AH191">
    <cfRule type="containsBlanks" dxfId="523" priority="516">
      <formula>LEN(TRIM(AH191))=0</formula>
    </cfRule>
  </conditionalFormatting>
  <conditionalFormatting sqref="AR191">
    <cfRule type="containsBlanks" dxfId="522" priority="515">
      <formula>LEN(TRIM(AR191))=0</formula>
    </cfRule>
  </conditionalFormatting>
  <conditionalFormatting sqref="AX191">
    <cfRule type="containsBlanks" dxfId="521" priority="514">
      <formula>LEN(TRIM(AX191))=0</formula>
    </cfRule>
  </conditionalFormatting>
  <conditionalFormatting sqref="T192">
    <cfRule type="containsBlanks" dxfId="520" priority="513">
      <formula>LEN(TRIM(T192))=0</formula>
    </cfRule>
  </conditionalFormatting>
  <conditionalFormatting sqref="AB192">
    <cfRule type="containsBlanks" dxfId="519" priority="512">
      <formula>LEN(TRIM(AB192))=0</formula>
    </cfRule>
  </conditionalFormatting>
  <conditionalFormatting sqref="AR192">
    <cfRule type="containsBlanks" dxfId="518" priority="511">
      <formula>LEN(TRIM(AR192))=0</formula>
    </cfRule>
  </conditionalFormatting>
  <conditionalFormatting sqref="AF192">
    <cfRule type="containsBlanks" dxfId="517" priority="510">
      <formula>LEN(TRIM(AF192))=0</formula>
    </cfRule>
  </conditionalFormatting>
  <conditionalFormatting sqref="AX192">
    <cfRule type="containsBlanks" dxfId="516" priority="509">
      <formula>LEN(TRIM(AX192))=0</formula>
    </cfRule>
  </conditionalFormatting>
  <conditionalFormatting sqref="AH193">
    <cfRule type="containsBlanks" dxfId="515" priority="508">
      <formula>LEN(TRIM(AH193))=0</formula>
    </cfRule>
  </conditionalFormatting>
  <conditionalFormatting sqref="AR193">
    <cfRule type="containsBlanks" dxfId="514" priority="507">
      <formula>LEN(TRIM(AR193))=0</formula>
    </cfRule>
  </conditionalFormatting>
  <conditionalFormatting sqref="AX193">
    <cfRule type="containsBlanks" dxfId="513" priority="506">
      <formula>LEN(TRIM(AX193))=0</formula>
    </cfRule>
  </conditionalFormatting>
  <conditionalFormatting sqref="T194">
    <cfRule type="containsBlanks" dxfId="512" priority="505">
      <formula>LEN(TRIM(T194))=0</formula>
    </cfRule>
  </conditionalFormatting>
  <conditionalFormatting sqref="AB194">
    <cfRule type="containsBlanks" dxfId="511" priority="504">
      <formula>LEN(TRIM(AB194))=0</formula>
    </cfRule>
  </conditionalFormatting>
  <conditionalFormatting sqref="AH194">
    <cfRule type="containsBlanks" dxfId="510" priority="503">
      <formula>LEN(TRIM(AH194))=0</formula>
    </cfRule>
  </conditionalFormatting>
  <conditionalFormatting sqref="AR194">
    <cfRule type="containsBlanks" dxfId="509" priority="502">
      <formula>LEN(TRIM(AR194))=0</formula>
    </cfRule>
  </conditionalFormatting>
  <conditionalFormatting sqref="AJ194">
    <cfRule type="containsBlanks" dxfId="508" priority="501">
      <formula>LEN(TRIM(AJ194))=0</formula>
    </cfRule>
  </conditionalFormatting>
  <conditionalFormatting sqref="AT194">
    <cfRule type="containsBlanks" dxfId="507" priority="500">
      <formula>LEN(TRIM(AT194))=0</formula>
    </cfRule>
  </conditionalFormatting>
  <conditionalFormatting sqref="AX194">
    <cfRule type="containsBlanks" dxfId="506" priority="499">
      <formula>LEN(TRIM(AX194))=0</formula>
    </cfRule>
  </conditionalFormatting>
  <conditionalFormatting sqref="BB194">
    <cfRule type="containsBlanks" dxfId="505" priority="498">
      <formula>LEN(TRIM(BB194))=0</formula>
    </cfRule>
  </conditionalFormatting>
  <conditionalFormatting sqref="T195">
    <cfRule type="containsBlanks" dxfId="504" priority="497">
      <formula>LEN(TRIM(T195))=0</formula>
    </cfRule>
  </conditionalFormatting>
  <conditionalFormatting sqref="AB195">
    <cfRule type="containsBlanks" dxfId="503" priority="496">
      <formula>LEN(TRIM(AB195))=0</formula>
    </cfRule>
  </conditionalFormatting>
  <conditionalFormatting sqref="AH195">
    <cfRule type="containsBlanks" dxfId="502" priority="495">
      <formula>LEN(TRIM(AH195))=0</formula>
    </cfRule>
  </conditionalFormatting>
  <conditionalFormatting sqref="AR195">
    <cfRule type="containsBlanks" dxfId="501" priority="494">
      <formula>LEN(TRIM(AR195))=0</formula>
    </cfRule>
  </conditionalFormatting>
  <conditionalFormatting sqref="AD195">
    <cfRule type="containsBlanks" dxfId="500" priority="493">
      <formula>LEN(TRIM(AD195))=0</formula>
    </cfRule>
  </conditionalFormatting>
  <conditionalFormatting sqref="AJ195">
    <cfRule type="containsBlanks" dxfId="499" priority="492">
      <formula>LEN(TRIM(AJ195))=0</formula>
    </cfRule>
  </conditionalFormatting>
  <conditionalFormatting sqref="AT195">
    <cfRule type="containsBlanks" dxfId="498" priority="491">
      <formula>LEN(TRIM(AT195))=0</formula>
    </cfRule>
  </conditionalFormatting>
  <conditionalFormatting sqref="AF195">
    <cfRule type="containsBlanks" dxfId="497" priority="490">
      <formula>LEN(TRIM(AF195))=0</formula>
    </cfRule>
  </conditionalFormatting>
  <conditionalFormatting sqref="AX195">
    <cfRule type="containsBlanks" dxfId="496" priority="489">
      <formula>LEN(TRIM(AX195))=0</formula>
    </cfRule>
  </conditionalFormatting>
  <conditionalFormatting sqref="T196">
    <cfRule type="containsBlanks" dxfId="495" priority="488">
      <formula>LEN(TRIM(T196))=0</formula>
    </cfRule>
  </conditionalFormatting>
  <conditionalFormatting sqref="AB196">
    <cfRule type="containsBlanks" dxfId="494" priority="487">
      <formula>LEN(TRIM(AB196))=0</formula>
    </cfRule>
  </conditionalFormatting>
  <conditionalFormatting sqref="AH196">
    <cfRule type="containsBlanks" dxfId="493" priority="486">
      <formula>LEN(TRIM(AH196))=0</formula>
    </cfRule>
  </conditionalFormatting>
  <conditionalFormatting sqref="AR196">
    <cfRule type="containsBlanks" dxfId="492" priority="485">
      <formula>LEN(TRIM(AR196))=0</formula>
    </cfRule>
  </conditionalFormatting>
  <conditionalFormatting sqref="AD196">
    <cfRule type="containsBlanks" dxfId="491" priority="484">
      <formula>LEN(TRIM(AD196))=0</formula>
    </cfRule>
  </conditionalFormatting>
  <conditionalFormatting sqref="AJ196">
    <cfRule type="containsBlanks" dxfId="490" priority="483">
      <formula>LEN(TRIM(AJ196))=0</formula>
    </cfRule>
  </conditionalFormatting>
  <conditionalFormatting sqref="AT196">
    <cfRule type="containsBlanks" dxfId="489" priority="482">
      <formula>LEN(TRIM(AT196))=0</formula>
    </cfRule>
  </conditionalFormatting>
  <conditionalFormatting sqref="AF196">
    <cfRule type="containsBlanks" dxfId="488" priority="481">
      <formula>LEN(TRIM(AF196))=0</formula>
    </cfRule>
  </conditionalFormatting>
  <conditionalFormatting sqref="AX196">
    <cfRule type="containsBlanks" dxfId="487" priority="480">
      <formula>LEN(TRIM(AX196))=0</formula>
    </cfRule>
  </conditionalFormatting>
  <conditionalFormatting sqref="T197">
    <cfRule type="containsBlanks" dxfId="486" priority="479">
      <formula>LEN(TRIM(T197))=0</formula>
    </cfRule>
  </conditionalFormatting>
  <conditionalFormatting sqref="AB197">
    <cfRule type="containsBlanks" dxfId="485" priority="478">
      <formula>LEN(TRIM(AB197))=0</formula>
    </cfRule>
  </conditionalFormatting>
  <conditionalFormatting sqref="AH197">
    <cfRule type="containsBlanks" dxfId="484" priority="477">
      <formula>LEN(TRIM(AH197))=0</formula>
    </cfRule>
  </conditionalFormatting>
  <conditionalFormatting sqref="AR197">
    <cfRule type="containsBlanks" dxfId="483" priority="476">
      <formula>LEN(TRIM(AR197))=0</formula>
    </cfRule>
  </conditionalFormatting>
  <conditionalFormatting sqref="AD197">
    <cfRule type="containsBlanks" dxfId="482" priority="475">
      <formula>LEN(TRIM(AD197))=0</formula>
    </cfRule>
  </conditionalFormatting>
  <conditionalFormatting sqref="AJ197">
    <cfRule type="containsBlanks" dxfId="481" priority="474">
      <formula>LEN(TRIM(AJ197))=0</formula>
    </cfRule>
  </conditionalFormatting>
  <conditionalFormatting sqref="AT197">
    <cfRule type="containsBlanks" dxfId="480" priority="473">
      <formula>LEN(TRIM(AT197))=0</formula>
    </cfRule>
  </conditionalFormatting>
  <conditionalFormatting sqref="AF197">
    <cfRule type="containsBlanks" dxfId="479" priority="472">
      <formula>LEN(TRIM(AF197))=0</formula>
    </cfRule>
  </conditionalFormatting>
  <conditionalFormatting sqref="AX197">
    <cfRule type="containsBlanks" dxfId="478" priority="471">
      <formula>LEN(TRIM(AX197))=0</formula>
    </cfRule>
  </conditionalFormatting>
  <conditionalFormatting sqref="T198">
    <cfRule type="containsBlanks" dxfId="477" priority="470">
      <formula>LEN(TRIM(T198))=0</formula>
    </cfRule>
  </conditionalFormatting>
  <conditionalFormatting sqref="AB198">
    <cfRule type="containsBlanks" dxfId="476" priority="469">
      <formula>LEN(TRIM(AB198))=0</formula>
    </cfRule>
  </conditionalFormatting>
  <conditionalFormatting sqref="AH198">
    <cfRule type="containsBlanks" dxfId="475" priority="468">
      <formula>LEN(TRIM(AH198))=0</formula>
    </cfRule>
  </conditionalFormatting>
  <conditionalFormatting sqref="AR198">
    <cfRule type="containsBlanks" dxfId="474" priority="467">
      <formula>LEN(TRIM(AR198))=0</formula>
    </cfRule>
  </conditionalFormatting>
  <conditionalFormatting sqref="AD198">
    <cfRule type="containsBlanks" dxfId="473" priority="466">
      <formula>LEN(TRIM(AD198))=0</formula>
    </cfRule>
  </conditionalFormatting>
  <conditionalFormatting sqref="AJ198">
    <cfRule type="containsBlanks" dxfId="472" priority="465">
      <formula>LEN(TRIM(AJ198))=0</formula>
    </cfRule>
  </conditionalFormatting>
  <conditionalFormatting sqref="AT198">
    <cfRule type="containsBlanks" dxfId="471" priority="464">
      <formula>LEN(TRIM(AT198))=0</formula>
    </cfRule>
  </conditionalFormatting>
  <conditionalFormatting sqref="T199">
    <cfRule type="containsBlanks" dxfId="470" priority="463">
      <formula>LEN(TRIM(T199))=0</formula>
    </cfRule>
  </conditionalFormatting>
  <conditionalFormatting sqref="AB199">
    <cfRule type="containsBlanks" dxfId="469" priority="462">
      <formula>LEN(TRIM(AB199))=0</formula>
    </cfRule>
  </conditionalFormatting>
  <conditionalFormatting sqref="AH199">
    <cfRule type="containsBlanks" dxfId="468" priority="461">
      <formula>LEN(TRIM(AH199))=0</formula>
    </cfRule>
  </conditionalFormatting>
  <conditionalFormatting sqref="AD199">
    <cfRule type="containsBlanks" dxfId="467" priority="460">
      <formula>LEN(TRIM(AD199))=0</formula>
    </cfRule>
  </conditionalFormatting>
  <conditionalFormatting sqref="AJ199">
    <cfRule type="containsBlanks" dxfId="466" priority="459">
      <formula>LEN(TRIM(AJ199))=0</formula>
    </cfRule>
  </conditionalFormatting>
  <conditionalFormatting sqref="AT199">
    <cfRule type="containsBlanks" dxfId="465" priority="458">
      <formula>LEN(TRIM(AT199))=0</formula>
    </cfRule>
  </conditionalFormatting>
  <conditionalFormatting sqref="AF199">
    <cfRule type="containsBlanks" dxfId="464" priority="457">
      <formula>LEN(TRIM(AF199))=0</formula>
    </cfRule>
  </conditionalFormatting>
  <conditionalFormatting sqref="AX199">
    <cfRule type="containsBlanks" dxfId="463" priority="456">
      <formula>LEN(TRIM(AX199))=0</formula>
    </cfRule>
  </conditionalFormatting>
  <conditionalFormatting sqref="T200">
    <cfRule type="containsBlanks" dxfId="462" priority="455">
      <formula>LEN(TRIM(T200))=0</formula>
    </cfRule>
  </conditionalFormatting>
  <conditionalFormatting sqref="AB200">
    <cfRule type="containsBlanks" dxfId="461" priority="454">
      <formula>LEN(TRIM(AB200))=0</formula>
    </cfRule>
  </conditionalFormatting>
  <conditionalFormatting sqref="AH200">
    <cfRule type="containsBlanks" dxfId="460" priority="453">
      <formula>LEN(TRIM(AH200))=0</formula>
    </cfRule>
  </conditionalFormatting>
  <conditionalFormatting sqref="AD200">
    <cfRule type="containsBlanks" dxfId="459" priority="452">
      <formula>LEN(TRIM(AD200))=0</formula>
    </cfRule>
  </conditionalFormatting>
  <conditionalFormatting sqref="T201">
    <cfRule type="containsBlanks" dxfId="458" priority="451">
      <formula>LEN(TRIM(T201))=0</formula>
    </cfRule>
  </conditionalFormatting>
  <conditionalFormatting sqref="AB201">
    <cfRule type="containsBlanks" dxfId="457" priority="450">
      <formula>LEN(TRIM(AB201))=0</formula>
    </cfRule>
  </conditionalFormatting>
  <conditionalFormatting sqref="AH201">
    <cfRule type="containsBlanks" dxfId="456" priority="449">
      <formula>LEN(TRIM(AH201))=0</formula>
    </cfRule>
  </conditionalFormatting>
  <conditionalFormatting sqref="AR201">
    <cfRule type="containsBlanks" dxfId="455" priority="448">
      <formula>LEN(TRIM(AR201))=0</formula>
    </cfRule>
  </conditionalFormatting>
  <conditionalFormatting sqref="AD201">
    <cfRule type="containsBlanks" dxfId="454" priority="447">
      <formula>LEN(TRIM(AD201))=0</formula>
    </cfRule>
  </conditionalFormatting>
  <conditionalFormatting sqref="AJ201">
    <cfRule type="containsBlanks" dxfId="453" priority="446">
      <formula>LEN(TRIM(AJ201))=0</formula>
    </cfRule>
  </conditionalFormatting>
  <conditionalFormatting sqref="AF201">
    <cfRule type="containsBlanks" dxfId="452" priority="445">
      <formula>LEN(TRIM(AF201))=0</formula>
    </cfRule>
  </conditionalFormatting>
  <conditionalFormatting sqref="T202">
    <cfRule type="containsBlanks" dxfId="451" priority="444">
      <formula>LEN(TRIM(T202))=0</formula>
    </cfRule>
  </conditionalFormatting>
  <conditionalFormatting sqref="AH202">
    <cfRule type="containsBlanks" dxfId="450" priority="443">
      <formula>LEN(TRIM(AH202))=0</formula>
    </cfRule>
  </conditionalFormatting>
  <conditionalFormatting sqref="AD202">
    <cfRule type="containsBlanks" dxfId="449" priority="442">
      <formula>LEN(TRIM(AD202))=0</formula>
    </cfRule>
  </conditionalFormatting>
  <conditionalFormatting sqref="AJ202">
    <cfRule type="containsBlanks" dxfId="448" priority="441">
      <formula>LEN(TRIM(AJ202))=0</formula>
    </cfRule>
  </conditionalFormatting>
  <conditionalFormatting sqref="AF202">
    <cfRule type="containsBlanks" dxfId="447" priority="440">
      <formula>LEN(TRIM(AF202))=0</formula>
    </cfRule>
  </conditionalFormatting>
  <conditionalFormatting sqref="T203">
    <cfRule type="containsBlanks" dxfId="446" priority="439">
      <formula>LEN(TRIM(T203))=0</formula>
    </cfRule>
  </conditionalFormatting>
  <conditionalFormatting sqref="AB203">
    <cfRule type="containsBlanks" dxfId="445" priority="438">
      <formula>LEN(TRIM(AB203))=0</formula>
    </cfRule>
  </conditionalFormatting>
  <conditionalFormatting sqref="AH203">
    <cfRule type="containsBlanks" dxfId="444" priority="437">
      <formula>LEN(TRIM(AH203))=0</formula>
    </cfRule>
  </conditionalFormatting>
  <conditionalFormatting sqref="AD203">
    <cfRule type="containsBlanks" dxfId="443" priority="436">
      <formula>LEN(TRIM(AD203))=0</formula>
    </cfRule>
  </conditionalFormatting>
  <conditionalFormatting sqref="AJ203">
    <cfRule type="containsBlanks" dxfId="442" priority="435">
      <formula>LEN(TRIM(AJ203))=0</formula>
    </cfRule>
  </conditionalFormatting>
  <conditionalFormatting sqref="AT203">
    <cfRule type="containsBlanks" dxfId="441" priority="434">
      <formula>LEN(TRIM(AT203))=0</formula>
    </cfRule>
  </conditionalFormatting>
  <conditionalFormatting sqref="AF203">
    <cfRule type="containsBlanks" dxfId="440" priority="433">
      <formula>LEN(TRIM(AF203))=0</formula>
    </cfRule>
  </conditionalFormatting>
  <conditionalFormatting sqref="AX203">
    <cfRule type="containsBlanks" dxfId="439" priority="432">
      <formula>LEN(TRIM(AX203))=0</formula>
    </cfRule>
  </conditionalFormatting>
  <conditionalFormatting sqref="T204">
    <cfRule type="containsBlanks" dxfId="438" priority="431">
      <formula>LEN(TRIM(T204))=0</formula>
    </cfRule>
  </conditionalFormatting>
  <conditionalFormatting sqref="AB204">
    <cfRule type="containsBlanks" dxfId="437" priority="430">
      <formula>LEN(TRIM(AB204))=0</formula>
    </cfRule>
  </conditionalFormatting>
  <conditionalFormatting sqref="AH204">
    <cfRule type="containsBlanks" dxfId="436" priority="429">
      <formula>LEN(TRIM(AH204))=0</formula>
    </cfRule>
  </conditionalFormatting>
  <conditionalFormatting sqref="AD204">
    <cfRule type="containsBlanks" dxfId="435" priority="428">
      <formula>LEN(TRIM(AD204))=0</formula>
    </cfRule>
  </conditionalFormatting>
  <conditionalFormatting sqref="AJ204">
    <cfRule type="containsBlanks" dxfId="434" priority="427">
      <formula>LEN(TRIM(AJ204))=0</formula>
    </cfRule>
  </conditionalFormatting>
  <conditionalFormatting sqref="AF204">
    <cfRule type="containsBlanks" dxfId="433" priority="426">
      <formula>LEN(TRIM(AF204))=0</formula>
    </cfRule>
  </conditionalFormatting>
  <conditionalFormatting sqref="T205">
    <cfRule type="containsBlanks" dxfId="432" priority="425">
      <formula>LEN(TRIM(T205))=0</formula>
    </cfRule>
  </conditionalFormatting>
  <conditionalFormatting sqref="AB205">
    <cfRule type="containsBlanks" dxfId="431" priority="424">
      <formula>LEN(TRIM(AB205))=0</formula>
    </cfRule>
  </conditionalFormatting>
  <conditionalFormatting sqref="AH205">
    <cfRule type="containsBlanks" dxfId="430" priority="423">
      <formula>LEN(TRIM(AH205))=0</formula>
    </cfRule>
  </conditionalFormatting>
  <conditionalFormatting sqref="AD205">
    <cfRule type="containsBlanks" dxfId="429" priority="422">
      <formula>LEN(TRIM(AD205))=0</formula>
    </cfRule>
  </conditionalFormatting>
  <conditionalFormatting sqref="AJ205">
    <cfRule type="containsBlanks" dxfId="428" priority="421">
      <formula>LEN(TRIM(AJ205))=0</formula>
    </cfRule>
  </conditionalFormatting>
  <conditionalFormatting sqref="AF205">
    <cfRule type="containsBlanks" dxfId="427" priority="420">
      <formula>LEN(TRIM(AF205))=0</formula>
    </cfRule>
  </conditionalFormatting>
  <conditionalFormatting sqref="T206">
    <cfRule type="containsBlanks" dxfId="426" priority="419">
      <formula>LEN(TRIM(T206))=0</formula>
    </cfRule>
  </conditionalFormatting>
  <conditionalFormatting sqref="AB206">
    <cfRule type="containsBlanks" dxfId="425" priority="418">
      <formula>LEN(TRIM(AB206))=0</formula>
    </cfRule>
  </conditionalFormatting>
  <conditionalFormatting sqref="AH206">
    <cfRule type="containsBlanks" dxfId="424" priority="417">
      <formula>LEN(TRIM(AH206))=0</formula>
    </cfRule>
  </conditionalFormatting>
  <conditionalFormatting sqref="AD206">
    <cfRule type="containsBlanks" dxfId="423" priority="416">
      <formula>LEN(TRIM(AD206))=0</formula>
    </cfRule>
  </conditionalFormatting>
  <conditionalFormatting sqref="AJ206">
    <cfRule type="containsBlanks" dxfId="422" priority="415">
      <formula>LEN(TRIM(AJ206))=0</formula>
    </cfRule>
  </conditionalFormatting>
  <conditionalFormatting sqref="AF206">
    <cfRule type="containsBlanks" dxfId="421" priority="414">
      <formula>LEN(TRIM(AF206))=0</formula>
    </cfRule>
  </conditionalFormatting>
  <conditionalFormatting sqref="AX206">
    <cfRule type="containsBlanks" dxfId="420" priority="413">
      <formula>LEN(TRIM(AX206))=0</formula>
    </cfRule>
  </conditionalFormatting>
  <conditionalFormatting sqref="T207">
    <cfRule type="containsBlanks" dxfId="419" priority="412">
      <formula>LEN(TRIM(T207))=0</formula>
    </cfRule>
  </conditionalFormatting>
  <conditionalFormatting sqref="AB207">
    <cfRule type="containsBlanks" dxfId="418" priority="411">
      <formula>LEN(TRIM(AB207))=0</formula>
    </cfRule>
  </conditionalFormatting>
  <conditionalFormatting sqref="AH207">
    <cfRule type="containsBlanks" dxfId="417" priority="410">
      <formula>LEN(TRIM(AH207))=0</formula>
    </cfRule>
  </conditionalFormatting>
  <conditionalFormatting sqref="AR207">
    <cfRule type="containsBlanks" dxfId="416" priority="409">
      <formula>LEN(TRIM(AR207))=0</formula>
    </cfRule>
  </conditionalFormatting>
  <conditionalFormatting sqref="AD207">
    <cfRule type="containsBlanks" dxfId="415" priority="408">
      <formula>LEN(TRIM(AD207))=0</formula>
    </cfRule>
  </conditionalFormatting>
  <conditionalFormatting sqref="AJ207">
    <cfRule type="containsBlanks" dxfId="414" priority="407">
      <formula>LEN(TRIM(AJ207))=0</formula>
    </cfRule>
  </conditionalFormatting>
  <conditionalFormatting sqref="AT207">
    <cfRule type="containsBlanks" dxfId="413" priority="406">
      <formula>LEN(TRIM(AT207))=0</formula>
    </cfRule>
  </conditionalFormatting>
  <conditionalFormatting sqref="AF207">
    <cfRule type="containsBlanks" dxfId="412" priority="405">
      <formula>LEN(TRIM(AF207))=0</formula>
    </cfRule>
  </conditionalFormatting>
  <conditionalFormatting sqref="T208">
    <cfRule type="containsBlanks" dxfId="411" priority="404">
      <formula>LEN(TRIM(T208))=0</formula>
    </cfRule>
  </conditionalFormatting>
  <conditionalFormatting sqref="AB208">
    <cfRule type="containsBlanks" dxfId="410" priority="403">
      <formula>LEN(TRIM(AB208))=0</formula>
    </cfRule>
  </conditionalFormatting>
  <conditionalFormatting sqref="AH208">
    <cfRule type="containsBlanks" dxfId="409" priority="402">
      <formula>LEN(TRIM(AH208))=0</formula>
    </cfRule>
  </conditionalFormatting>
  <conditionalFormatting sqref="AD208">
    <cfRule type="containsBlanks" dxfId="408" priority="401">
      <formula>LEN(TRIM(AD208))=0</formula>
    </cfRule>
  </conditionalFormatting>
  <conditionalFormatting sqref="AJ208">
    <cfRule type="containsBlanks" dxfId="407" priority="400">
      <formula>LEN(TRIM(AJ208))=0</formula>
    </cfRule>
  </conditionalFormatting>
  <conditionalFormatting sqref="AF208">
    <cfRule type="containsBlanks" dxfId="406" priority="399">
      <formula>LEN(TRIM(AF208))=0</formula>
    </cfRule>
  </conditionalFormatting>
  <conditionalFormatting sqref="AX208">
    <cfRule type="containsBlanks" dxfId="405" priority="398">
      <formula>LEN(TRIM(AX208))=0</formula>
    </cfRule>
  </conditionalFormatting>
  <conditionalFormatting sqref="T209">
    <cfRule type="containsBlanks" dxfId="404" priority="397">
      <formula>LEN(TRIM(T209))=0</formula>
    </cfRule>
  </conditionalFormatting>
  <conditionalFormatting sqref="AB209">
    <cfRule type="containsBlanks" dxfId="403" priority="396">
      <formula>LEN(TRIM(AB209))=0</formula>
    </cfRule>
  </conditionalFormatting>
  <conditionalFormatting sqref="AH209">
    <cfRule type="containsBlanks" dxfId="402" priority="395">
      <formula>LEN(TRIM(AH209))=0</formula>
    </cfRule>
  </conditionalFormatting>
  <conditionalFormatting sqref="AD209">
    <cfRule type="containsBlanks" dxfId="401" priority="394">
      <formula>LEN(TRIM(AD209))=0</formula>
    </cfRule>
  </conditionalFormatting>
  <conditionalFormatting sqref="AJ209">
    <cfRule type="containsBlanks" dxfId="400" priority="393">
      <formula>LEN(TRIM(AJ209))=0</formula>
    </cfRule>
  </conditionalFormatting>
  <conditionalFormatting sqref="AF209">
    <cfRule type="containsBlanks" dxfId="399" priority="392">
      <formula>LEN(TRIM(AF209))=0</formula>
    </cfRule>
  </conditionalFormatting>
  <conditionalFormatting sqref="R210:R212 R215:R217 R220:R222 R224 R228:R230">
    <cfRule type="containsBlanks" dxfId="398" priority="391">
      <formula>LEN(TRIM(R210))=0</formula>
    </cfRule>
  </conditionalFormatting>
  <conditionalFormatting sqref="S210:S230 U210:U230 W210:W230 Y210:Y230 AA210:AA230 AC210:AC230 AE210:AE230 AG210:AG230 AI210:AI230 AK210:AK230 AM210:AM230 AO210:AO230 AQ210:AQ230 AS210:AS230 AU210:AU230 AW210:AW230 AY210:AY230 BA210:BA230 BC210:BC230 BE210:BE230">
    <cfRule type="expression" dxfId="397" priority="390">
      <formula>R210&lt;&gt;""</formula>
    </cfRule>
  </conditionalFormatting>
  <conditionalFormatting sqref="T211 T216 T222 T228">
    <cfRule type="containsBlanks" dxfId="396" priority="389">
      <formula>LEN(TRIM(T211))=0</formula>
    </cfRule>
  </conditionalFormatting>
  <conditionalFormatting sqref="V210:V224 V226:V230">
    <cfRule type="containsBlanks" dxfId="395" priority="388">
      <formula>LEN(TRIM(V210))=0</formula>
    </cfRule>
  </conditionalFormatting>
  <conditionalFormatting sqref="X210:X230">
    <cfRule type="containsBlanks" dxfId="394" priority="387">
      <formula>LEN(TRIM(X210))=0</formula>
    </cfRule>
  </conditionalFormatting>
  <conditionalFormatting sqref="Z210:Z230">
    <cfRule type="containsBlanks" dxfId="393" priority="386">
      <formula>LEN(TRIM(Z210))=0</formula>
    </cfRule>
  </conditionalFormatting>
  <conditionalFormatting sqref="AB210 AB213:AB214">
    <cfRule type="containsBlanks" dxfId="392" priority="385">
      <formula>LEN(TRIM(AB210))=0</formula>
    </cfRule>
  </conditionalFormatting>
  <conditionalFormatting sqref="AD210:AD211 AD213:AD215 AD225">
    <cfRule type="containsBlanks" dxfId="391" priority="384">
      <formula>LEN(TRIM(AD210))=0</formula>
    </cfRule>
  </conditionalFormatting>
  <conditionalFormatting sqref="AF210:AF211 AF213:AF214 AF218 AF221 AF225:AF226 AF228:AF229">
    <cfRule type="containsBlanks" dxfId="390" priority="383">
      <formula>LEN(TRIM(AF210))=0</formula>
    </cfRule>
  </conditionalFormatting>
  <conditionalFormatting sqref="AH210 AH221">
    <cfRule type="containsBlanks" dxfId="389" priority="382">
      <formula>LEN(TRIM(AH210))=0</formula>
    </cfRule>
  </conditionalFormatting>
  <conditionalFormatting sqref="AJ210 AJ212:AJ213 AJ225 AJ228">
    <cfRule type="containsBlanks" dxfId="388" priority="381">
      <formula>LEN(TRIM(AJ210))=0</formula>
    </cfRule>
  </conditionalFormatting>
  <conditionalFormatting sqref="AL210:AL221 AL223:AL230">
    <cfRule type="containsBlanks" dxfId="387" priority="380">
      <formula>LEN(TRIM(AL210))=0</formula>
    </cfRule>
  </conditionalFormatting>
  <conditionalFormatting sqref="AN210:AN230">
    <cfRule type="containsBlanks" dxfId="386" priority="379">
      <formula>LEN(TRIM(AN210))=0</formula>
    </cfRule>
  </conditionalFormatting>
  <conditionalFormatting sqref="AP210:AP213 AP216:AP222 AP224:AP230">
    <cfRule type="containsBlanks" dxfId="385" priority="378">
      <formula>LEN(TRIM(AP210))=0</formula>
    </cfRule>
  </conditionalFormatting>
  <conditionalFormatting sqref="AR210 AR221:AR229">
    <cfRule type="containsBlanks" dxfId="384" priority="377">
      <formula>LEN(TRIM(AR210))=0</formula>
    </cfRule>
  </conditionalFormatting>
  <conditionalFormatting sqref="AT210:AT211 AT221:AT230">
    <cfRule type="containsBlanks" dxfId="383" priority="376">
      <formula>LEN(TRIM(AT210))=0</formula>
    </cfRule>
  </conditionalFormatting>
  <conditionalFormatting sqref="AV210:AV230">
    <cfRule type="containsBlanks" dxfId="382" priority="375">
      <formula>LEN(TRIM(AV210))=0</formula>
    </cfRule>
  </conditionalFormatting>
  <conditionalFormatting sqref="AX210:AX213 AX215 AX217 AX221:AX226 AX228">
    <cfRule type="containsBlanks" dxfId="381" priority="374">
      <formula>LEN(TRIM(AX210))=0</formula>
    </cfRule>
  </conditionalFormatting>
  <conditionalFormatting sqref="AZ210:AZ230">
    <cfRule type="containsBlanks" dxfId="380" priority="373">
      <formula>LEN(TRIM(AZ210))=0</formula>
    </cfRule>
  </conditionalFormatting>
  <conditionalFormatting sqref="BB210:BB213 BB215:BB217 BB221:BB230">
    <cfRule type="containsBlanks" dxfId="379" priority="372">
      <formula>LEN(TRIM(BB210))=0</formula>
    </cfRule>
  </conditionalFormatting>
  <conditionalFormatting sqref="BD210:BD230">
    <cfRule type="containsBlanks" dxfId="378" priority="371">
      <formula>LEN(TRIM(BD210))=0</formula>
    </cfRule>
  </conditionalFormatting>
  <conditionalFormatting sqref="T210">
    <cfRule type="containsBlanks" dxfId="377" priority="370">
      <formula>LEN(TRIM(T210))=0</formula>
    </cfRule>
  </conditionalFormatting>
  <conditionalFormatting sqref="AB211">
    <cfRule type="containsBlanks" dxfId="376" priority="369">
      <formula>LEN(TRIM(AB211))=0</formula>
    </cfRule>
  </conditionalFormatting>
  <conditionalFormatting sqref="AH211">
    <cfRule type="containsBlanks" dxfId="375" priority="368">
      <formula>LEN(TRIM(AH211))=0</formula>
    </cfRule>
  </conditionalFormatting>
  <conditionalFormatting sqref="AR211">
    <cfRule type="containsBlanks" dxfId="374" priority="367">
      <formula>LEN(TRIM(AR211))=0</formula>
    </cfRule>
  </conditionalFormatting>
  <conditionalFormatting sqref="AJ211">
    <cfRule type="containsBlanks" dxfId="373" priority="366">
      <formula>LEN(TRIM(AJ211))=0</formula>
    </cfRule>
  </conditionalFormatting>
  <conditionalFormatting sqref="T212">
    <cfRule type="containsBlanks" dxfId="372" priority="365">
      <formula>LEN(TRIM(T212))=0</formula>
    </cfRule>
  </conditionalFormatting>
  <conditionalFormatting sqref="AB212">
    <cfRule type="containsBlanks" dxfId="371" priority="364">
      <formula>LEN(TRIM(AB212))=0</formula>
    </cfRule>
  </conditionalFormatting>
  <conditionalFormatting sqref="AH212">
    <cfRule type="containsBlanks" dxfId="370" priority="363">
      <formula>LEN(TRIM(AH212))=0</formula>
    </cfRule>
  </conditionalFormatting>
  <conditionalFormatting sqref="AR212">
    <cfRule type="containsBlanks" dxfId="369" priority="362">
      <formula>LEN(TRIM(AR212))=0</formula>
    </cfRule>
  </conditionalFormatting>
  <conditionalFormatting sqref="AD212">
    <cfRule type="containsBlanks" dxfId="368" priority="361">
      <formula>LEN(TRIM(AD212))=0</formula>
    </cfRule>
  </conditionalFormatting>
  <conditionalFormatting sqref="AT212">
    <cfRule type="containsBlanks" dxfId="367" priority="360">
      <formula>LEN(TRIM(AT212))=0</formula>
    </cfRule>
  </conditionalFormatting>
  <conditionalFormatting sqref="AF212">
    <cfRule type="containsBlanks" dxfId="366" priority="359">
      <formula>LEN(TRIM(AF212))=0</formula>
    </cfRule>
  </conditionalFormatting>
  <conditionalFormatting sqref="AH213">
    <cfRule type="containsBlanks" dxfId="365" priority="358">
      <formula>LEN(TRIM(AH213))=0</formula>
    </cfRule>
  </conditionalFormatting>
  <conditionalFormatting sqref="AR213">
    <cfRule type="containsBlanks" dxfId="364" priority="357">
      <formula>LEN(TRIM(AR213))=0</formula>
    </cfRule>
  </conditionalFormatting>
  <conditionalFormatting sqref="AT213">
    <cfRule type="containsBlanks" dxfId="363" priority="356">
      <formula>LEN(TRIM(AT213))=0</formula>
    </cfRule>
  </conditionalFormatting>
  <conditionalFormatting sqref="AH214">
    <cfRule type="containsBlanks" dxfId="362" priority="355">
      <formula>LEN(TRIM(AH214))=0</formula>
    </cfRule>
  </conditionalFormatting>
  <conditionalFormatting sqref="AR214">
    <cfRule type="containsBlanks" dxfId="361" priority="354">
      <formula>LEN(TRIM(AR214))=0</formula>
    </cfRule>
  </conditionalFormatting>
  <conditionalFormatting sqref="AJ214">
    <cfRule type="containsBlanks" dxfId="360" priority="353">
      <formula>LEN(TRIM(AJ214))=0</formula>
    </cfRule>
  </conditionalFormatting>
  <conditionalFormatting sqref="AT214">
    <cfRule type="containsBlanks" dxfId="359" priority="352">
      <formula>LEN(TRIM(AT214))=0</formula>
    </cfRule>
  </conditionalFormatting>
  <conditionalFormatting sqref="AP214">
    <cfRule type="containsBlanks" dxfId="358" priority="351">
      <formula>LEN(TRIM(AP214))=0</formula>
    </cfRule>
  </conditionalFormatting>
  <conditionalFormatting sqref="AX214">
    <cfRule type="containsBlanks" dxfId="357" priority="350">
      <formula>LEN(TRIM(AX214))=0</formula>
    </cfRule>
  </conditionalFormatting>
  <conditionalFormatting sqref="BB214">
    <cfRule type="containsBlanks" dxfId="356" priority="349">
      <formula>LEN(TRIM(BB214))=0</formula>
    </cfRule>
  </conditionalFormatting>
  <conditionalFormatting sqref="T215">
    <cfRule type="containsBlanks" dxfId="355" priority="348">
      <formula>LEN(TRIM(T215))=0</formula>
    </cfRule>
  </conditionalFormatting>
  <conditionalFormatting sqref="AB215">
    <cfRule type="containsBlanks" dxfId="354" priority="347">
      <formula>LEN(TRIM(AB215))=0</formula>
    </cfRule>
  </conditionalFormatting>
  <conditionalFormatting sqref="AH215">
    <cfRule type="containsBlanks" dxfId="353" priority="346">
      <formula>LEN(TRIM(AH215))=0</formula>
    </cfRule>
  </conditionalFormatting>
  <conditionalFormatting sqref="AR215">
    <cfRule type="containsBlanks" dxfId="352" priority="345">
      <formula>LEN(TRIM(AR215))=0</formula>
    </cfRule>
  </conditionalFormatting>
  <conditionalFormatting sqref="AJ215">
    <cfRule type="containsBlanks" dxfId="351" priority="344">
      <formula>LEN(TRIM(AJ215))=0</formula>
    </cfRule>
  </conditionalFormatting>
  <conditionalFormatting sqref="AT215">
    <cfRule type="containsBlanks" dxfId="350" priority="343">
      <formula>LEN(TRIM(AT215))=0</formula>
    </cfRule>
  </conditionalFormatting>
  <conditionalFormatting sqref="AF215">
    <cfRule type="containsBlanks" dxfId="349" priority="342">
      <formula>LEN(TRIM(AF215))=0</formula>
    </cfRule>
  </conditionalFormatting>
  <conditionalFormatting sqref="AP215">
    <cfRule type="containsBlanks" dxfId="348" priority="341">
      <formula>LEN(TRIM(AP215))=0</formula>
    </cfRule>
  </conditionalFormatting>
  <conditionalFormatting sqref="AB216">
    <cfRule type="containsBlanks" dxfId="347" priority="340">
      <formula>LEN(TRIM(AB216))=0</formula>
    </cfRule>
  </conditionalFormatting>
  <conditionalFormatting sqref="AH216">
    <cfRule type="containsBlanks" dxfId="346" priority="339">
      <formula>LEN(TRIM(AH216))=0</formula>
    </cfRule>
  </conditionalFormatting>
  <conditionalFormatting sqref="AR216">
    <cfRule type="containsBlanks" dxfId="345" priority="338">
      <formula>LEN(TRIM(AR216))=0</formula>
    </cfRule>
  </conditionalFormatting>
  <conditionalFormatting sqref="AD216">
    <cfRule type="containsBlanks" dxfId="344" priority="337">
      <formula>LEN(TRIM(AD216))=0</formula>
    </cfRule>
  </conditionalFormatting>
  <conditionalFormatting sqref="AJ216">
    <cfRule type="containsBlanks" dxfId="343" priority="336">
      <formula>LEN(TRIM(AJ216))=0</formula>
    </cfRule>
  </conditionalFormatting>
  <conditionalFormatting sqref="AT216">
    <cfRule type="containsBlanks" dxfId="342" priority="335">
      <formula>LEN(TRIM(AT216))=0</formula>
    </cfRule>
  </conditionalFormatting>
  <conditionalFormatting sqref="AF216">
    <cfRule type="containsBlanks" dxfId="341" priority="334">
      <formula>LEN(TRIM(AF216))=0</formula>
    </cfRule>
  </conditionalFormatting>
  <conditionalFormatting sqref="AX216">
    <cfRule type="containsBlanks" dxfId="340" priority="333">
      <formula>LEN(TRIM(AX216))=0</formula>
    </cfRule>
  </conditionalFormatting>
  <conditionalFormatting sqref="T217">
    <cfRule type="containsBlanks" dxfId="339" priority="332">
      <formula>LEN(TRIM(T217))=0</formula>
    </cfRule>
  </conditionalFormatting>
  <conditionalFormatting sqref="AB217">
    <cfRule type="containsBlanks" dxfId="338" priority="331">
      <formula>LEN(TRIM(AB217))=0</formula>
    </cfRule>
  </conditionalFormatting>
  <conditionalFormatting sqref="AH217">
    <cfRule type="containsBlanks" dxfId="337" priority="330">
      <formula>LEN(TRIM(AH217))=0</formula>
    </cfRule>
  </conditionalFormatting>
  <conditionalFormatting sqref="AR217">
    <cfRule type="containsBlanks" dxfId="336" priority="329">
      <formula>LEN(TRIM(AR217))=0</formula>
    </cfRule>
  </conditionalFormatting>
  <conditionalFormatting sqref="AD217">
    <cfRule type="containsBlanks" dxfId="335" priority="328">
      <formula>LEN(TRIM(AD217))=0</formula>
    </cfRule>
  </conditionalFormatting>
  <conditionalFormatting sqref="AJ217">
    <cfRule type="containsBlanks" dxfId="334" priority="327">
      <formula>LEN(TRIM(AJ217))=0</formula>
    </cfRule>
  </conditionalFormatting>
  <conditionalFormatting sqref="AT217">
    <cfRule type="containsBlanks" dxfId="333" priority="326">
      <formula>LEN(TRIM(AT217))=0</formula>
    </cfRule>
  </conditionalFormatting>
  <conditionalFormatting sqref="AF217">
    <cfRule type="containsBlanks" dxfId="332" priority="325">
      <formula>LEN(TRIM(AF217))=0</formula>
    </cfRule>
  </conditionalFormatting>
  <conditionalFormatting sqref="AB218">
    <cfRule type="containsBlanks" dxfId="331" priority="324">
      <formula>LEN(TRIM(AB218))=0</formula>
    </cfRule>
  </conditionalFormatting>
  <conditionalFormatting sqref="AH218">
    <cfRule type="containsBlanks" dxfId="330" priority="323">
      <formula>LEN(TRIM(AH218))=0</formula>
    </cfRule>
  </conditionalFormatting>
  <conditionalFormatting sqref="AR218">
    <cfRule type="containsBlanks" dxfId="329" priority="322">
      <formula>LEN(TRIM(AR218))=0</formula>
    </cfRule>
  </conditionalFormatting>
  <conditionalFormatting sqref="AD218">
    <cfRule type="containsBlanks" dxfId="328" priority="321">
      <formula>LEN(TRIM(AD218))=0</formula>
    </cfRule>
  </conditionalFormatting>
  <conditionalFormatting sqref="AJ218">
    <cfRule type="containsBlanks" dxfId="327" priority="320">
      <formula>LEN(TRIM(AJ218))=0</formula>
    </cfRule>
  </conditionalFormatting>
  <conditionalFormatting sqref="AT218">
    <cfRule type="containsBlanks" dxfId="326" priority="319">
      <formula>LEN(TRIM(AT218))=0</formula>
    </cfRule>
  </conditionalFormatting>
  <conditionalFormatting sqref="AX218">
    <cfRule type="containsBlanks" dxfId="325" priority="318">
      <formula>LEN(TRIM(AX218))=0</formula>
    </cfRule>
  </conditionalFormatting>
  <conditionalFormatting sqref="BB218">
    <cfRule type="containsBlanks" dxfId="324" priority="317">
      <formula>LEN(TRIM(BB218))=0</formula>
    </cfRule>
  </conditionalFormatting>
  <conditionalFormatting sqref="AB219">
    <cfRule type="containsBlanks" dxfId="323" priority="316">
      <formula>LEN(TRIM(AB219))=0</formula>
    </cfRule>
  </conditionalFormatting>
  <conditionalFormatting sqref="AH219">
    <cfRule type="containsBlanks" dxfId="322" priority="315">
      <formula>LEN(TRIM(AH219))=0</formula>
    </cfRule>
  </conditionalFormatting>
  <conditionalFormatting sqref="AR219">
    <cfRule type="containsBlanks" dxfId="321" priority="314">
      <formula>LEN(TRIM(AR219))=0</formula>
    </cfRule>
  </conditionalFormatting>
  <conditionalFormatting sqref="AD219">
    <cfRule type="containsBlanks" dxfId="320" priority="313">
      <formula>LEN(TRIM(AD219))=0</formula>
    </cfRule>
  </conditionalFormatting>
  <conditionalFormatting sqref="AJ219">
    <cfRule type="containsBlanks" dxfId="319" priority="312">
      <formula>LEN(TRIM(AJ219))=0</formula>
    </cfRule>
  </conditionalFormatting>
  <conditionalFormatting sqref="AT219">
    <cfRule type="containsBlanks" dxfId="318" priority="311">
      <formula>LEN(TRIM(AT219))=0</formula>
    </cfRule>
  </conditionalFormatting>
  <conditionalFormatting sqref="AF219">
    <cfRule type="containsBlanks" dxfId="317" priority="310">
      <formula>LEN(TRIM(AF219))=0</formula>
    </cfRule>
  </conditionalFormatting>
  <conditionalFormatting sqref="AX219">
    <cfRule type="containsBlanks" dxfId="316" priority="309">
      <formula>LEN(TRIM(AX219))=0</formula>
    </cfRule>
  </conditionalFormatting>
  <conditionalFormatting sqref="BB219">
    <cfRule type="containsBlanks" dxfId="315" priority="308">
      <formula>LEN(TRIM(BB219))=0</formula>
    </cfRule>
  </conditionalFormatting>
  <conditionalFormatting sqref="T220">
    <cfRule type="containsBlanks" dxfId="314" priority="307">
      <formula>LEN(TRIM(T220))=0</formula>
    </cfRule>
  </conditionalFormatting>
  <conditionalFormatting sqref="AB220">
    <cfRule type="containsBlanks" dxfId="313" priority="306">
      <formula>LEN(TRIM(AB220))=0</formula>
    </cfRule>
  </conditionalFormatting>
  <conditionalFormatting sqref="AH220">
    <cfRule type="containsBlanks" dxfId="312" priority="305">
      <formula>LEN(TRIM(AH220))=0</formula>
    </cfRule>
  </conditionalFormatting>
  <conditionalFormatting sqref="AR220">
    <cfRule type="containsBlanks" dxfId="311" priority="304">
      <formula>LEN(TRIM(AR220))=0</formula>
    </cfRule>
  </conditionalFormatting>
  <conditionalFormatting sqref="AD220">
    <cfRule type="containsBlanks" dxfId="310" priority="303">
      <formula>LEN(TRIM(AD220))=0</formula>
    </cfRule>
  </conditionalFormatting>
  <conditionalFormatting sqref="AJ220">
    <cfRule type="containsBlanks" dxfId="309" priority="302">
      <formula>LEN(TRIM(AJ220))=0</formula>
    </cfRule>
  </conditionalFormatting>
  <conditionalFormatting sqref="AT220">
    <cfRule type="containsBlanks" dxfId="308" priority="301">
      <formula>LEN(TRIM(AT220))=0</formula>
    </cfRule>
  </conditionalFormatting>
  <conditionalFormatting sqref="AF220">
    <cfRule type="containsBlanks" dxfId="307" priority="300">
      <formula>LEN(TRIM(AF220))=0</formula>
    </cfRule>
  </conditionalFormatting>
  <conditionalFormatting sqref="AX220">
    <cfRule type="containsBlanks" dxfId="306" priority="299">
      <formula>LEN(TRIM(AX220))=0</formula>
    </cfRule>
  </conditionalFormatting>
  <conditionalFormatting sqref="BB220">
    <cfRule type="containsBlanks" dxfId="305" priority="298">
      <formula>LEN(TRIM(BB220))=0</formula>
    </cfRule>
  </conditionalFormatting>
  <conditionalFormatting sqref="T221">
    <cfRule type="containsBlanks" dxfId="304" priority="297">
      <formula>LEN(TRIM(T221))=0</formula>
    </cfRule>
  </conditionalFormatting>
  <conditionalFormatting sqref="AB221">
    <cfRule type="containsBlanks" dxfId="303" priority="296">
      <formula>LEN(TRIM(AB221))=0</formula>
    </cfRule>
  </conditionalFormatting>
  <conditionalFormatting sqref="AD221">
    <cfRule type="containsBlanks" dxfId="302" priority="295">
      <formula>LEN(TRIM(AD221))=0</formula>
    </cfRule>
  </conditionalFormatting>
  <conditionalFormatting sqref="AJ221">
    <cfRule type="containsBlanks" dxfId="301" priority="294">
      <formula>LEN(TRIM(AJ221))=0</formula>
    </cfRule>
  </conditionalFormatting>
  <conditionalFormatting sqref="AB222">
    <cfRule type="containsBlanks" dxfId="300" priority="293">
      <formula>LEN(TRIM(AB222))=0</formula>
    </cfRule>
  </conditionalFormatting>
  <conditionalFormatting sqref="AH222">
    <cfRule type="containsBlanks" dxfId="299" priority="292">
      <formula>LEN(TRIM(AH222))=0</formula>
    </cfRule>
  </conditionalFormatting>
  <conditionalFormatting sqref="AD222">
    <cfRule type="containsBlanks" dxfId="298" priority="291">
      <formula>LEN(TRIM(AD222))=0</formula>
    </cfRule>
  </conditionalFormatting>
  <conditionalFormatting sqref="AJ222">
    <cfRule type="containsBlanks" dxfId="297" priority="290">
      <formula>LEN(TRIM(AJ222))=0</formula>
    </cfRule>
  </conditionalFormatting>
  <conditionalFormatting sqref="AF222">
    <cfRule type="containsBlanks" dxfId="296" priority="289">
      <formula>LEN(TRIM(AF222))=0</formula>
    </cfRule>
  </conditionalFormatting>
  <conditionalFormatting sqref="AL222">
    <cfRule type="containsBlanks" dxfId="295" priority="288">
      <formula>LEN(TRIM(AL222))=0</formula>
    </cfRule>
  </conditionalFormatting>
  <conditionalFormatting sqref="AB223">
    <cfRule type="containsBlanks" dxfId="294" priority="287">
      <formula>LEN(TRIM(AB223))=0</formula>
    </cfRule>
  </conditionalFormatting>
  <conditionalFormatting sqref="AH223">
    <cfRule type="containsBlanks" dxfId="293" priority="286">
      <formula>LEN(TRIM(AH223))=0</formula>
    </cfRule>
  </conditionalFormatting>
  <conditionalFormatting sqref="AD223">
    <cfRule type="containsBlanks" dxfId="292" priority="285">
      <formula>LEN(TRIM(AD223))=0</formula>
    </cfRule>
  </conditionalFormatting>
  <conditionalFormatting sqref="AJ223">
    <cfRule type="containsBlanks" dxfId="291" priority="284">
      <formula>LEN(TRIM(AJ223))=0</formula>
    </cfRule>
  </conditionalFormatting>
  <conditionalFormatting sqref="AF223">
    <cfRule type="containsBlanks" dxfId="290" priority="283">
      <formula>LEN(TRIM(AF223))=0</formula>
    </cfRule>
  </conditionalFormatting>
  <conditionalFormatting sqref="AP223">
    <cfRule type="containsBlanks" dxfId="289" priority="282">
      <formula>LEN(TRIM(AP223))=0</formula>
    </cfRule>
  </conditionalFormatting>
  <conditionalFormatting sqref="T224">
    <cfRule type="containsBlanks" dxfId="288" priority="281">
      <formula>LEN(TRIM(T224))=0</formula>
    </cfRule>
  </conditionalFormatting>
  <conditionalFormatting sqref="AB224">
    <cfRule type="containsBlanks" dxfId="287" priority="280">
      <formula>LEN(TRIM(AB224))=0</formula>
    </cfRule>
  </conditionalFormatting>
  <conditionalFormatting sqref="AH224">
    <cfRule type="containsBlanks" dxfId="286" priority="279">
      <formula>LEN(TRIM(AH224))=0</formula>
    </cfRule>
  </conditionalFormatting>
  <conditionalFormatting sqref="AD224">
    <cfRule type="containsBlanks" dxfId="285" priority="278">
      <formula>LEN(TRIM(AD224))=0</formula>
    </cfRule>
  </conditionalFormatting>
  <conditionalFormatting sqref="AJ224">
    <cfRule type="containsBlanks" dxfId="284" priority="277">
      <formula>LEN(TRIM(AJ224))=0</formula>
    </cfRule>
  </conditionalFormatting>
  <conditionalFormatting sqref="AF224">
    <cfRule type="containsBlanks" dxfId="283" priority="276">
      <formula>LEN(TRIM(AF224))=0</formula>
    </cfRule>
  </conditionalFormatting>
  <conditionalFormatting sqref="V225">
    <cfRule type="containsBlanks" dxfId="282" priority="275">
      <formula>LEN(TRIM(V225))=0</formula>
    </cfRule>
  </conditionalFormatting>
  <conditionalFormatting sqref="AB225">
    <cfRule type="containsBlanks" dxfId="281" priority="274">
      <formula>LEN(TRIM(AB225))=0</formula>
    </cfRule>
  </conditionalFormatting>
  <conditionalFormatting sqref="AH225">
    <cfRule type="containsBlanks" dxfId="280" priority="273">
      <formula>LEN(TRIM(AH225))=0</formula>
    </cfRule>
  </conditionalFormatting>
  <conditionalFormatting sqref="AB226">
    <cfRule type="containsBlanks" dxfId="279" priority="272">
      <formula>LEN(TRIM(AB226))=0</formula>
    </cfRule>
  </conditionalFormatting>
  <conditionalFormatting sqref="AH226">
    <cfRule type="containsBlanks" dxfId="278" priority="271">
      <formula>LEN(TRIM(AH226))=0</formula>
    </cfRule>
  </conditionalFormatting>
  <conditionalFormatting sqref="AD226">
    <cfRule type="containsBlanks" dxfId="277" priority="270">
      <formula>LEN(TRIM(AD226))=0</formula>
    </cfRule>
  </conditionalFormatting>
  <conditionalFormatting sqref="AJ226">
    <cfRule type="containsBlanks" dxfId="276" priority="269">
      <formula>LEN(TRIM(AJ226))=0</formula>
    </cfRule>
  </conditionalFormatting>
  <conditionalFormatting sqref="AB227">
    <cfRule type="containsBlanks" dxfId="275" priority="268">
      <formula>LEN(TRIM(AB227))=0</formula>
    </cfRule>
  </conditionalFormatting>
  <conditionalFormatting sqref="AH227">
    <cfRule type="containsBlanks" dxfId="274" priority="267">
      <formula>LEN(TRIM(AH227))=0</formula>
    </cfRule>
  </conditionalFormatting>
  <conditionalFormatting sqref="AD227">
    <cfRule type="containsBlanks" dxfId="273" priority="266">
      <formula>LEN(TRIM(AD227))=0</formula>
    </cfRule>
  </conditionalFormatting>
  <conditionalFormatting sqref="AJ227">
    <cfRule type="containsBlanks" dxfId="272" priority="265">
      <formula>LEN(TRIM(AJ227))=0</formula>
    </cfRule>
  </conditionalFormatting>
  <conditionalFormatting sqref="AF227">
    <cfRule type="containsBlanks" dxfId="271" priority="264">
      <formula>LEN(TRIM(AF227))=0</formula>
    </cfRule>
  </conditionalFormatting>
  <conditionalFormatting sqref="AX227">
    <cfRule type="containsBlanks" dxfId="270" priority="263">
      <formula>LEN(TRIM(AX227))=0</formula>
    </cfRule>
  </conditionalFormatting>
  <conditionalFormatting sqref="AB228">
    <cfRule type="containsBlanks" dxfId="269" priority="262">
      <formula>LEN(TRIM(AB228))=0</formula>
    </cfRule>
  </conditionalFormatting>
  <conditionalFormatting sqref="AH228">
    <cfRule type="containsBlanks" dxfId="268" priority="261">
      <formula>LEN(TRIM(AH228))=0</formula>
    </cfRule>
  </conditionalFormatting>
  <conditionalFormatting sqref="AD228">
    <cfRule type="containsBlanks" dxfId="267" priority="260">
      <formula>LEN(TRIM(AD228))=0</formula>
    </cfRule>
  </conditionalFormatting>
  <conditionalFormatting sqref="T229">
    <cfRule type="containsBlanks" dxfId="266" priority="259">
      <formula>LEN(TRIM(T229))=0</formula>
    </cfRule>
  </conditionalFormatting>
  <conditionalFormatting sqref="AB229">
    <cfRule type="containsBlanks" dxfId="265" priority="258">
      <formula>LEN(TRIM(AB229))=0</formula>
    </cfRule>
  </conditionalFormatting>
  <conditionalFormatting sqref="AH229">
    <cfRule type="containsBlanks" dxfId="264" priority="257">
      <formula>LEN(TRIM(AH229))=0</formula>
    </cfRule>
  </conditionalFormatting>
  <conditionalFormatting sqref="AD229">
    <cfRule type="containsBlanks" dxfId="263" priority="256">
      <formula>LEN(TRIM(AD229))=0</formula>
    </cfRule>
  </conditionalFormatting>
  <conditionalFormatting sqref="AJ229">
    <cfRule type="containsBlanks" dxfId="262" priority="255">
      <formula>LEN(TRIM(AJ229))=0</formula>
    </cfRule>
  </conditionalFormatting>
  <conditionalFormatting sqref="AX229">
    <cfRule type="containsBlanks" dxfId="261" priority="254">
      <formula>LEN(TRIM(AX229))=0</formula>
    </cfRule>
  </conditionalFormatting>
  <conditionalFormatting sqref="T230">
    <cfRule type="containsBlanks" dxfId="260" priority="253">
      <formula>LEN(TRIM(T230))=0</formula>
    </cfRule>
  </conditionalFormatting>
  <conditionalFormatting sqref="AB230">
    <cfRule type="containsBlanks" dxfId="259" priority="252">
      <formula>LEN(TRIM(AB230))=0</formula>
    </cfRule>
  </conditionalFormatting>
  <conditionalFormatting sqref="AH230">
    <cfRule type="containsBlanks" dxfId="258" priority="251">
      <formula>LEN(TRIM(AH230))=0</formula>
    </cfRule>
  </conditionalFormatting>
  <conditionalFormatting sqref="AR230">
    <cfRule type="containsBlanks" dxfId="257" priority="250">
      <formula>LEN(TRIM(AR230))=0</formula>
    </cfRule>
  </conditionalFormatting>
  <conditionalFormatting sqref="AD230">
    <cfRule type="containsBlanks" dxfId="256" priority="249">
      <formula>LEN(TRIM(AD230))=0</formula>
    </cfRule>
  </conditionalFormatting>
  <conditionalFormatting sqref="AJ230">
    <cfRule type="containsBlanks" dxfId="255" priority="248">
      <formula>LEN(TRIM(AJ230))=0</formula>
    </cfRule>
  </conditionalFormatting>
  <conditionalFormatting sqref="AF230">
    <cfRule type="containsBlanks" dxfId="254" priority="247">
      <formula>LEN(TRIM(AF230))=0</formula>
    </cfRule>
  </conditionalFormatting>
  <conditionalFormatting sqref="AX230">
    <cfRule type="containsBlanks" dxfId="253" priority="246">
      <formula>LEN(TRIM(AX230))=0</formula>
    </cfRule>
  </conditionalFormatting>
  <conditionalFormatting sqref="R231:R234">
    <cfRule type="containsBlanks" dxfId="252" priority="245">
      <formula>LEN(TRIM(R231))=0</formula>
    </cfRule>
  </conditionalFormatting>
  <conditionalFormatting sqref="S231:S234 U231:U234 W231:W234 Y231:Y234 AA231:AA234 AC231:AC234 AE231:AE234 AG231:AG234 AK231:AK234 AM231:AM234 AO231:AO234 AQ231:AQ234 AU231:AU234 AW231:AW234 AY231:AY234 BA231:BA234 BC231:BC234 BE231:BE234 AI231:AI234 AS231:AS234">
    <cfRule type="expression" dxfId="251" priority="244">
      <formula>R231&lt;&gt;""</formula>
    </cfRule>
  </conditionalFormatting>
  <conditionalFormatting sqref="T231:T234">
    <cfRule type="containsBlanks" dxfId="250" priority="243">
      <formula>LEN(TRIM(T231))=0</formula>
    </cfRule>
  </conditionalFormatting>
  <conditionalFormatting sqref="V231:V234">
    <cfRule type="containsBlanks" dxfId="249" priority="242">
      <formula>LEN(TRIM(V231))=0</formula>
    </cfRule>
  </conditionalFormatting>
  <conditionalFormatting sqref="X231:X234">
    <cfRule type="containsBlanks" dxfId="248" priority="241">
      <formula>LEN(TRIM(X231))=0</formula>
    </cfRule>
  </conditionalFormatting>
  <conditionalFormatting sqref="Z231:Z234">
    <cfRule type="containsBlanks" dxfId="247" priority="240">
      <formula>LEN(TRIM(Z231))=0</formula>
    </cfRule>
  </conditionalFormatting>
  <conditionalFormatting sqref="AB231:AB234">
    <cfRule type="containsBlanks" dxfId="246" priority="239">
      <formula>LEN(TRIM(AB231))=0</formula>
    </cfRule>
  </conditionalFormatting>
  <conditionalFormatting sqref="AD231:AD234">
    <cfRule type="containsBlanks" dxfId="245" priority="238">
      <formula>LEN(TRIM(AD231))=0</formula>
    </cfRule>
  </conditionalFormatting>
  <conditionalFormatting sqref="AF231:AF234">
    <cfRule type="containsBlanks" dxfId="244" priority="237">
      <formula>LEN(TRIM(AF231))=0</formula>
    </cfRule>
  </conditionalFormatting>
  <conditionalFormatting sqref="AH231:AH234">
    <cfRule type="containsBlanks" dxfId="243" priority="236">
      <formula>LEN(TRIM(AH231))=0</formula>
    </cfRule>
  </conditionalFormatting>
  <conditionalFormatting sqref="AJ231:AJ234">
    <cfRule type="containsBlanks" dxfId="242" priority="235">
      <formula>LEN(TRIM(AJ231))=0</formula>
    </cfRule>
  </conditionalFormatting>
  <conditionalFormatting sqref="AL231:AL234">
    <cfRule type="containsBlanks" dxfId="241" priority="234">
      <formula>LEN(TRIM(AL231))=0</formula>
    </cfRule>
  </conditionalFormatting>
  <conditionalFormatting sqref="AN231:AN234">
    <cfRule type="containsBlanks" dxfId="240" priority="233">
      <formula>LEN(TRIM(AN231))=0</formula>
    </cfRule>
  </conditionalFormatting>
  <conditionalFormatting sqref="AP231:AP234">
    <cfRule type="containsBlanks" dxfId="239" priority="232">
      <formula>LEN(TRIM(AP231))=0</formula>
    </cfRule>
  </conditionalFormatting>
  <conditionalFormatting sqref="AR231:AR234">
    <cfRule type="containsBlanks" dxfId="238" priority="231">
      <formula>LEN(TRIM(AR231))=0</formula>
    </cfRule>
  </conditionalFormatting>
  <conditionalFormatting sqref="AT231:AT234">
    <cfRule type="containsBlanks" dxfId="237" priority="230">
      <formula>LEN(TRIM(AT231))=0</formula>
    </cfRule>
  </conditionalFormatting>
  <conditionalFormatting sqref="AV231:AV234">
    <cfRule type="containsBlanks" dxfId="236" priority="229">
      <formula>LEN(TRIM(AV231))=0</formula>
    </cfRule>
  </conditionalFormatting>
  <conditionalFormatting sqref="AX231:AX234">
    <cfRule type="containsBlanks" dxfId="235" priority="228">
      <formula>LEN(TRIM(AX231))=0</formula>
    </cfRule>
  </conditionalFormatting>
  <conditionalFormatting sqref="AZ231:AZ234">
    <cfRule type="containsBlanks" dxfId="234" priority="227">
      <formula>LEN(TRIM(AZ231))=0</formula>
    </cfRule>
  </conditionalFormatting>
  <conditionalFormatting sqref="BB231:BB234">
    <cfRule type="containsBlanks" dxfId="233" priority="226">
      <formula>LEN(TRIM(BB231))=0</formula>
    </cfRule>
  </conditionalFormatting>
  <conditionalFormatting sqref="BD231:BD234">
    <cfRule type="containsBlanks" dxfId="232" priority="225">
      <formula>LEN(TRIM(BD231))=0</formula>
    </cfRule>
  </conditionalFormatting>
  <conditionalFormatting sqref="AB231">
    <cfRule type="containsBlanks" dxfId="231" priority="224">
      <formula>LEN(TRIM(AB231))=0</formula>
    </cfRule>
  </conditionalFormatting>
  <conditionalFormatting sqref="AB232">
    <cfRule type="containsBlanks" dxfId="230" priority="223">
      <formula>LEN(TRIM(AB232))=0</formula>
    </cfRule>
  </conditionalFormatting>
  <conditionalFormatting sqref="AD232">
    <cfRule type="containsBlanks" dxfId="229" priority="222">
      <formula>LEN(TRIM(AD232))=0</formula>
    </cfRule>
  </conditionalFormatting>
  <conditionalFormatting sqref="AF232">
    <cfRule type="containsBlanks" dxfId="228" priority="221">
      <formula>LEN(TRIM(AF232))=0</formula>
    </cfRule>
  </conditionalFormatting>
  <conditionalFormatting sqref="AH232">
    <cfRule type="containsBlanks" dxfId="227" priority="220">
      <formula>LEN(TRIM(AH232))=0</formula>
    </cfRule>
  </conditionalFormatting>
  <conditionalFormatting sqref="T233">
    <cfRule type="containsBlanks" dxfId="226" priority="219">
      <formula>LEN(TRIM(T233))=0</formula>
    </cfRule>
  </conditionalFormatting>
  <conditionalFormatting sqref="AB233">
    <cfRule type="containsBlanks" dxfId="225" priority="218">
      <formula>LEN(TRIM(AB233))=0</formula>
    </cfRule>
  </conditionalFormatting>
  <conditionalFormatting sqref="AD233">
    <cfRule type="containsBlanks" dxfId="224" priority="217">
      <formula>LEN(TRIM(AD233))=0</formula>
    </cfRule>
  </conditionalFormatting>
  <conditionalFormatting sqref="AH233">
    <cfRule type="containsBlanks" dxfId="223" priority="216">
      <formula>LEN(TRIM(AH233))=0</formula>
    </cfRule>
  </conditionalFormatting>
  <conditionalFormatting sqref="AJ233">
    <cfRule type="containsBlanks" dxfId="222" priority="215">
      <formula>LEN(TRIM(AJ233))=0</formula>
    </cfRule>
  </conditionalFormatting>
  <conditionalFormatting sqref="AH233">
    <cfRule type="containsBlanks" dxfId="221" priority="214">
      <formula>LEN(TRIM(AH233))=0</formula>
    </cfRule>
  </conditionalFormatting>
  <conditionalFormatting sqref="AJ233">
    <cfRule type="containsBlanks" dxfId="220" priority="213">
      <formula>LEN(TRIM(AJ233))=0</formula>
    </cfRule>
  </conditionalFormatting>
  <conditionalFormatting sqref="AR233">
    <cfRule type="containsBlanks" dxfId="219" priority="212">
      <formula>LEN(TRIM(AR233))=0</formula>
    </cfRule>
  </conditionalFormatting>
  <conditionalFormatting sqref="AT233">
    <cfRule type="containsBlanks" dxfId="218" priority="211">
      <formula>LEN(TRIM(AT233))=0</formula>
    </cfRule>
  </conditionalFormatting>
  <conditionalFormatting sqref="AR233">
    <cfRule type="containsBlanks" dxfId="217" priority="210">
      <formula>LEN(TRIM(AR233))=0</formula>
    </cfRule>
  </conditionalFormatting>
  <conditionalFormatting sqref="AT233">
    <cfRule type="containsBlanks" dxfId="216" priority="209">
      <formula>LEN(TRIM(AT233))=0</formula>
    </cfRule>
  </conditionalFormatting>
  <conditionalFormatting sqref="R235:R236 R238:R242 R244:R245 R247:R248 R251 R253 R255 R257:R258">
    <cfRule type="containsBlanks" dxfId="215" priority="208">
      <formula>LEN(TRIM(R235))=0</formula>
    </cfRule>
  </conditionalFormatting>
  <conditionalFormatting sqref="S235:S259 U236:U259 W236:W259 Y236:Y259 AA236:AA259 AC236:AC259 AE236:AE259 AG236:AG259 AI236:AI259 AK236:AK259 AM236:AM259 AO236:AO259 AS236:AS259 AU236:AU259 AW236:AW259 AY236:AY259 BA236:BA259 BC236:BC259 BE236:BE259 AQ236:AQ259">
    <cfRule type="expression" dxfId="214" priority="207">
      <formula>R235&lt;&gt;""</formula>
    </cfRule>
  </conditionalFormatting>
  <conditionalFormatting sqref="U235">
    <cfRule type="expression" dxfId="213" priority="206">
      <formula>T235&lt;&gt;""</formula>
    </cfRule>
  </conditionalFormatting>
  <conditionalFormatting sqref="W235">
    <cfRule type="expression" dxfId="212" priority="205">
      <formula>V235&lt;&gt;""</formula>
    </cfRule>
  </conditionalFormatting>
  <conditionalFormatting sqref="Y235">
    <cfRule type="expression" dxfId="211" priority="204">
      <formula>X235&lt;&gt;""</formula>
    </cfRule>
  </conditionalFormatting>
  <conditionalFormatting sqref="AA235">
    <cfRule type="expression" dxfId="210" priority="203">
      <formula>Z235&lt;&gt;""</formula>
    </cfRule>
  </conditionalFormatting>
  <conditionalFormatting sqref="AC235">
    <cfRule type="expression" dxfId="209" priority="202">
      <formula>AB235&lt;&gt;""</formula>
    </cfRule>
  </conditionalFormatting>
  <conditionalFormatting sqref="AE235">
    <cfRule type="expression" dxfId="208" priority="201">
      <formula>AD235&lt;&gt;""</formula>
    </cfRule>
  </conditionalFormatting>
  <conditionalFormatting sqref="AG235">
    <cfRule type="expression" dxfId="207" priority="200">
      <formula>AF235&lt;&gt;""</formula>
    </cfRule>
  </conditionalFormatting>
  <conditionalFormatting sqref="AI235">
    <cfRule type="expression" dxfId="206" priority="199">
      <formula>AH235&lt;&gt;""</formula>
    </cfRule>
  </conditionalFormatting>
  <conditionalFormatting sqref="AK235">
    <cfRule type="expression" dxfId="205" priority="198">
      <formula>AJ235&lt;&gt;""</formula>
    </cfRule>
  </conditionalFormatting>
  <conditionalFormatting sqref="AM235">
    <cfRule type="expression" dxfId="204" priority="197">
      <formula>AL235&lt;&gt;""</formula>
    </cfRule>
  </conditionalFormatting>
  <conditionalFormatting sqref="AO235">
    <cfRule type="expression" dxfId="203" priority="196">
      <formula>AN235&lt;&gt;""</formula>
    </cfRule>
  </conditionalFormatting>
  <conditionalFormatting sqref="AQ235">
    <cfRule type="expression" dxfId="202" priority="195">
      <formula>AP235&lt;&gt;""</formula>
    </cfRule>
  </conditionalFormatting>
  <conditionalFormatting sqref="AS235">
    <cfRule type="expression" dxfId="201" priority="194">
      <formula>AR235&lt;&gt;""</formula>
    </cfRule>
  </conditionalFormatting>
  <conditionalFormatting sqref="AU235">
    <cfRule type="expression" dxfId="200" priority="193">
      <formula>AT235&lt;&gt;""</formula>
    </cfRule>
  </conditionalFormatting>
  <conditionalFormatting sqref="AW235">
    <cfRule type="expression" dxfId="199" priority="192">
      <formula>AV235&lt;&gt;""</formula>
    </cfRule>
  </conditionalFormatting>
  <conditionalFormatting sqref="AY235">
    <cfRule type="expression" dxfId="198" priority="191">
      <formula>AX235&lt;&gt;""</formula>
    </cfRule>
  </conditionalFormatting>
  <conditionalFormatting sqref="BA235">
    <cfRule type="expression" dxfId="197" priority="190">
      <formula>AZ235&lt;&gt;""</formula>
    </cfRule>
  </conditionalFormatting>
  <conditionalFormatting sqref="BC235">
    <cfRule type="expression" dxfId="196" priority="189">
      <formula>BB235&lt;&gt;""</formula>
    </cfRule>
  </conditionalFormatting>
  <conditionalFormatting sqref="BE235">
    <cfRule type="expression" dxfId="195" priority="188">
      <formula>BD235&lt;&gt;""</formula>
    </cfRule>
  </conditionalFormatting>
  <conditionalFormatting sqref="T235:T236 T238:T242 T244:T245 T247:T248 T251 T253 T255 T257:T258">
    <cfRule type="containsBlanks" dxfId="194" priority="187">
      <formula>LEN(TRIM(T235))=0</formula>
    </cfRule>
  </conditionalFormatting>
  <conditionalFormatting sqref="V235:V259">
    <cfRule type="containsBlanks" dxfId="193" priority="186">
      <formula>LEN(TRIM(V235))=0</formula>
    </cfRule>
  </conditionalFormatting>
  <conditionalFormatting sqref="X235:X259">
    <cfRule type="containsBlanks" dxfId="192" priority="185">
      <formula>LEN(TRIM(X235))=0</formula>
    </cfRule>
  </conditionalFormatting>
  <conditionalFormatting sqref="Z235:Z259">
    <cfRule type="containsBlanks" dxfId="191" priority="184">
      <formula>LEN(TRIM(Z235))=0</formula>
    </cfRule>
  </conditionalFormatting>
  <conditionalFormatting sqref="AB235:AB241 AB243:AB259">
    <cfRule type="containsBlanks" dxfId="190" priority="183">
      <formula>LEN(TRIM(AB235))=0</formula>
    </cfRule>
  </conditionalFormatting>
  <conditionalFormatting sqref="AD235:AD236 AD238:AD241 AD243:AD259">
    <cfRule type="containsBlanks" dxfId="189" priority="182">
      <formula>LEN(TRIM(AD235))=0</formula>
    </cfRule>
  </conditionalFormatting>
  <conditionalFormatting sqref="AF235:AF241 AF243:AF259">
    <cfRule type="containsBlanks" dxfId="188" priority="181">
      <formula>LEN(TRIM(AF235))=0</formula>
    </cfRule>
  </conditionalFormatting>
  <conditionalFormatting sqref="AH235:AH241 AH243:AH259">
    <cfRule type="containsBlanks" dxfId="187" priority="180">
      <formula>LEN(TRIM(AH235))=0</formula>
    </cfRule>
  </conditionalFormatting>
  <conditionalFormatting sqref="AJ235:AJ241 AJ243:AJ259">
    <cfRule type="containsBlanks" dxfId="186" priority="179">
      <formula>LEN(TRIM(AJ235))=0</formula>
    </cfRule>
  </conditionalFormatting>
  <conditionalFormatting sqref="AL235:AL259">
    <cfRule type="containsBlanks" dxfId="185" priority="178">
      <formula>LEN(TRIM(AL235))=0</formula>
    </cfRule>
  </conditionalFormatting>
  <conditionalFormatting sqref="AN235:AN259">
    <cfRule type="containsBlanks" dxfId="184" priority="177">
      <formula>LEN(TRIM(AN235))=0</formula>
    </cfRule>
  </conditionalFormatting>
  <conditionalFormatting sqref="AP235:AP259">
    <cfRule type="containsBlanks" dxfId="183" priority="176">
      <formula>LEN(TRIM(AP235))=0</formula>
    </cfRule>
  </conditionalFormatting>
  <conditionalFormatting sqref="AR235:AR259">
    <cfRule type="containsBlanks" dxfId="182" priority="175">
      <formula>LEN(TRIM(AR235))=0</formula>
    </cfRule>
  </conditionalFormatting>
  <conditionalFormatting sqref="AT235:AT259">
    <cfRule type="containsBlanks" dxfId="181" priority="174">
      <formula>LEN(TRIM(AT235))=0</formula>
    </cfRule>
  </conditionalFormatting>
  <conditionalFormatting sqref="AV235:AV259">
    <cfRule type="containsBlanks" dxfId="180" priority="173">
      <formula>LEN(TRIM(AV235))=0</formula>
    </cfRule>
  </conditionalFormatting>
  <conditionalFormatting sqref="AX235:AX259">
    <cfRule type="containsBlanks" dxfId="179" priority="172">
      <formula>LEN(TRIM(AX235))=0</formula>
    </cfRule>
  </conditionalFormatting>
  <conditionalFormatting sqref="AZ235:AZ259">
    <cfRule type="containsBlanks" dxfId="178" priority="171">
      <formula>LEN(TRIM(AZ235))=0</formula>
    </cfRule>
  </conditionalFormatting>
  <conditionalFormatting sqref="BB235:BB259">
    <cfRule type="containsBlanks" dxfId="177" priority="170">
      <formula>LEN(TRIM(BB235))=0</formula>
    </cfRule>
  </conditionalFormatting>
  <conditionalFormatting sqref="BD235:BD259">
    <cfRule type="containsBlanks" dxfId="176" priority="169">
      <formula>LEN(TRIM(BD235))=0</formula>
    </cfRule>
  </conditionalFormatting>
  <conditionalFormatting sqref="AD237">
    <cfRule type="containsBlanks" dxfId="175" priority="168">
      <formula>LEN(TRIM(AD237))=0</formula>
    </cfRule>
  </conditionalFormatting>
  <conditionalFormatting sqref="AB242">
    <cfRule type="containsBlanks" dxfId="174" priority="167">
      <formula>LEN(TRIM(AB242))=0</formula>
    </cfRule>
  </conditionalFormatting>
  <conditionalFormatting sqref="AD242">
    <cfRule type="containsBlanks" dxfId="173" priority="166">
      <formula>LEN(TRIM(AD242))=0</formula>
    </cfRule>
  </conditionalFormatting>
  <conditionalFormatting sqref="AF242">
    <cfRule type="containsBlanks" dxfId="172" priority="165">
      <formula>LEN(TRIM(AF242))=0</formula>
    </cfRule>
  </conditionalFormatting>
  <conditionalFormatting sqref="AH242">
    <cfRule type="containsBlanks" dxfId="171" priority="164">
      <formula>LEN(TRIM(AH242))=0</formula>
    </cfRule>
  </conditionalFormatting>
  <conditionalFormatting sqref="AJ242">
    <cfRule type="containsBlanks" dxfId="170" priority="163">
      <formula>LEN(TRIM(AJ242))=0</formula>
    </cfRule>
  </conditionalFormatting>
  <conditionalFormatting sqref="T235">
    <cfRule type="containsBlanks" dxfId="169" priority="162">
      <formula>LEN(TRIM(T235))=0</formula>
    </cfRule>
  </conditionalFormatting>
  <conditionalFormatting sqref="AH235">
    <cfRule type="containsBlanks" dxfId="168" priority="161">
      <formula>LEN(TRIM(AH235))=0</formula>
    </cfRule>
  </conditionalFormatting>
  <conditionalFormatting sqref="AR235">
    <cfRule type="containsBlanks" dxfId="167" priority="160">
      <formula>LEN(TRIM(AR235))=0</formula>
    </cfRule>
  </conditionalFormatting>
  <conditionalFormatting sqref="AT235">
    <cfRule type="containsBlanks" dxfId="166" priority="159">
      <formula>LEN(TRIM(AT235))=0</formula>
    </cfRule>
  </conditionalFormatting>
  <conditionalFormatting sqref="AF235">
    <cfRule type="containsBlanks" dxfId="165" priority="158">
      <formula>LEN(TRIM(AF235))=0</formula>
    </cfRule>
  </conditionalFormatting>
  <conditionalFormatting sqref="AH236">
    <cfRule type="containsBlanks" dxfId="164" priority="157">
      <formula>LEN(TRIM(AH236))=0</formula>
    </cfRule>
  </conditionalFormatting>
  <conditionalFormatting sqref="AR236">
    <cfRule type="containsBlanks" dxfId="163" priority="156">
      <formula>LEN(TRIM(AR236))=0</formula>
    </cfRule>
  </conditionalFormatting>
  <conditionalFormatting sqref="AH236">
    <cfRule type="containsBlanks" dxfId="162" priority="155">
      <formula>LEN(TRIM(AH236))=0</formula>
    </cfRule>
  </conditionalFormatting>
  <conditionalFormatting sqref="AR236">
    <cfRule type="containsBlanks" dxfId="161" priority="154">
      <formula>LEN(TRIM(AR236))=0</formula>
    </cfRule>
  </conditionalFormatting>
  <conditionalFormatting sqref="AD236">
    <cfRule type="containsBlanks" dxfId="160" priority="153">
      <formula>LEN(TRIM(AD236))=0</formula>
    </cfRule>
  </conditionalFormatting>
  <conditionalFormatting sqref="AJ236">
    <cfRule type="containsBlanks" dxfId="159" priority="152">
      <formula>LEN(TRIM(AJ236))=0</formula>
    </cfRule>
  </conditionalFormatting>
  <conditionalFormatting sqref="AT236">
    <cfRule type="containsBlanks" dxfId="158" priority="151">
      <formula>LEN(TRIM(AT236))=0</formula>
    </cfRule>
  </conditionalFormatting>
  <conditionalFormatting sqref="AB237">
    <cfRule type="containsBlanks" dxfId="157" priority="150">
      <formula>LEN(TRIM(AB237))=0</formula>
    </cfRule>
  </conditionalFormatting>
  <conditionalFormatting sqref="AH237">
    <cfRule type="containsBlanks" dxfId="156" priority="149">
      <formula>LEN(TRIM(AH237))=0</formula>
    </cfRule>
  </conditionalFormatting>
  <conditionalFormatting sqref="AR237">
    <cfRule type="containsBlanks" dxfId="155" priority="148">
      <formula>LEN(TRIM(AR237))=0</formula>
    </cfRule>
  </conditionalFormatting>
  <conditionalFormatting sqref="AJ237">
    <cfRule type="containsBlanks" dxfId="154" priority="147">
      <formula>LEN(TRIM(AJ237))=0</formula>
    </cfRule>
  </conditionalFormatting>
  <conditionalFormatting sqref="AT237">
    <cfRule type="containsBlanks" dxfId="153" priority="146">
      <formula>LEN(TRIM(AT237))=0</formula>
    </cfRule>
  </conditionalFormatting>
  <conditionalFormatting sqref="T238">
    <cfRule type="containsBlanks" dxfId="152" priority="145">
      <formula>LEN(TRIM(T238))=0</formula>
    </cfRule>
  </conditionalFormatting>
  <conditionalFormatting sqref="AH238">
    <cfRule type="containsBlanks" dxfId="151" priority="144">
      <formula>LEN(TRIM(AH238))=0</formula>
    </cfRule>
  </conditionalFormatting>
  <conditionalFormatting sqref="AR238">
    <cfRule type="containsBlanks" dxfId="150" priority="143">
      <formula>LEN(TRIM(AR238))=0</formula>
    </cfRule>
  </conditionalFormatting>
  <conditionalFormatting sqref="AD238">
    <cfRule type="containsBlanks" dxfId="149" priority="142">
      <formula>LEN(TRIM(AD238))=0</formula>
    </cfRule>
  </conditionalFormatting>
  <conditionalFormatting sqref="AJ238">
    <cfRule type="containsBlanks" dxfId="148" priority="141">
      <formula>LEN(TRIM(AJ238))=0</formula>
    </cfRule>
  </conditionalFormatting>
  <conditionalFormatting sqref="AT238">
    <cfRule type="containsBlanks" dxfId="147" priority="140">
      <formula>LEN(TRIM(AT238))=0</formula>
    </cfRule>
  </conditionalFormatting>
  <conditionalFormatting sqref="AF238">
    <cfRule type="containsBlanks" dxfId="146" priority="139">
      <formula>LEN(TRIM(AF238))=0</formula>
    </cfRule>
  </conditionalFormatting>
  <conditionalFormatting sqref="T239">
    <cfRule type="containsBlanks" dxfId="145" priority="138">
      <formula>LEN(TRIM(T239))=0</formula>
    </cfRule>
  </conditionalFormatting>
  <conditionalFormatting sqref="AH239">
    <cfRule type="containsBlanks" dxfId="144" priority="137">
      <formula>LEN(TRIM(AH239))=0</formula>
    </cfRule>
  </conditionalFormatting>
  <conditionalFormatting sqref="AJ239">
    <cfRule type="containsBlanks" dxfId="143" priority="136">
      <formula>LEN(TRIM(AJ239))=0</formula>
    </cfRule>
  </conditionalFormatting>
  <conditionalFormatting sqref="AT239">
    <cfRule type="containsBlanks" dxfId="142" priority="135">
      <formula>LEN(TRIM(AT239))=0</formula>
    </cfRule>
  </conditionalFormatting>
  <conditionalFormatting sqref="T240">
    <cfRule type="containsBlanks" dxfId="141" priority="134">
      <formula>LEN(TRIM(T240))=0</formula>
    </cfRule>
  </conditionalFormatting>
  <conditionalFormatting sqref="AH240">
    <cfRule type="containsBlanks" dxfId="140" priority="133">
      <formula>LEN(TRIM(AH240))=0</formula>
    </cfRule>
  </conditionalFormatting>
  <conditionalFormatting sqref="AR240">
    <cfRule type="containsBlanks" dxfId="139" priority="132">
      <formula>LEN(TRIM(AR240))=0</formula>
    </cfRule>
  </conditionalFormatting>
  <conditionalFormatting sqref="AJ240">
    <cfRule type="containsBlanks" dxfId="138" priority="131">
      <formula>LEN(TRIM(AJ240))=0</formula>
    </cfRule>
  </conditionalFormatting>
  <conditionalFormatting sqref="AT240">
    <cfRule type="containsBlanks" dxfId="137" priority="130">
      <formula>LEN(TRIM(AT240))=0</formula>
    </cfRule>
  </conditionalFormatting>
  <conditionalFormatting sqref="AF240">
    <cfRule type="containsBlanks" dxfId="136" priority="129">
      <formula>LEN(TRIM(AF240))=0</formula>
    </cfRule>
  </conditionalFormatting>
  <conditionalFormatting sqref="AX240">
    <cfRule type="containsBlanks" dxfId="135" priority="128">
      <formula>LEN(TRIM(AX240))=0</formula>
    </cfRule>
  </conditionalFormatting>
  <conditionalFormatting sqref="T241">
    <cfRule type="containsBlanks" dxfId="134" priority="127">
      <formula>LEN(TRIM(T241))=0</formula>
    </cfRule>
  </conditionalFormatting>
  <conditionalFormatting sqref="AH241">
    <cfRule type="containsBlanks" dxfId="133" priority="126">
      <formula>LEN(TRIM(AH241))=0</formula>
    </cfRule>
  </conditionalFormatting>
  <conditionalFormatting sqref="AR241">
    <cfRule type="containsBlanks" dxfId="132" priority="125">
      <formula>LEN(TRIM(AR241))=0</formula>
    </cfRule>
  </conditionalFormatting>
  <conditionalFormatting sqref="AD241">
    <cfRule type="containsBlanks" dxfId="131" priority="124">
      <formula>LEN(TRIM(AD241))=0</formula>
    </cfRule>
  </conditionalFormatting>
  <conditionalFormatting sqref="AJ241">
    <cfRule type="containsBlanks" dxfId="130" priority="123">
      <formula>LEN(TRIM(AJ241))=0</formula>
    </cfRule>
  </conditionalFormatting>
  <conditionalFormatting sqref="AT241">
    <cfRule type="containsBlanks" dxfId="129" priority="122">
      <formula>LEN(TRIM(AT241))=0</formula>
    </cfRule>
  </conditionalFormatting>
  <conditionalFormatting sqref="AF241">
    <cfRule type="containsBlanks" dxfId="128" priority="121">
      <formula>LEN(TRIM(AF241))=0</formula>
    </cfRule>
  </conditionalFormatting>
  <conditionalFormatting sqref="AP241">
    <cfRule type="containsBlanks" dxfId="127" priority="120">
      <formula>LEN(TRIM(AP241))=0</formula>
    </cfRule>
  </conditionalFormatting>
  <conditionalFormatting sqref="AX241">
    <cfRule type="containsBlanks" dxfId="126" priority="119">
      <formula>LEN(TRIM(AX241))=0</formula>
    </cfRule>
  </conditionalFormatting>
  <conditionalFormatting sqref="T242">
    <cfRule type="containsBlanks" dxfId="125" priority="118">
      <formula>LEN(TRIM(T242))=0</formula>
    </cfRule>
  </conditionalFormatting>
  <conditionalFormatting sqref="AH242">
    <cfRule type="containsBlanks" dxfId="124" priority="117">
      <formula>LEN(TRIM(AH242))=0</formula>
    </cfRule>
  </conditionalFormatting>
  <conditionalFormatting sqref="AR242">
    <cfRule type="containsBlanks" dxfId="123" priority="116">
      <formula>LEN(TRIM(AR242))=0</formula>
    </cfRule>
  </conditionalFormatting>
  <conditionalFormatting sqref="AJ242">
    <cfRule type="containsBlanks" dxfId="122" priority="115">
      <formula>LEN(TRIM(AJ242))=0</formula>
    </cfRule>
  </conditionalFormatting>
  <conditionalFormatting sqref="AT242">
    <cfRule type="containsBlanks" dxfId="121" priority="114">
      <formula>LEN(TRIM(AT242))=0</formula>
    </cfRule>
  </conditionalFormatting>
  <conditionalFormatting sqref="AP242">
    <cfRule type="containsBlanks" dxfId="120" priority="113">
      <formula>LEN(TRIM(AP242))=0</formula>
    </cfRule>
  </conditionalFormatting>
  <conditionalFormatting sqref="AR243">
    <cfRule type="containsBlanks" dxfId="119" priority="112">
      <formula>LEN(TRIM(AR243))=0</formula>
    </cfRule>
  </conditionalFormatting>
  <conditionalFormatting sqref="AB243">
    <cfRule type="containsBlanks" dxfId="118" priority="111">
      <formula>LEN(TRIM(AB243))=0</formula>
    </cfRule>
  </conditionalFormatting>
  <conditionalFormatting sqref="AB243">
    <cfRule type="containsBlanks" dxfId="117" priority="110">
      <formula>LEN(TRIM(AB243))=0</formula>
    </cfRule>
  </conditionalFormatting>
  <conditionalFormatting sqref="AH243">
    <cfRule type="containsBlanks" dxfId="116" priority="109">
      <formula>LEN(TRIM(AH243))=0</formula>
    </cfRule>
  </conditionalFormatting>
  <conditionalFormatting sqref="AH243">
    <cfRule type="containsBlanks" dxfId="115" priority="108">
      <formula>LEN(TRIM(AH243))=0</formula>
    </cfRule>
  </conditionalFormatting>
  <conditionalFormatting sqref="AD243">
    <cfRule type="containsBlanks" dxfId="114" priority="107">
      <formula>LEN(TRIM(AD243))=0</formula>
    </cfRule>
  </conditionalFormatting>
  <conditionalFormatting sqref="AJ243">
    <cfRule type="containsBlanks" dxfId="113" priority="106">
      <formula>LEN(TRIM(AJ243))=0</formula>
    </cfRule>
  </conditionalFormatting>
  <conditionalFormatting sqref="AT243">
    <cfRule type="containsBlanks" dxfId="112" priority="105">
      <formula>LEN(TRIM(AT243))=0</formula>
    </cfRule>
  </conditionalFormatting>
  <conditionalFormatting sqref="AF243">
    <cfRule type="containsBlanks" dxfId="111" priority="104">
      <formula>LEN(TRIM(AF243))=0</formula>
    </cfRule>
  </conditionalFormatting>
  <conditionalFormatting sqref="AX243">
    <cfRule type="containsBlanks" dxfId="110" priority="103">
      <formula>LEN(TRIM(AX243))=0</formula>
    </cfRule>
  </conditionalFormatting>
  <conditionalFormatting sqref="T244">
    <cfRule type="containsBlanks" dxfId="109" priority="102">
      <formula>LEN(TRIM(T244))=0</formula>
    </cfRule>
  </conditionalFormatting>
  <conditionalFormatting sqref="AH244">
    <cfRule type="containsBlanks" dxfId="108" priority="101">
      <formula>LEN(TRIM(AH244))=0</formula>
    </cfRule>
  </conditionalFormatting>
  <conditionalFormatting sqref="AR244">
    <cfRule type="containsBlanks" dxfId="107" priority="100">
      <formula>LEN(TRIM(AR244))=0</formula>
    </cfRule>
  </conditionalFormatting>
  <conditionalFormatting sqref="AT244">
    <cfRule type="containsBlanks" dxfId="106" priority="99">
      <formula>LEN(TRIM(AT244))=0</formula>
    </cfRule>
  </conditionalFormatting>
  <conditionalFormatting sqref="AX244">
    <cfRule type="containsBlanks" dxfId="105" priority="98">
      <formula>LEN(TRIM(AX244))=0</formula>
    </cfRule>
  </conditionalFormatting>
  <conditionalFormatting sqref="T245">
    <cfRule type="containsBlanks" dxfId="104" priority="97">
      <formula>LEN(TRIM(T245))=0</formula>
    </cfRule>
  </conditionalFormatting>
  <conditionalFormatting sqref="AB245">
    <cfRule type="containsBlanks" dxfId="103" priority="96">
      <formula>LEN(TRIM(AB245))=0</formula>
    </cfRule>
  </conditionalFormatting>
  <conditionalFormatting sqref="AH245">
    <cfRule type="containsBlanks" dxfId="102" priority="95">
      <formula>LEN(TRIM(AH245))=0</formula>
    </cfRule>
  </conditionalFormatting>
  <conditionalFormatting sqref="AR245">
    <cfRule type="containsBlanks" dxfId="101" priority="94">
      <formula>LEN(TRIM(AR245))=0</formula>
    </cfRule>
  </conditionalFormatting>
  <conditionalFormatting sqref="AB246">
    <cfRule type="containsBlanks" dxfId="100" priority="93">
      <formula>LEN(TRIM(AB246))=0</formula>
    </cfRule>
  </conditionalFormatting>
  <conditionalFormatting sqref="AH246">
    <cfRule type="containsBlanks" dxfId="99" priority="92">
      <formula>LEN(TRIM(AH246))=0</formula>
    </cfRule>
  </conditionalFormatting>
  <conditionalFormatting sqref="AR246">
    <cfRule type="containsBlanks" dxfId="98" priority="91">
      <formula>LEN(TRIM(AR246))=0</formula>
    </cfRule>
  </conditionalFormatting>
  <conditionalFormatting sqref="AD246">
    <cfRule type="containsBlanks" dxfId="97" priority="90">
      <formula>LEN(TRIM(AD246))=0</formula>
    </cfRule>
  </conditionalFormatting>
  <conditionalFormatting sqref="AJ246">
    <cfRule type="containsBlanks" dxfId="96" priority="89">
      <formula>LEN(TRIM(AJ246))=0</formula>
    </cfRule>
  </conditionalFormatting>
  <conditionalFormatting sqref="T247">
    <cfRule type="containsBlanks" dxfId="95" priority="88">
      <formula>LEN(TRIM(T247))=0</formula>
    </cfRule>
  </conditionalFormatting>
  <conditionalFormatting sqref="AB247">
    <cfRule type="containsBlanks" dxfId="94" priority="87">
      <formula>LEN(TRIM(AB247))=0</formula>
    </cfRule>
  </conditionalFormatting>
  <conditionalFormatting sqref="AH247">
    <cfRule type="containsBlanks" dxfId="93" priority="86">
      <formula>LEN(TRIM(AH247))=0</formula>
    </cfRule>
  </conditionalFormatting>
  <conditionalFormatting sqref="AD247">
    <cfRule type="containsBlanks" dxfId="92" priority="85">
      <formula>LEN(TRIM(AD247))=0</formula>
    </cfRule>
  </conditionalFormatting>
  <conditionalFormatting sqref="AJ247">
    <cfRule type="containsBlanks" dxfId="91" priority="84">
      <formula>LEN(TRIM(AJ247))=0</formula>
    </cfRule>
  </conditionalFormatting>
  <conditionalFormatting sqref="T248">
    <cfRule type="containsBlanks" dxfId="90" priority="83">
      <formula>LEN(TRIM(T248))=0</formula>
    </cfRule>
  </conditionalFormatting>
  <conditionalFormatting sqref="AB248">
    <cfRule type="containsBlanks" dxfId="89" priority="82">
      <formula>LEN(TRIM(AB248))=0</formula>
    </cfRule>
  </conditionalFormatting>
  <conditionalFormatting sqref="AR248">
    <cfRule type="containsBlanks" dxfId="88" priority="81">
      <formula>LEN(TRIM(AR248))=0</formula>
    </cfRule>
  </conditionalFormatting>
  <conditionalFormatting sqref="AH248">
    <cfRule type="containsBlanks" dxfId="87" priority="80">
      <formula>LEN(TRIM(AH248))=0</formula>
    </cfRule>
  </conditionalFormatting>
  <conditionalFormatting sqref="AD248">
    <cfRule type="containsBlanks" dxfId="86" priority="79">
      <formula>LEN(TRIM(AD248))=0</formula>
    </cfRule>
  </conditionalFormatting>
  <conditionalFormatting sqref="AJ248">
    <cfRule type="containsBlanks" dxfId="85" priority="78">
      <formula>LEN(TRIM(AJ248))=0</formula>
    </cfRule>
  </conditionalFormatting>
  <conditionalFormatting sqref="AT248">
    <cfRule type="containsBlanks" dxfId="84" priority="77">
      <formula>LEN(TRIM(AT248))=0</formula>
    </cfRule>
  </conditionalFormatting>
  <conditionalFormatting sqref="AF248">
    <cfRule type="containsBlanks" dxfId="83" priority="76">
      <formula>LEN(TRIM(AF248))=0</formula>
    </cfRule>
  </conditionalFormatting>
  <conditionalFormatting sqref="AX248">
    <cfRule type="containsBlanks" dxfId="82" priority="75">
      <formula>LEN(TRIM(AX248))=0</formula>
    </cfRule>
  </conditionalFormatting>
  <conditionalFormatting sqref="AB249">
    <cfRule type="containsBlanks" dxfId="81" priority="74">
      <formula>LEN(TRIM(AB249))=0</formula>
    </cfRule>
  </conditionalFormatting>
  <conditionalFormatting sqref="AH249">
    <cfRule type="containsBlanks" dxfId="80" priority="73">
      <formula>LEN(TRIM(AH249))=0</formula>
    </cfRule>
  </conditionalFormatting>
  <conditionalFormatting sqref="AR249">
    <cfRule type="containsBlanks" dxfId="79" priority="72">
      <formula>LEN(TRIM(AR249))=0</formula>
    </cfRule>
  </conditionalFormatting>
  <conditionalFormatting sqref="AD249">
    <cfRule type="containsBlanks" dxfId="78" priority="71">
      <formula>LEN(TRIM(AD249))=0</formula>
    </cfRule>
  </conditionalFormatting>
  <conditionalFormatting sqref="AJ249">
    <cfRule type="containsBlanks" dxfId="77" priority="70">
      <formula>LEN(TRIM(AJ249))=0</formula>
    </cfRule>
  </conditionalFormatting>
  <conditionalFormatting sqref="AT249">
    <cfRule type="containsBlanks" dxfId="76" priority="69">
      <formula>LEN(TRIM(AT249))=0</formula>
    </cfRule>
  </conditionalFormatting>
  <conditionalFormatting sqref="AX249">
    <cfRule type="containsBlanks" dxfId="75" priority="68">
      <formula>LEN(TRIM(AX249))=0</formula>
    </cfRule>
  </conditionalFormatting>
  <conditionalFormatting sqref="AH250">
    <cfRule type="containsBlanks" dxfId="74" priority="67">
      <formula>LEN(TRIM(AH250))=0</formula>
    </cfRule>
  </conditionalFormatting>
  <conditionalFormatting sqref="AD250">
    <cfRule type="containsBlanks" dxfId="73" priority="66">
      <formula>LEN(TRIM(AD250))=0</formula>
    </cfRule>
  </conditionalFormatting>
  <conditionalFormatting sqref="AJ250">
    <cfRule type="containsBlanks" dxfId="72" priority="65">
      <formula>LEN(TRIM(AJ250))=0</formula>
    </cfRule>
  </conditionalFormatting>
  <conditionalFormatting sqref="AF250">
    <cfRule type="containsBlanks" dxfId="71" priority="64">
      <formula>LEN(TRIM(AF250))=0</formula>
    </cfRule>
  </conditionalFormatting>
  <conditionalFormatting sqref="AF249">
    <cfRule type="containsBlanks" dxfId="70" priority="63">
      <formula>LEN(TRIM(AF249))=0</formula>
    </cfRule>
  </conditionalFormatting>
  <conditionalFormatting sqref="AX250">
    <cfRule type="containsBlanks" dxfId="69" priority="62">
      <formula>LEN(TRIM(AX250))=0</formula>
    </cfRule>
  </conditionalFormatting>
  <conditionalFormatting sqref="T251">
    <cfRule type="containsBlanks" dxfId="68" priority="61">
      <formula>LEN(TRIM(T251))=0</formula>
    </cfRule>
  </conditionalFormatting>
  <conditionalFormatting sqref="AB251">
    <cfRule type="containsBlanks" dxfId="67" priority="60">
      <formula>LEN(TRIM(AB251))=0</formula>
    </cfRule>
  </conditionalFormatting>
  <conditionalFormatting sqref="AD251">
    <cfRule type="containsBlanks" dxfId="66" priority="59">
      <formula>LEN(TRIM(AD251))=0</formula>
    </cfRule>
  </conditionalFormatting>
  <conditionalFormatting sqref="AB252">
    <cfRule type="containsBlanks" dxfId="65" priority="58">
      <formula>LEN(TRIM(AB252))=0</formula>
    </cfRule>
  </conditionalFormatting>
  <conditionalFormatting sqref="AH252">
    <cfRule type="containsBlanks" dxfId="64" priority="57">
      <formula>LEN(TRIM(AH252))=0</formula>
    </cfRule>
  </conditionalFormatting>
  <conditionalFormatting sqref="AR252">
    <cfRule type="containsBlanks" dxfId="63" priority="56">
      <formula>LEN(TRIM(AR252))=0</formula>
    </cfRule>
  </conditionalFormatting>
  <conditionalFormatting sqref="AD252">
    <cfRule type="containsBlanks" dxfId="62" priority="55">
      <formula>LEN(TRIM(AD252))=0</formula>
    </cfRule>
  </conditionalFormatting>
  <conditionalFormatting sqref="AF252">
    <cfRule type="containsBlanks" dxfId="61" priority="54">
      <formula>LEN(TRIM(AF252))=0</formula>
    </cfRule>
  </conditionalFormatting>
  <conditionalFormatting sqref="AV252">
    <cfRule type="containsBlanks" dxfId="60" priority="53">
      <formula>LEN(TRIM(AV252))=0</formula>
    </cfRule>
  </conditionalFormatting>
  <conditionalFormatting sqref="T253">
    <cfRule type="containsBlanks" dxfId="59" priority="52">
      <formula>LEN(TRIM(T253))=0</formula>
    </cfRule>
  </conditionalFormatting>
  <conditionalFormatting sqref="AB253">
    <cfRule type="containsBlanks" dxfId="58" priority="51">
      <formula>LEN(TRIM(AB253))=0</formula>
    </cfRule>
  </conditionalFormatting>
  <conditionalFormatting sqref="AH253">
    <cfRule type="containsBlanks" dxfId="57" priority="50">
      <formula>LEN(TRIM(AH253))=0</formula>
    </cfRule>
  </conditionalFormatting>
  <conditionalFormatting sqref="AR253">
    <cfRule type="containsBlanks" dxfId="56" priority="49">
      <formula>LEN(TRIM(AR253))=0</formula>
    </cfRule>
  </conditionalFormatting>
  <conditionalFormatting sqref="AD253">
    <cfRule type="containsBlanks" dxfId="55" priority="48">
      <formula>LEN(TRIM(AD253))=0</formula>
    </cfRule>
  </conditionalFormatting>
  <conditionalFormatting sqref="AJ253">
    <cfRule type="containsBlanks" dxfId="54" priority="47">
      <formula>LEN(TRIM(AJ253))=0</formula>
    </cfRule>
  </conditionalFormatting>
  <conditionalFormatting sqref="AT253">
    <cfRule type="containsBlanks" dxfId="53" priority="46">
      <formula>LEN(TRIM(AT253))=0</formula>
    </cfRule>
  </conditionalFormatting>
  <conditionalFormatting sqref="AF253">
    <cfRule type="containsBlanks" dxfId="52" priority="45">
      <formula>LEN(TRIM(AF253))=0</formula>
    </cfRule>
  </conditionalFormatting>
  <conditionalFormatting sqref="AX253">
    <cfRule type="containsBlanks" dxfId="51" priority="44">
      <formula>LEN(TRIM(AX253))=0</formula>
    </cfRule>
  </conditionalFormatting>
  <conditionalFormatting sqref="AB254">
    <cfRule type="containsBlanks" dxfId="50" priority="43">
      <formula>LEN(TRIM(AB254))=0</formula>
    </cfRule>
  </conditionalFormatting>
  <conditionalFormatting sqref="AH254">
    <cfRule type="containsBlanks" dxfId="49" priority="42">
      <formula>LEN(TRIM(AH254))=0</formula>
    </cfRule>
  </conditionalFormatting>
  <conditionalFormatting sqref="AR254">
    <cfRule type="containsBlanks" dxfId="48" priority="41">
      <formula>LEN(TRIM(AR254))=0</formula>
    </cfRule>
  </conditionalFormatting>
  <conditionalFormatting sqref="AD254">
    <cfRule type="containsBlanks" dxfId="47" priority="40">
      <formula>LEN(TRIM(AD254))=0</formula>
    </cfRule>
  </conditionalFormatting>
  <conditionalFormatting sqref="AJ254">
    <cfRule type="containsBlanks" dxfId="46" priority="39">
      <formula>LEN(TRIM(AJ254))=0</formula>
    </cfRule>
  </conditionalFormatting>
  <conditionalFormatting sqref="AT254">
    <cfRule type="containsBlanks" dxfId="45" priority="38">
      <formula>LEN(TRIM(AT254))=0</formula>
    </cfRule>
  </conditionalFormatting>
  <conditionalFormatting sqref="AF254">
    <cfRule type="containsBlanks" dxfId="44" priority="37">
      <formula>LEN(TRIM(AF254))=0</formula>
    </cfRule>
  </conditionalFormatting>
  <conditionalFormatting sqref="T255">
    <cfRule type="containsBlanks" dxfId="43" priority="36">
      <formula>LEN(TRIM(T255))=0</formula>
    </cfRule>
  </conditionalFormatting>
  <conditionalFormatting sqref="AB255">
    <cfRule type="containsBlanks" dxfId="42" priority="35">
      <formula>LEN(TRIM(AB255))=0</formula>
    </cfRule>
  </conditionalFormatting>
  <conditionalFormatting sqref="AR255">
    <cfRule type="containsBlanks" dxfId="41" priority="34">
      <formula>LEN(TRIM(AR255))=0</formula>
    </cfRule>
  </conditionalFormatting>
  <conditionalFormatting sqref="AD255">
    <cfRule type="containsBlanks" dxfId="40" priority="33">
      <formula>LEN(TRIM(AD255))=0</formula>
    </cfRule>
  </conditionalFormatting>
  <conditionalFormatting sqref="AT255">
    <cfRule type="containsBlanks" dxfId="39" priority="32">
      <formula>LEN(TRIM(AT255))=0</formula>
    </cfRule>
  </conditionalFormatting>
  <conditionalFormatting sqref="AF255">
    <cfRule type="containsBlanks" dxfId="38" priority="31">
      <formula>LEN(TRIM(AF255))=0</formula>
    </cfRule>
  </conditionalFormatting>
  <conditionalFormatting sqref="AB256">
    <cfRule type="containsBlanks" dxfId="37" priority="30">
      <formula>LEN(TRIM(AB256))=0</formula>
    </cfRule>
  </conditionalFormatting>
  <conditionalFormatting sqref="AR256">
    <cfRule type="containsBlanks" dxfId="36" priority="29">
      <formula>LEN(TRIM(AR256))=0</formula>
    </cfRule>
  </conditionalFormatting>
  <conditionalFormatting sqref="AD256">
    <cfRule type="containsBlanks" dxfId="35" priority="28">
      <formula>LEN(TRIM(AD256))=0</formula>
    </cfRule>
  </conditionalFormatting>
  <conditionalFormatting sqref="AF256">
    <cfRule type="containsBlanks" dxfId="34" priority="27">
      <formula>LEN(TRIM(AF256))=0</formula>
    </cfRule>
  </conditionalFormatting>
  <conditionalFormatting sqref="T257">
    <cfRule type="containsBlanks" dxfId="33" priority="26">
      <formula>LEN(TRIM(T257))=0</formula>
    </cfRule>
  </conditionalFormatting>
  <conditionalFormatting sqref="AB257">
    <cfRule type="containsBlanks" dxfId="32" priority="25">
      <formula>LEN(TRIM(AB257))=0</formula>
    </cfRule>
  </conditionalFormatting>
  <conditionalFormatting sqref="AH257">
    <cfRule type="containsBlanks" dxfId="31" priority="24">
      <formula>LEN(TRIM(AH257))=0</formula>
    </cfRule>
  </conditionalFormatting>
  <conditionalFormatting sqref="AD257">
    <cfRule type="containsBlanks" dxfId="30" priority="23">
      <formula>LEN(TRIM(AD257))=0</formula>
    </cfRule>
  </conditionalFormatting>
  <conditionalFormatting sqref="AF257">
    <cfRule type="containsBlanks" dxfId="29" priority="22">
      <formula>LEN(TRIM(AF257))=0</formula>
    </cfRule>
  </conditionalFormatting>
  <conditionalFormatting sqref="AX257">
    <cfRule type="containsBlanks" dxfId="28" priority="21">
      <formula>LEN(TRIM(AX257))=0</formula>
    </cfRule>
  </conditionalFormatting>
  <conditionalFormatting sqref="T258">
    <cfRule type="containsBlanks" dxfId="27" priority="20">
      <formula>LEN(TRIM(T258))=0</formula>
    </cfRule>
  </conditionalFormatting>
  <conditionalFormatting sqref="AB258">
    <cfRule type="containsBlanks" dxfId="26" priority="19">
      <formula>LEN(TRIM(AB258))=0</formula>
    </cfRule>
  </conditionalFormatting>
  <conditionalFormatting sqref="AH258">
    <cfRule type="containsBlanks" dxfId="25" priority="18">
      <formula>LEN(TRIM(AH258))=0</formula>
    </cfRule>
  </conditionalFormatting>
  <conditionalFormatting sqref="AR258">
    <cfRule type="containsBlanks" dxfId="24" priority="17">
      <formula>LEN(TRIM(AR258))=0</formula>
    </cfRule>
  </conditionalFormatting>
  <conditionalFormatting sqref="AD258">
    <cfRule type="containsBlanks" dxfId="23" priority="16">
      <formula>LEN(TRIM(AD258))=0</formula>
    </cfRule>
  </conditionalFormatting>
  <conditionalFormatting sqref="AJ258">
    <cfRule type="containsBlanks" dxfId="22" priority="15">
      <formula>LEN(TRIM(AJ258))=0</formula>
    </cfRule>
  </conditionalFormatting>
  <conditionalFormatting sqref="AT258">
    <cfRule type="containsBlanks" dxfId="21" priority="14">
      <formula>LEN(TRIM(AT258))=0</formula>
    </cfRule>
  </conditionalFormatting>
  <conditionalFormatting sqref="AF258">
    <cfRule type="containsBlanks" dxfId="20" priority="13">
      <formula>LEN(TRIM(AF258))=0</formula>
    </cfRule>
  </conditionalFormatting>
  <conditionalFormatting sqref="AX258">
    <cfRule type="containsBlanks" dxfId="19" priority="12">
      <formula>LEN(TRIM(AX258))=0</formula>
    </cfRule>
  </conditionalFormatting>
  <conditionalFormatting sqref="AB259">
    <cfRule type="containsBlanks" dxfId="18" priority="11">
      <formula>LEN(TRIM(AB259))=0</formula>
    </cfRule>
  </conditionalFormatting>
  <conditionalFormatting sqref="AH259">
    <cfRule type="containsBlanks" dxfId="17" priority="10">
      <formula>LEN(TRIM(AH259))=0</formula>
    </cfRule>
  </conditionalFormatting>
  <conditionalFormatting sqref="AD259">
    <cfRule type="containsBlanks" dxfId="16" priority="9">
      <formula>LEN(TRIM(AD259))=0</formula>
    </cfRule>
  </conditionalFormatting>
  <conditionalFormatting sqref="AJ259">
    <cfRule type="containsBlanks" dxfId="15" priority="8">
      <formula>LEN(TRIM(AJ259))=0</formula>
    </cfRule>
  </conditionalFormatting>
  <conditionalFormatting sqref="AF259">
    <cfRule type="containsBlanks" dxfId="14" priority="7">
      <formula>LEN(TRIM(AF259))=0</formula>
    </cfRule>
  </conditionalFormatting>
  <conditionalFormatting sqref="AX259">
    <cfRule type="containsBlanks" dxfId="13" priority="6">
      <formula>LEN(TRIM(AX259))=0</formula>
    </cfRule>
  </conditionalFormatting>
  <conditionalFormatting sqref="BD56">
    <cfRule type="containsBlanks" dxfId="10" priority="5">
      <formula>LEN(TRIM(BD56))=0</formula>
    </cfRule>
  </conditionalFormatting>
  <conditionalFormatting sqref="BD56">
    <cfRule type="containsBlanks" dxfId="8" priority="4">
      <formula>LEN(TRIM(BD56))=0</formula>
    </cfRule>
  </conditionalFormatting>
  <conditionalFormatting sqref="AT226">
    <cfRule type="containsBlanks" dxfId="5" priority="3">
      <formula>LEN(TRIM(AT226))=0</formula>
    </cfRule>
  </conditionalFormatting>
  <conditionalFormatting sqref="AT226">
    <cfRule type="containsBlanks" dxfId="3" priority="2">
      <formula>LEN(TRIM(AT226))=0</formula>
    </cfRule>
  </conditionalFormatting>
  <conditionalFormatting sqref="AT226">
    <cfRule type="containsBlanks" dxfId="1" priority="1">
      <formula>LEN(TRIM(AT226))=0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29"/>
  <sheetViews>
    <sheetView showGridLines="0" showRowColHeaders="0" topLeftCell="A20" zoomScaleNormal="100" workbookViewId="0">
      <selection activeCell="N28" sqref="N28"/>
    </sheetView>
  </sheetViews>
  <sheetFormatPr baseColWidth="10" defaultRowHeight="1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>
      <c r="C3" s="215" t="s">
        <v>158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2:19" ht="18.75">
      <c r="C4" s="215" t="s">
        <v>159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2:19" s="47" customFormat="1" ht="26.25">
      <c r="C5" s="216" t="s">
        <v>133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2:19" s="47" customFormat="1"/>
    <row r="7" spans="2:19" s="47" customFormat="1" ht="12" customHeight="1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>
      <c r="B8" s="49"/>
      <c r="C8" s="50" t="s">
        <v>134</v>
      </c>
      <c r="D8" s="209" t="str">
        <f>'2.Ingreso_Datos'!$G$4</f>
        <v>AREQUIPA</v>
      </c>
      <c r="E8" s="210"/>
      <c r="F8" s="210"/>
      <c r="G8" s="211"/>
      <c r="H8" s="50"/>
      <c r="I8" s="50"/>
      <c r="J8" s="50"/>
      <c r="K8" s="49"/>
      <c r="L8" s="49"/>
      <c r="M8" s="50" t="s">
        <v>135</v>
      </c>
      <c r="N8" s="207">
        <f>'2.Ingreso_Datos'!$B$10</f>
        <v>41994</v>
      </c>
      <c r="O8" s="208"/>
      <c r="P8" s="50"/>
      <c r="Q8" s="50"/>
      <c r="R8" s="50"/>
      <c r="S8" s="50"/>
    </row>
    <row r="9" spans="2:19" s="51" customFormat="1" ht="24" customHeight="1">
      <c r="B9" s="49"/>
      <c r="C9" s="50" t="s">
        <v>136</v>
      </c>
      <c r="D9" s="212" t="str">
        <f>'2.Ingreso_Datos'!$G$5</f>
        <v>ORCOPAMPA</v>
      </c>
      <c r="E9" s="213"/>
      <c r="F9" s="213"/>
      <c r="G9" s="213"/>
      <c r="H9" s="213"/>
      <c r="I9" s="213"/>
      <c r="J9" s="213"/>
      <c r="K9" s="214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>
      <c r="C12" s="201" t="s">
        <v>293</v>
      </c>
      <c r="D12" s="204" t="s">
        <v>151</v>
      </c>
      <c r="E12" s="204"/>
      <c r="F12" s="204"/>
      <c r="G12" s="204"/>
      <c r="H12" s="204"/>
      <c r="I12" s="204"/>
      <c r="J12" s="204"/>
      <c r="K12" s="205"/>
      <c r="L12" s="204" t="s">
        <v>152</v>
      </c>
      <c r="M12" s="204"/>
      <c r="N12" s="204"/>
      <c r="O12" s="204"/>
      <c r="P12" s="204"/>
      <c r="Q12" s="204"/>
      <c r="R12" s="204"/>
      <c r="S12" s="205"/>
    </row>
    <row r="13" spans="2:19" ht="24" customHeight="1">
      <c r="C13" s="202"/>
      <c r="D13" s="198" t="s">
        <v>138</v>
      </c>
      <c r="E13" s="198"/>
      <c r="F13" s="198" t="s">
        <v>139</v>
      </c>
      <c r="G13" s="198"/>
      <c r="H13" s="198"/>
      <c r="I13" s="198"/>
      <c r="J13" s="198" t="s">
        <v>128</v>
      </c>
      <c r="K13" s="206"/>
      <c r="L13" s="198" t="s">
        <v>138</v>
      </c>
      <c r="M13" s="198"/>
      <c r="N13" s="198" t="s">
        <v>139</v>
      </c>
      <c r="O13" s="198"/>
      <c r="P13" s="198"/>
      <c r="Q13" s="198"/>
      <c r="R13" s="198" t="s">
        <v>128</v>
      </c>
      <c r="S13" s="206"/>
    </row>
    <row r="14" spans="2:19" ht="24" customHeight="1">
      <c r="C14" s="202"/>
      <c r="D14" s="196" t="s">
        <v>141</v>
      </c>
      <c r="E14" s="196" t="s">
        <v>142</v>
      </c>
      <c r="F14" s="199" t="s">
        <v>143</v>
      </c>
      <c r="G14" s="199" t="s">
        <v>33</v>
      </c>
      <c r="H14" s="196" t="s">
        <v>144</v>
      </c>
      <c r="I14" s="196" t="s">
        <v>145</v>
      </c>
      <c r="J14" s="196" t="s">
        <v>150</v>
      </c>
      <c r="K14" s="194" t="s">
        <v>149</v>
      </c>
      <c r="L14" s="196" t="s">
        <v>141</v>
      </c>
      <c r="M14" s="196" t="s">
        <v>142</v>
      </c>
      <c r="N14" s="199" t="s">
        <v>143</v>
      </c>
      <c r="O14" s="199" t="s">
        <v>33</v>
      </c>
      <c r="P14" s="196" t="s">
        <v>144</v>
      </c>
      <c r="Q14" s="196" t="s">
        <v>145</v>
      </c>
      <c r="R14" s="196" t="s">
        <v>150</v>
      </c>
      <c r="S14" s="194" t="s">
        <v>149</v>
      </c>
    </row>
    <row r="15" spans="2:19" ht="24" customHeight="1">
      <c r="C15" s="203"/>
      <c r="D15" s="197"/>
      <c r="E15" s="197"/>
      <c r="F15" s="200"/>
      <c r="G15" s="200"/>
      <c r="H15" s="197"/>
      <c r="I15" s="197"/>
      <c r="J15" s="197"/>
      <c r="K15" s="195"/>
      <c r="L15" s="197"/>
      <c r="M15" s="197"/>
      <c r="N15" s="200"/>
      <c r="O15" s="200"/>
      <c r="P15" s="197"/>
      <c r="Q15" s="197"/>
      <c r="R15" s="197"/>
      <c r="S15" s="195"/>
    </row>
    <row r="16" spans="2:19" ht="30" customHeight="1">
      <c r="C16" s="58" t="str">
        <f>CONCATENATE("TOTAL EESS ",$D$9)</f>
        <v>TOTAL EESS ORCOPAMPA</v>
      </c>
      <c r="D16" s="58">
        <f ca="1">COUNTIF('2.Ingreso_Datos'!$BR$10:$BR$2019,"Z")</f>
        <v>29</v>
      </c>
      <c r="E16" s="58">
        <f ca="1">COUNTIF('2.Ingreso_Datos'!$BR$10:$BR$2019,"A")</f>
        <v>21</v>
      </c>
      <c r="F16" s="58">
        <f ca="1">COUNTIF('2.Ingreso_Datos'!$BS$10:$BS$2019,"A")</f>
        <v>50</v>
      </c>
      <c r="G16" s="58">
        <f ca="1">COUNTIF('2.Ingreso_Datos'!$BS$10:$BS$2019,"B")</f>
        <v>0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8</v>
      </c>
      <c r="K16" s="58">
        <f ca="1">COUNTIF('2.Ingreso_Datos'!$BT$10:$BT$2019,"Z")</f>
        <v>42</v>
      </c>
      <c r="L16" s="58">
        <f ca="1">COUNTIF('2.Ingreso_Datos'!$BR$10:$BR$2019,"V")</f>
        <v>22</v>
      </c>
      <c r="M16" s="58">
        <f ca="1">COUNTIF('2.Ingreso_Datos'!$BR$10:$BR$2019,"B")</f>
        <v>28</v>
      </c>
      <c r="N16" s="58">
        <f ca="1">COUNTIF('2.Ingreso_Datos'!$BS$10:$BS$2019,"F")</f>
        <v>50</v>
      </c>
      <c r="O16" s="58">
        <f ca="1">COUNTIF('2.Ingreso_Datos'!$BS$10:$BS$2019,"G")</f>
        <v>0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</v>
      </c>
      <c r="S16" s="58">
        <f ca="1">COUNTIF('2.Ingreso_Datos'!$BT$10:$BT$2019,"V")</f>
        <v>49</v>
      </c>
    </row>
    <row r="18" spans="3:19" ht="24" customHeight="1">
      <c r="C18" s="201" t="s">
        <v>137</v>
      </c>
      <c r="D18" s="204" t="s">
        <v>153</v>
      </c>
      <c r="E18" s="204"/>
      <c r="F18" s="204"/>
      <c r="G18" s="204"/>
      <c r="H18" s="204"/>
      <c r="I18" s="204"/>
      <c r="J18" s="204"/>
      <c r="K18" s="205"/>
      <c r="L18" s="204" t="s">
        <v>154</v>
      </c>
      <c r="M18" s="204"/>
      <c r="N18" s="204"/>
      <c r="O18" s="204"/>
      <c r="P18" s="204"/>
      <c r="Q18" s="204"/>
      <c r="R18" s="204"/>
      <c r="S18" s="205"/>
    </row>
    <row r="19" spans="3:19" ht="24" customHeight="1">
      <c r="C19" s="202"/>
      <c r="D19" s="198" t="s">
        <v>138</v>
      </c>
      <c r="E19" s="198"/>
      <c r="F19" s="198" t="s">
        <v>139</v>
      </c>
      <c r="G19" s="198"/>
      <c r="H19" s="198"/>
      <c r="I19" s="198"/>
      <c r="J19" s="198" t="s">
        <v>128</v>
      </c>
      <c r="K19" s="206"/>
      <c r="L19" s="198" t="s">
        <v>138</v>
      </c>
      <c r="M19" s="198"/>
      <c r="N19" s="198" t="s">
        <v>139</v>
      </c>
      <c r="O19" s="198"/>
      <c r="P19" s="198"/>
      <c r="Q19" s="198"/>
      <c r="R19" s="198" t="s">
        <v>128</v>
      </c>
      <c r="S19" s="206"/>
    </row>
    <row r="20" spans="3:19" ht="24" customHeight="1">
      <c r="C20" s="202"/>
      <c r="D20" s="196" t="s">
        <v>141</v>
      </c>
      <c r="E20" s="196" t="s">
        <v>142</v>
      </c>
      <c r="F20" s="199" t="s">
        <v>143</v>
      </c>
      <c r="G20" s="199" t="s">
        <v>33</v>
      </c>
      <c r="H20" s="196" t="s">
        <v>144</v>
      </c>
      <c r="I20" s="196" t="s">
        <v>145</v>
      </c>
      <c r="J20" s="196" t="s">
        <v>150</v>
      </c>
      <c r="K20" s="194" t="s">
        <v>149</v>
      </c>
      <c r="L20" s="196" t="s">
        <v>141</v>
      </c>
      <c r="M20" s="196" t="s">
        <v>142</v>
      </c>
      <c r="N20" s="199" t="s">
        <v>143</v>
      </c>
      <c r="O20" s="199" t="s">
        <v>33</v>
      </c>
      <c r="P20" s="196" t="s">
        <v>144</v>
      </c>
      <c r="Q20" s="196" t="s">
        <v>145</v>
      </c>
      <c r="R20" s="196" t="s">
        <v>150</v>
      </c>
      <c r="S20" s="194" t="s">
        <v>149</v>
      </c>
    </row>
    <row r="21" spans="3:19" ht="24" customHeight="1">
      <c r="C21" s="203"/>
      <c r="D21" s="197"/>
      <c r="E21" s="197"/>
      <c r="F21" s="200"/>
      <c r="G21" s="200"/>
      <c r="H21" s="197"/>
      <c r="I21" s="197"/>
      <c r="J21" s="197"/>
      <c r="K21" s="195"/>
      <c r="L21" s="197"/>
      <c r="M21" s="197"/>
      <c r="N21" s="200"/>
      <c r="O21" s="200"/>
      <c r="P21" s="197"/>
      <c r="Q21" s="197"/>
      <c r="R21" s="197"/>
      <c r="S21" s="195"/>
    </row>
    <row r="22" spans="3:19" ht="30" customHeight="1">
      <c r="C22" s="58" t="str">
        <f>CONCATENATE("TOTAL EESS ",$D$9)</f>
        <v>TOTAL EESS ORCOPAMPA</v>
      </c>
      <c r="D22" s="58">
        <f ca="1">COUNTIF('2.Ingreso_Datos'!$BR$10:$BR$2019,"W")</f>
        <v>26</v>
      </c>
      <c r="E22" s="58">
        <f ca="1">COUNTIF('2.Ingreso_Datos'!$BR$10:$BR$2019,"C")</f>
        <v>24</v>
      </c>
      <c r="F22" s="58">
        <f ca="1">COUNTIF('2.Ingreso_Datos'!$BS$10:$BS$2019,"K")</f>
        <v>50</v>
      </c>
      <c r="G22" s="58">
        <f ca="1">COUNTIF('2.Ingreso_Datos'!$BS$10:$BS$2019,"L")</f>
        <v>0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3</v>
      </c>
      <c r="K22" s="58">
        <f ca="1">COUNTIF('2.Ingreso_Datos'!$BT$10:$BT$2019,"W")</f>
        <v>47</v>
      </c>
      <c r="L22" s="58">
        <f ca="1">COUNTIF('2.Ingreso_Datos'!$BR$10:$BR$2019,"X")</f>
        <v>28</v>
      </c>
      <c r="M22" s="58">
        <f ca="1">COUNTIF('2.Ingreso_Datos'!$BR$10:$BR$2019,"D")</f>
        <v>22</v>
      </c>
      <c r="N22" s="58">
        <f ca="1">COUNTIF('2.Ingreso_Datos'!$BS$10:$BS$2019,"P")</f>
        <v>50</v>
      </c>
      <c r="O22" s="58">
        <f ca="1">COUNTIF('2.Ingreso_Datos'!$BS$10:$BS$2019,"Q")</f>
        <v>0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45</v>
      </c>
    </row>
    <row r="24" spans="3:19" ht="24" customHeight="1">
      <c r="C24" s="201" t="s">
        <v>137</v>
      </c>
      <c r="D24" s="204" t="s">
        <v>155</v>
      </c>
      <c r="E24" s="204"/>
      <c r="F24" s="204"/>
      <c r="G24" s="204"/>
      <c r="H24" s="204"/>
      <c r="I24" s="204"/>
      <c r="J24" s="204"/>
      <c r="K24" s="205"/>
      <c r="L24" s="204" t="s">
        <v>120</v>
      </c>
      <c r="M24" s="204"/>
      <c r="N24" s="204"/>
      <c r="O24" s="204"/>
      <c r="P24" s="204"/>
      <c r="Q24" s="204"/>
      <c r="R24" s="204"/>
      <c r="S24" s="205"/>
    </row>
    <row r="25" spans="3:19" ht="24" customHeight="1">
      <c r="C25" s="202"/>
      <c r="D25" s="198" t="s">
        <v>138</v>
      </c>
      <c r="E25" s="198"/>
      <c r="F25" s="198" t="s">
        <v>139</v>
      </c>
      <c r="G25" s="198"/>
      <c r="H25" s="198"/>
      <c r="I25" s="198"/>
      <c r="J25" s="198" t="s">
        <v>128</v>
      </c>
      <c r="K25" s="206"/>
      <c r="L25" s="198" t="s">
        <v>138</v>
      </c>
      <c r="M25" s="198"/>
      <c r="N25" s="198" t="s">
        <v>139</v>
      </c>
      <c r="O25" s="198"/>
      <c r="P25" s="198"/>
      <c r="Q25" s="198"/>
      <c r="R25" s="198" t="s">
        <v>128</v>
      </c>
      <c r="S25" s="206"/>
    </row>
    <row r="26" spans="3:19" ht="24" customHeight="1">
      <c r="C26" s="202"/>
      <c r="D26" s="196" t="s">
        <v>141</v>
      </c>
      <c r="E26" s="196" t="s">
        <v>142</v>
      </c>
      <c r="F26" s="199" t="s">
        <v>143</v>
      </c>
      <c r="G26" s="199" t="s">
        <v>33</v>
      </c>
      <c r="H26" s="196" t="s">
        <v>144</v>
      </c>
      <c r="I26" s="196" t="s">
        <v>145</v>
      </c>
      <c r="J26" s="196" t="s">
        <v>150</v>
      </c>
      <c r="K26" s="194" t="s">
        <v>149</v>
      </c>
      <c r="L26" s="196" t="s">
        <v>141</v>
      </c>
      <c r="M26" s="196" t="s">
        <v>142</v>
      </c>
      <c r="N26" s="199" t="s">
        <v>143</v>
      </c>
      <c r="O26" s="199" t="s">
        <v>33</v>
      </c>
      <c r="P26" s="196" t="s">
        <v>144</v>
      </c>
      <c r="Q26" s="196" t="s">
        <v>145</v>
      </c>
      <c r="R26" s="196" t="s">
        <v>150</v>
      </c>
      <c r="S26" s="194" t="s">
        <v>149</v>
      </c>
    </row>
    <row r="27" spans="3:19" ht="24" customHeight="1">
      <c r="C27" s="203"/>
      <c r="D27" s="197"/>
      <c r="E27" s="197"/>
      <c r="F27" s="200"/>
      <c r="G27" s="200"/>
      <c r="H27" s="197"/>
      <c r="I27" s="197"/>
      <c r="J27" s="197"/>
      <c r="K27" s="195"/>
      <c r="L27" s="197"/>
      <c r="M27" s="197"/>
      <c r="N27" s="200"/>
      <c r="O27" s="200"/>
      <c r="P27" s="197"/>
      <c r="Q27" s="197"/>
      <c r="R27" s="197"/>
      <c r="S27" s="195"/>
    </row>
    <row r="28" spans="3:19" ht="30" customHeight="1">
      <c r="C28" s="58" t="str">
        <f>CONCATENATE("TOTAL EESS ",$D$9)</f>
        <v>TOTAL EESS ORCOPAMPA</v>
      </c>
      <c r="D28" s="58">
        <f ca="1">COUNTIF('2.Ingreso_Datos'!$BR$10:$BR$2019,"Y")</f>
        <v>26</v>
      </c>
      <c r="E28" s="58">
        <f ca="1">COUNTIF('2.Ingreso_Datos'!$BR$10:$BR$2019,"E")</f>
        <v>24</v>
      </c>
      <c r="F28" s="58">
        <f ca="1">COUNTIF('2.Ingreso_Datos'!$BS$10:$BS$2019,"U")</f>
        <v>49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3</v>
      </c>
      <c r="K28" s="58">
        <f ca="1">COUNTIF('2.Ingreso_Datos'!$BT$10:$BT$2019,"Y")</f>
        <v>46</v>
      </c>
      <c r="L28" s="58">
        <f ca="1">D16+L16+D22+L22+D28</f>
        <v>131</v>
      </c>
      <c r="M28" s="58">
        <f t="shared" ref="M28:S28" ca="1" si="0">E16+M16+E22+M22+E28</f>
        <v>119</v>
      </c>
      <c r="N28" s="58">
        <f t="shared" ca="1" si="0"/>
        <v>249</v>
      </c>
      <c r="O28" s="58">
        <f t="shared" ca="1" si="0"/>
        <v>1</v>
      </c>
      <c r="P28" s="58">
        <f t="shared" ca="1" si="0"/>
        <v>0</v>
      </c>
      <c r="Q28" s="58">
        <f t="shared" ca="1" si="0"/>
        <v>0</v>
      </c>
      <c r="R28" s="58">
        <f t="shared" ca="1" si="0"/>
        <v>20</v>
      </c>
      <c r="S28" s="58">
        <f t="shared" ca="1" si="0"/>
        <v>229</v>
      </c>
    </row>
    <row r="29" spans="3:19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2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16"/>
  <sheetViews>
    <sheetView showGridLines="0" showRowColHeaders="0" tabSelected="1" workbookViewId="0">
      <selection activeCell="J9" sqref="J9"/>
    </sheetView>
  </sheetViews>
  <sheetFormatPr baseColWidth="10" defaultColWidth="0" defaultRowHeight="1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>
      <c r="B1" s="60"/>
      <c r="C1" s="60"/>
      <c r="D1" s="60"/>
      <c r="E1" s="60"/>
      <c r="F1" s="60"/>
      <c r="G1" s="60"/>
      <c r="H1" s="60"/>
    </row>
    <row r="2" spans="2:23" ht="15.75">
      <c r="B2" s="60"/>
      <c r="C2" s="60"/>
      <c r="D2" s="60"/>
      <c r="E2" s="60"/>
      <c r="F2" s="60"/>
      <c r="G2" s="60"/>
      <c r="H2" s="60"/>
    </row>
    <row r="3" spans="2:23" ht="15.75">
      <c r="B3" s="60"/>
      <c r="C3" s="60"/>
      <c r="D3" s="60"/>
      <c r="E3" s="60"/>
      <c r="F3" s="60"/>
      <c r="G3" s="60"/>
      <c r="H3" s="60"/>
    </row>
    <row r="4" spans="2:23" ht="26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>
      <c r="B5" s="62"/>
      <c r="C5" s="62"/>
      <c r="D5" s="62"/>
      <c r="E5" s="62"/>
      <c r="F5" s="62"/>
      <c r="G5" s="62"/>
      <c r="H5" s="62"/>
    </row>
    <row r="6" spans="2:23" ht="24" customHeight="1">
      <c r="B6" s="63" t="str">
        <f>"  ESTABLECIMIENTO DE SALUD: "&amp;"    "&amp;'2.Ingreso_Datos'!$G$5</f>
        <v xml:space="preserve">  ESTABLECIMIENTO DE SALUD:     ORCOPAMPA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ORCOPAMPA</v>
      </c>
      <c r="P6" s="63"/>
      <c r="Q6" s="64"/>
      <c r="R6" s="64"/>
      <c r="S6" s="65"/>
      <c r="W6" s="61"/>
    </row>
    <row r="7" spans="2:23" ht="24" customHeight="1">
      <c r="B7" s="66" t="s">
        <v>74</v>
      </c>
      <c r="C7" s="219">
        <f>'2.Ingreso_Datos'!$G$6</f>
        <v>0</v>
      </c>
      <c r="D7" s="220"/>
      <c r="E7" s="62"/>
      <c r="F7" s="62"/>
      <c r="G7" s="62"/>
      <c r="H7" s="62"/>
      <c r="O7" s="66" t="s">
        <v>74</v>
      </c>
      <c r="P7" s="219">
        <f>'2.Ingreso_Datos'!$G$6</f>
        <v>0</v>
      </c>
      <c r="Q7" s="220"/>
      <c r="R7" s="62"/>
      <c r="S7" s="62"/>
      <c r="T7" s="62"/>
      <c r="U7" s="62"/>
      <c r="V7" s="61"/>
      <c r="W7" s="61"/>
    </row>
    <row r="8" spans="2:23" ht="24" customHeight="1">
      <c r="B8" s="62"/>
      <c r="C8" s="62"/>
      <c r="D8" s="62"/>
      <c r="E8" s="62"/>
      <c r="F8" s="62"/>
      <c r="G8" s="62"/>
      <c r="H8" s="62"/>
    </row>
    <row r="9" spans="2:23" ht="24" customHeight="1">
      <c r="B9" s="223"/>
      <c r="C9" s="224" t="s">
        <v>90</v>
      </c>
      <c r="D9" s="221"/>
      <c r="E9" s="221" t="s">
        <v>91</v>
      </c>
      <c r="F9" s="221"/>
      <c r="G9" s="221" t="s">
        <v>120</v>
      </c>
      <c r="H9" s="222"/>
      <c r="O9" s="218" t="s">
        <v>315</v>
      </c>
      <c r="P9" s="218"/>
      <c r="Q9" s="218"/>
      <c r="S9" s="218" t="s">
        <v>125</v>
      </c>
      <c r="T9" s="218"/>
      <c r="U9" s="218"/>
    </row>
    <row r="10" spans="2:23" ht="24" customHeight="1">
      <c r="B10" s="223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>
      <c r="B11" s="70" t="s">
        <v>122</v>
      </c>
      <c r="C11" s="71">
        <f ca="1">SUM(C12:C16)</f>
        <v>119</v>
      </c>
      <c r="D11" s="72">
        <f ca="1">IFERROR(C11*100/$G$11,0)</f>
        <v>47.6</v>
      </c>
      <c r="E11" s="71">
        <f ca="1">SUM(E12:E16)</f>
        <v>131</v>
      </c>
      <c r="F11" s="72">
        <f ca="1">IFERROR(E11*100/$G$11,0)</f>
        <v>52.4</v>
      </c>
      <c r="G11" s="71">
        <f ca="1">C11+E11</f>
        <v>250</v>
      </c>
      <c r="H11" s="72">
        <v>100</v>
      </c>
      <c r="O11" s="70" t="s">
        <v>311</v>
      </c>
      <c r="P11" s="71">
        <f ca="1">COUNTIF('2.Ingreso_Datos'!$BV$10:$BV$2019,"&lt;1")</f>
        <v>50</v>
      </c>
      <c r="Q11" s="72">
        <v>100</v>
      </c>
      <c r="S11" s="70" t="s">
        <v>300</v>
      </c>
      <c r="T11" s="71">
        <f ca="1">COUNTIF('2.Ingreso_Datos'!$BV$10:$BV$2019,2)</f>
        <v>50</v>
      </c>
      <c r="U11" s="72">
        <v>100</v>
      </c>
    </row>
    <row r="12" spans="2:23" ht="24" customHeight="1">
      <c r="B12" s="73" t="s">
        <v>123</v>
      </c>
      <c r="C12" s="74">
        <f ca="1">COUNTIF('2.Ingreso_Datos'!$BR$10:$BR$2019,"A")</f>
        <v>21</v>
      </c>
      <c r="D12" s="75">
        <f ca="1">IFERROR(C12*100/$G$12,0)</f>
        <v>42</v>
      </c>
      <c r="E12" s="74">
        <f ca="1">COUNTIF('2.Ingreso_Datos'!$BR$10:$BR$2019,"Z")</f>
        <v>29</v>
      </c>
      <c r="F12" s="76">
        <f ca="1">IFERROR(E12*100/$G$12,0)</f>
        <v>58</v>
      </c>
      <c r="G12" s="77">
        <f t="shared" ref="G12:G16" ca="1" si="0">C12+E12</f>
        <v>50</v>
      </c>
      <c r="H12" s="78">
        <f ca="1">IFERROR(G12*100/$G$11,0)</f>
        <v>20</v>
      </c>
      <c r="O12" s="73" t="s">
        <v>314</v>
      </c>
      <c r="P12" s="74">
        <f ca="1">COUNTIF('2.Ingreso_Datos'!$CB$10:$CB$2019,"VAC")</f>
        <v>41</v>
      </c>
      <c r="Q12" s="76">
        <f ca="1">IFERROR(P12*100/$P$11,0)</f>
        <v>82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4</v>
      </c>
    </row>
    <row r="13" spans="2:23" ht="24" customHeight="1">
      <c r="B13" s="79" t="s">
        <v>124</v>
      </c>
      <c r="C13" s="74">
        <f ca="1">COUNTIF('2.Ingreso_Datos'!$BR$10:$BR$2019,"B")</f>
        <v>28</v>
      </c>
      <c r="D13" s="75">
        <f ca="1">IFERROR(C13*100/$G$13,0)</f>
        <v>56</v>
      </c>
      <c r="E13" s="74">
        <f ca="1">COUNTIF('2.Ingreso_Datos'!$BR$10:$BR$2019,"V")</f>
        <v>22</v>
      </c>
      <c r="F13" s="76">
        <f ca="1">IFERROR(E13*100/$G$13,0)</f>
        <v>44</v>
      </c>
      <c r="G13" s="77">
        <f t="shared" ca="1" si="0"/>
        <v>50</v>
      </c>
      <c r="H13" s="78">
        <f ca="1">IFERROR(G13*100/$G$11,0)</f>
        <v>20</v>
      </c>
      <c r="O13" s="79" t="s">
        <v>313</v>
      </c>
      <c r="P13" s="74">
        <f ca="1">COUNTIF('2.Ingreso_Datos'!$BY$10:$BY$2019,"VAC")</f>
        <v>39</v>
      </c>
      <c r="Q13" s="76">
        <f ca="1">IFERROR(P13*100/$P$11,0)</f>
        <v>78</v>
      </c>
      <c r="S13" s="59" t="s">
        <v>188</v>
      </c>
    </row>
    <row r="14" spans="2:23" ht="24" customHeight="1">
      <c r="B14" s="79" t="s">
        <v>125</v>
      </c>
      <c r="C14" s="74">
        <f ca="1">COUNTIF('2.Ingreso_Datos'!$BR$10:$BR$2019,"C")</f>
        <v>24</v>
      </c>
      <c r="D14" s="75">
        <f ca="1">IFERROR(C14*100/$G$14,0)</f>
        <v>48</v>
      </c>
      <c r="E14" s="74">
        <f ca="1">COUNTIF('2.Ingreso_Datos'!$BR$10:$BR$2019,"W")</f>
        <v>26</v>
      </c>
      <c r="F14" s="76">
        <f ca="1">IFERROR(E14*100/$G$14,0)</f>
        <v>52</v>
      </c>
      <c r="G14" s="77">
        <f t="shared" ca="1" si="0"/>
        <v>50</v>
      </c>
      <c r="H14" s="78">
        <f ca="1">IFERROR(G14*100/$G$11,0)</f>
        <v>20</v>
      </c>
      <c r="O14" s="79" t="s">
        <v>312</v>
      </c>
      <c r="P14" s="74">
        <f ca="1">COUNTIF('2.Ingreso_Datos'!$CJ$10:$CJ$2019,"VAC")</f>
        <v>39</v>
      </c>
      <c r="Q14" s="76">
        <f ca="1">IFERROR(P14*100/$P$11,0)</f>
        <v>78</v>
      </c>
    </row>
    <row r="15" spans="2:23" ht="24" customHeight="1">
      <c r="B15" s="79" t="s">
        <v>126</v>
      </c>
      <c r="C15" s="74">
        <f ca="1">COUNTIF('2.Ingreso_Datos'!$BR$10:$BR$2019,"D")</f>
        <v>22</v>
      </c>
      <c r="D15" s="75">
        <f ca="1">IFERROR(C15*100/$G$15,0)</f>
        <v>44</v>
      </c>
      <c r="E15" s="74">
        <f ca="1">COUNTIF('2.Ingreso_Datos'!$BR$10:$BR$2019,"X")</f>
        <v>28</v>
      </c>
      <c r="F15" s="76">
        <f ca="1">IFERROR(E15*100/$G$15,0)</f>
        <v>56</v>
      </c>
      <c r="G15" s="77">
        <f t="shared" ca="1" si="0"/>
        <v>50</v>
      </c>
      <c r="H15" s="78">
        <f ca="1">IFERROR(G15*100/$G$11,0)</f>
        <v>20</v>
      </c>
      <c r="O15" s="59" t="s">
        <v>188</v>
      </c>
    </row>
    <row r="16" spans="2:23" ht="24" customHeight="1">
      <c r="B16" s="79" t="s">
        <v>127</v>
      </c>
      <c r="C16" s="74">
        <f ca="1">COUNTIF('2.Ingreso_Datos'!$BR$10:$BR$2019,"E")</f>
        <v>24</v>
      </c>
      <c r="D16" s="75">
        <f ca="1">IFERROR(C16*100/$G$16,0)</f>
        <v>48</v>
      </c>
      <c r="E16" s="74">
        <f ca="1">COUNTIF('2.Ingreso_Datos'!$BR$10:$BR$2019,"Y")</f>
        <v>26</v>
      </c>
      <c r="F16" s="76">
        <f ca="1">IFERROR(E16*100/$G$16,0)</f>
        <v>52</v>
      </c>
      <c r="G16" s="77">
        <f t="shared" ca="1" si="0"/>
        <v>50</v>
      </c>
      <c r="H16" s="78">
        <f ca="1">IFERROR(G16*100/$G$11,0)</f>
        <v>20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8" t="s">
        <v>315</v>
      </c>
      <c r="P17" s="218"/>
      <c r="Q17" s="218"/>
      <c r="R17" s="144"/>
      <c r="S17" s="218" t="s">
        <v>126</v>
      </c>
      <c r="T17" s="218"/>
      <c r="U17" s="218"/>
    </row>
    <row r="18" spans="1:23" ht="24" customHeight="1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>
      <c r="B19" s="223"/>
      <c r="C19" s="224" t="s">
        <v>129</v>
      </c>
      <c r="D19" s="221"/>
      <c r="E19" s="221" t="s">
        <v>130</v>
      </c>
      <c r="F19" s="221"/>
      <c r="G19" s="221" t="s">
        <v>120</v>
      </c>
      <c r="H19" s="222"/>
      <c r="O19" s="70" t="s">
        <v>311</v>
      </c>
      <c r="P19" s="71">
        <f ca="1">COUNTIF('2.Ingreso_Datos'!$BV$10:$BV$2019,"&lt;1")</f>
        <v>50</v>
      </c>
      <c r="Q19" s="72">
        <v>100</v>
      </c>
      <c r="S19" s="70" t="s">
        <v>299</v>
      </c>
      <c r="T19" s="71">
        <f ca="1">COUNTIF('2.Ingreso_Datos'!$BV$10:$BV$2019,3)</f>
        <v>50</v>
      </c>
      <c r="U19" s="72">
        <v>100</v>
      </c>
    </row>
    <row r="20" spans="1:23" ht="24" customHeight="1">
      <c r="B20" s="223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50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>
      <c r="B21" s="70" t="s">
        <v>122</v>
      </c>
      <c r="C21" s="71">
        <f ca="1">SUM(C22:C26)</f>
        <v>20</v>
      </c>
      <c r="D21" s="72">
        <f ca="1">IFERROR(C21*100/$G$21,0)</f>
        <v>8.0321285140562253</v>
      </c>
      <c r="E21" s="71">
        <f ca="1">SUM(E22:E26)</f>
        <v>229</v>
      </c>
      <c r="F21" s="72">
        <f ca="1">E21*100/$G$11</f>
        <v>91.6</v>
      </c>
      <c r="G21" s="71">
        <f ca="1">C21+E21</f>
        <v>249</v>
      </c>
      <c r="H21" s="81">
        <v>1</v>
      </c>
      <c r="O21" s="79" t="s">
        <v>309</v>
      </c>
      <c r="P21" s="74">
        <f ca="1">COUNTIF('2.Ingreso_Datos'!$CD$10:$CD$2019,"VAC")</f>
        <v>17</v>
      </c>
      <c r="Q21" s="76">
        <f ca="1">IFERROR(P21*100/P19,0)</f>
        <v>34</v>
      </c>
      <c r="S21" s="59" t="s">
        <v>188</v>
      </c>
    </row>
    <row r="22" spans="1:23" ht="24" customHeight="1">
      <c r="B22" s="73" t="s">
        <v>123</v>
      </c>
      <c r="C22" s="74">
        <f ca="1">COUNTIF('2.Ingreso_Datos'!$BT$10:$BT$2019,"A")</f>
        <v>8</v>
      </c>
      <c r="D22" s="75">
        <f ca="1">IFERROR(C22*100/$G$22,0)</f>
        <v>16</v>
      </c>
      <c r="E22" s="74">
        <f ca="1">COUNTIF('2.Ingreso_Datos'!$BT$10:$BT$2019,"Z")</f>
        <v>42</v>
      </c>
      <c r="F22" s="76">
        <f ca="1">IFERROR(E22*100/$G$22,0)</f>
        <v>84</v>
      </c>
      <c r="G22" s="77">
        <f t="shared" ref="G22:G26" ca="1" si="1">C22+E22</f>
        <v>50</v>
      </c>
      <c r="H22" s="78">
        <f ca="1">IFERROR(G22*100/$G$11,0)</f>
        <v>20</v>
      </c>
      <c r="O22" s="79" t="s">
        <v>308</v>
      </c>
      <c r="P22" s="74">
        <f ca="1">COUNTIF('2.Ingreso_Datos'!$CA$10:$CA$2019,"VAC")</f>
        <v>16</v>
      </c>
      <c r="Q22" s="76">
        <f ca="1">IFERROR(P22*100/P19,0)</f>
        <v>32</v>
      </c>
    </row>
    <row r="23" spans="1:23" ht="24" customHeight="1">
      <c r="B23" s="79" t="s">
        <v>124</v>
      </c>
      <c r="C23" s="74">
        <f ca="1">COUNTIF('2.Ingreso_Datos'!$BT$10:$BT$2019,"B")</f>
        <v>1</v>
      </c>
      <c r="D23" s="75">
        <f ca="1">IFERROR(C23*100/$G$23,0)</f>
        <v>2</v>
      </c>
      <c r="E23" s="74">
        <f ca="1">COUNTIF('2.Ingreso_Datos'!$BT$10:$BT$2019,"V")</f>
        <v>49</v>
      </c>
      <c r="F23" s="76">
        <f ca="1">IFERROR(E23*100/$G$23,0)</f>
        <v>98</v>
      </c>
      <c r="G23" s="77">
        <f t="shared" ca="1" si="1"/>
        <v>50</v>
      </c>
      <c r="H23" s="78">
        <f ca="1">IFERROR(G23*100/$G$11,0)</f>
        <v>20</v>
      </c>
      <c r="O23" s="79" t="s">
        <v>307</v>
      </c>
      <c r="P23" s="74">
        <f ca="1">COUNTIF('2.Ingreso_Datos'!$CF$10:$CF$2019,"VAC")</f>
        <v>25</v>
      </c>
      <c r="Q23" s="76">
        <f ca="1">IFERROR(P23*100/P19,0)</f>
        <v>50</v>
      </c>
    </row>
    <row r="24" spans="1:23" ht="24" customHeight="1">
      <c r="B24" s="79" t="s">
        <v>125</v>
      </c>
      <c r="C24" s="74">
        <f ca="1">COUNTIF('2.Ingreso_Datos'!$BT$10:$BT$2019,"C")</f>
        <v>3</v>
      </c>
      <c r="D24" s="75">
        <f ca="1">IFERROR(C24*100/$G$24,0)</f>
        <v>6</v>
      </c>
      <c r="E24" s="74">
        <f ca="1">COUNTIF('2.Ingreso_Datos'!$BT$10:$BT$2019,"W")</f>
        <v>47</v>
      </c>
      <c r="F24" s="76">
        <f ca="1">IFERROR(E24*100/$G$24,0)</f>
        <v>94</v>
      </c>
      <c r="G24" s="77">
        <f t="shared" ca="1" si="1"/>
        <v>50</v>
      </c>
      <c r="H24" s="78">
        <f ca="1">IFERROR(G24*100/$G$11,0)</f>
        <v>20</v>
      </c>
      <c r="O24" s="79" t="s">
        <v>304</v>
      </c>
      <c r="P24" s="74">
        <f ca="1">COUNTIF('2.Ingreso_Datos'!$CH$10:$CH$2019,"VAC")</f>
        <v>13</v>
      </c>
      <c r="Q24" s="76">
        <f ca="1">IFERROR(P24*100/P19,0)</f>
        <v>26</v>
      </c>
    </row>
    <row r="25" spans="1:23" ht="24" customHeight="1">
      <c r="B25" s="79" t="s">
        <v>126</v>
      </c>
      <c r="C25" s="74">
        <f ca="1">COUNTIF('2.Ingreso_Datos'!$BT$10:$BT$2019,"D")</f>
        <v>5</v>
      </c>
      <c r="D25" s="75">
        <f ca="1">IFERROR(C25*100/$G$25,0)</f>
        <v>10</v>
      </c>
      <c r="E25" s="74">
        <f ca="1">COUNTIF('2.Ingreso_Datos'!$BT$10:$BT$2019,"X")</f>
        <v>45</v>
      </c>
      <c r="F25" s="76">
        <f ca="1">IFERROR(E25*100/$G$25,0)</f>
        <v>90</v>
      </c>
      <c r="G25" s="77">
        <f t="shared" ca="1" si="1"/>
        <v>50</v>
      </c>
      <c r="H25" s="78">
        <f ca="1">IFERROR(G25*100/$G$11,0)</f>
        <v>20</v>
      </c>
      <c r="O25" s="166" t="s">
        <v>294</v>
      </c>
      <c r="P25" s="167">
        <f ca="1">COUNTIF('2.Ingreso_Datos'!$CQ$10:$CQ$2019,14)</f>
        <v>10</v>
      </c>
      <c r="Q25" s="169"/>
    </row>
    <row r="26" spans="1:23" ht="24" customHeight="1">
      <c r="B26" s="79" t="s">
        <v>127</v>
      </c>
      <c r="C26" s="74">
        <f ca="1">COUNTIF('2.Ingreso_Datos'!$BT$10:$BT$2019,"E")</f>
        <v>3</v>
      </c>
      <c r="D26" s="75">
        <f ca="1">IFERROR(C26*100/$G$26,0)</f>
        <v>6.1224489795918364</v>
      </c>
      <c r="E26" s="74">
        <f ca="1">COUNTIF('2.Ingreso_Datos'!$BT$10:$BT$2019,"Y")</f>
        <v>46</v>
      </c>
      <c r="F26" s="76">
        <f ca="1">IFERROR(E26*100/$G$26,0)</f>
        <v>93.877551020408163</v>
      </c>
      <c r="G26" s="77">
        <f t="shared" ca="1" si="1"/>
        <v>49</v>
      </c>
      <c r="H26" s="78">
        <f ca="1">IFERROR(G26*100/$G$11,0)</f>
        <v>19.600000000000001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>
      <c r="B28" s="80"/>
      <c r="C28" s="80"/>
      <c r="D28" s="80"/>
      <c r="E28" s="80"/>
      <c r="F28" s="80"/>
      <c r="G28" s="82"/>
      <c r="H28" s="82"/>
      <c r="O28" s="218" t="s">
        <v>124</v>
      </c>
      <c r="P28" s="218"/>
      <c r="Q28" s="218"/>
      <c r="S28" s="218" t="s">
        <v>127</v>
      </c>
      <c r="T28" s="218"/>
      <c r="U28" s="218"/>
    </row>
    <row r="29" spans="1:23" ht="24" customHeight="1">
      <c r="B29" s="223"/>
      <c r="C29" s="224" t="s">
        <v>32</v>
      </c>
      <c r="D29" s="221"/>
      <c r="E29" s="221" t="s">
        <v>33</v>
      </c>
      <c r="F29" s="221"/>
      <c r="G29" s="221" t="s">
        <v>34</v>
      </c>
      <c r="H29" s="222"/>
      <c r="I29" s="221" t="s">
        <v>189</v>
      </c>
      <c r="J29" s="222"/>
      <c r="K29" s="221" t="s">
        <v>120</v>
      </c>
      <c r="L29" s="222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>
      <c r="B30" s="223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50</v>
      </c>
      <c r="Q30" s="72">
        <v>100</v>
      </c>
      <c r="S30" s="70" t="s">
        <v>296</v>
      </c>
      <c r="T30" s="71">
        <f ca="1">COUNTIF('2.Ingreso_Datos'!$BV$10:$BV$2019,4)</f>
        <v>50</v>
      </c>
      <c r="U30" s="72">
        <v>100</v>
      </c>
    </row>
    <row r="31" spans="1:23" ht="24" customHeight="1">
      <c r="B31" s="70" t="s">
        <v>122</v>
      </c>
      <c r="C31" s="71">
        <f ca="1">SUM(C32:C36)</f>
        <v>249</v>
      </c>
      <c r="D31" s="72">
        <f ca="1">C31*100/$K$31</f>
        <v>99.6</v>
      </c>
      <c r="E31" s="71">
        <f ca="1">SUM(E32:E36)</f>
        <v>1</v>
      </c>
      <c r="F31" s="72">
        <f ca="1">E31*100/$K$31</f>
        <v>0.4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250</v>
      </c>
      <c r="L31" s="72">
        <v>100</v>
      </c>
      <c r="O31" s="79" t="s">
        <v>305</v>
      </c>
      <c r="P31" s="74">
        <f ca="1">COUNTIF('2.Ingreso_Datos'!$CL$10:$CL$2019,"VAC")</f>
        <v>39</v>
      </c>
      <c r="Q31" s="76">
        <f ca="1">IFERROR(P31*100/P30,0)</f>
        <v>78</v>
      </c>
      <c r="S31" s="79" t="s">
        <v>295</v>
      </c>
      <c r="T31" s="74">
        <f ca="1">COUNTIF('2.Ingreso_Datos'!$CP$10:$CP$2019,"VAC")</f>
        <v>40</v>
      </c>
      <c r="U31" s="76">
        <f ca="1">IFERROR(T31*100/$T$30,0)</f>
        <v>80</v>
      </c>
    </row>
    <row r="32" spans="1:23" ht="24" customHeight="1">
      <c r="B32" s="73" t="s">
        <v>123</v>
      </c>
      <c r="C32" s="74">
        <f ca="1">COUNTIF('2.Ingreso_Datos'!$BS$10:$BS$2019,"A")</f>
        <v>50</v>
      </c>
      <c r="D32" s="75">
        <f ca="1">IFERROR(C32*100/$K$32,0)</f>
        <v>100</v>
      </c>
      <c r="E32" s="74">
        <f ca="1">COUNTIF('2.Ingreso_Datos'!$BS$10:$BS$2019,"B")</f>
        <v>0</v>
      </c>
      <c r="F32" s="75">
        <f ca="1">IFERROR(E32*100/$K$32,0)</f>
        <v>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50</v>
      </c>
      <c r="L32" s="78">
        <f ca="1">IFERROR(K32*100/$K$31,0)</f>
        <v>20</v>
      </c>
      <c r="O32" s="79" t="s">
        <v>304</v>
      </c>
      <c r="P32" s="74">
        <f ca="1">COUNTIF('2.Ingreso_Datos'!$CI$10:$CI$2019,"VAC")</f>
        <v>17</v>
      </c>
      <c r="Q32" s="76">
        <f ca="1">IFERROR(P32*100/P30,0)</f>
        <v>34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>
      <c r="B33" s="79" t="s">
        <v>124</v>
      </c>
      <c r="C33" s="74">
        <f ca="1">COUNTIF('2.Ingreso_Datos'!$BS$10:$BS$2019,"F")</f>
        <v>50</v>
      </c>
      <c r="D33" s="75">
        <f ca="1">IFERROR(C33*100/$K$33,0)</f>
        <v>100</v>
      </c>
      <c r="E33" s="74">
        <f ca="1">COUNTIF('2.Ingreso_Datos'!$BS$10:$BS$2019,"G")</f>
        <v>0</v>
      </c>
      <c r="F33" s="75">
        <f ca="1">IFERROR(E33*100/$K$33,0)</f>
        <v>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50</v>
      </c>
      <c r="L33" s="78">
        <f t="shared" ref="L33:L36" ca="1" si="3">IFERROR(K33*100/$K$31,0)</f>
        <v>20</v>
      </c>
      <c r="O33" s="79" t="s">
        <v>303</v>
      </c>
      <c r="P33" s="74">
        <f ca="1">COUNTIF('2.Ingreso_Datos'!$CM$10:$CM$2019,"VAC")</f>
        <v>40</v>
      </c>
      <c r="Q33" s="76">
        <f ca="1">IFERROR(P33*100/P30,0)</f>
        <v>80</v>
      </c>
      <c r="S33" s="59" t="s">
        <v>188</v>
      </c>
    </row>
    <row r="34" spans="1:21" ht="24" customHeight="1">
      <c r="B34" s="79" t="s">
        <v>125</v>
      </c>
      <c r="C34" s="74">
        <f ca="1">COUNTIF('2.Ingreso_Datos'!$BS$10:$BS$2019,"K")</f>
        <v>50</v>
      </c>
      <c r="D34" s="75">
        <f ca="1">IFERROR(C34*100/$K$34,0)</f>
        <v>100</v>
      </c>
      <c r="E34" s="74">
        <f ca="1">COUNTIF('2.Ingreso_Datos'!$BS$10:$BS$2019,"L")</f>
        <v>0</v>
      </c>
      <c r="F34" s="75">
        <f ca="1">IFERROR(E34*100/$K$34,0)</f>
        <v>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50</v>
      </c>
      <c r="L34" s="78">
        <f t="shared" ca="1" si="3"/>
        <v>20</v>
      </c>
      <c r="O34" s="79" t="s">
        <v>302</v>
      </c>
      <c r="P34" s="74">
        <f ca="1">COUNTIF('2.Ingreso_Datos'!$CN$10:$CN$2019,"VAC")</f>
        <v>45</v>
      </c>
      <c r="Q34" s="76">
        <f ca="1">IFERROR(P34*100/P30,0)</f>
        <v>90</v>
      </c>
    </row>
    <row r="35" spans="1:21" ht="24" customHeight="1">
      <c r="B35" s="79" t="s">
        <v>126</v>
      </c>
      <c r="C35" s="74">
        <f ca="1">COUNTIF('2.Ingreso_Datos'!$BS$10:$BS$2019,"P")</f>
        <v>50</v>
      </c>
      <c r="D35" s="75">
        <f ca="1">IFERROR(C35*100/$K$35,0)</f>
        <v>100</v>
      </c>
      <c r="E35" s="74">
        <f ca="1">COUNTIF('2.Ingreso_Datos'!$BS$10:$BS$2019,"Q")</f>
        <v>0</v>
      </c>
      <c r="F35" s="75">
        <f ca="1">IFERROR(E35*100/$K$35,0)</f>
        <v>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50</v>
      </c>
      <c r="L35" s="78">
        <f t="shared" ca="1" si="3"/>
        <v>20</v>
      </c>
      <c r="O35" s="79" t="s">
        <v>301</v>
      </c>
      <c r="P35" s="74">
        <f ca="1">COUNTIF('2.Ingreso_Datos'!$CO$10:$CO$2019,"VAC")</f>
        <v>108</v>
      </c>
      <c r="Q35" s="76">
        <f ca="1">IFERROR(P35*100/P30,0)</f>
        <v>216</v>
      </c>
      <c r="R35" s="145"/>
    </row>
    <row r="36" spans="1:21" ht="24" customHeight="1">
      <c r="B36" s="79" t="s">
        <v>127</v>
      </c>
      <c r="C36" s="74">
        <f ca="1">COUNTIF('2.Ingreso_Datos'!$BS$10:$BS$2019,"U")</f>
        <v>49</v>
      </c>
      <c r="D36" s="75">
        <f ca="1">IFERROR(C36*100/$K$36,0)</f>
        <v>98</v>
      </c>
      <c r="E36" s="74">
        <f ca="1">COUNTIF('2.Ingreso_Datos'!$BS$10:$BS$2019,"V")</f>
        <v>1</v>
      </c>
      <c r="F36" s="75">
        <f ca="1">IFERROR(E36*100/$K$36,0)</f>
        <v>2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50</v>
      </c>
      <c r="L36" s="78">
        <f t="shared" ca="1" si="3"/>
        <v>20</v>
      </c>
      <c r="O36" s="166" t="s">
        <v>294</v>
      </c>
      <c r="P36" s="167">
        <f ca="1">COUNTIF('2.Ingreso_Datos'!$CR$10:$CR$2019,17)</f>
        <v>7</v>
      </c>
      <c r="Q36" s="169"/>
    </row>
    <row r="37" spans="1:21" s="145" customFormat="1" ht="24" customHeight="1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>
      <c r="O38" s="61"/>
      <c r="P38" s="61"/>
      <c r="Q38" s="61"/>
    </row>
    <row r="39" spans="1:21" ht="24" customHeight="1">
      <c r="O39" s="61"/>
      <c r="P39" s="61"/>
      <c r="Q39" s="61"/>
    </row>
    <row r="40" spans="1:21" ht="24" customHeight="1">
      <c r="Q40" s="61"/>
    </row>
    <row r="41" spans="1:21" ht="24" customHeight="1">
      <c r="Q41" s="61"/>
    </row>
    <row r="42" spans="1:21" ht="24" customHeight="1">
      <c r="Q42" s="61"/>
    </row>
    <row r="43" spans="1:21" ht="24" customHeight="1">
      <c r="Q43" s="61"/>
    </row>
    <row r="44" spans="1:21" ht="24" customHeight="1">
      <c r="Q44" s="61"/>
    </row>
    <row r="45" spans="1:21" ht="24" customHeight="1">
      <c r="Q45" s="61"/>
    </row>
    <row r="46" spans="1:21" ht="24" customHeight="1">
      <c r="Q46" s="61"/>
    </row>
    <row r="47" spans="1:21" ht="24" customHeight="1">
      <c r="Q47" s="61"/>
    </row>
    <row r="48" spans="1:21" ht="24" customHeight="1">
      <c r="M48" s="61"/>
      <c r="N48" s="61"/>
      <c r="Q48" s="61"/>
    </row>
    <row r="49" spans="13:17" ht="24" customHeight="1">
      <c r="M49" s="61"/>
      <c r="N49" s="61"/>
      <c r="Q49" s="61"/>
    </row>
    <row r="50" spans="13:17" ht="24" customHeight="1">
      <c r="M50" s="61"/>
      <c r="N50" s="61"/>
      <c r="Q50" s="61"/>
    </row>
    <row r="51" spans="13:17" ht="24" customHeight="1">
      <c r="M51" s="61"/>
      <c r="N51" s="61"/>
      <c r="Q51" s="61"/>
    </row>
    <row r="52" spans="13:17" ht="24" customHeight="1">
      <c r="M52" s="61"/>
      <c r="N52" s="61"/>
      <c r="Q52" s="61"/>
    </row>
    <row r="53" spans="13:17" ht="24" customHeight="1">
      <c r="Q53" s="61"/>
    </row>
    <row r="54" spans="13:17" ht="24" customHeight="1">
      <c r="Q54" s="61"/>
    </row>
    <row r="55" spans="13:17" ht="24" customHeight="1">
      <c r="Q55" s="61"/>
    </row>
    <row r="56" spans="13:17" ht="24" customHeight="1">
      <c r="Q56" s="61"/>
    </row>
    <row r="57" spans="13:17" ht="24" customHeight="1">
      <c r="Q57" s="61"/>
    </row>
    <row r="58" spans="13:17" ht="24" customHeight="1">
      <c r="Q58" s="61"/>
    </row>
    <row r="59" spans="13:17" ht="24" customHeight="1">
      <c r="Q59" s="61"/>
    </row>
    <row r="60" spans="13:17" ht="24" customHeight="1">
      <c r="Q60" s="61"/>
    </row>
    <row r="61" spans="13:17" ht="24" customHeight="1">
      <c r="Q61" s="61"/>
    </row>
    <row r="62" spans="13:17" ht="24" customHeight="1">
      <c r="Q62" s="61"/>
    </row>
    <row r="63" spans="13:17" ht="24" customHeight="1">
      <c r="Q63" s="61"/>
    </row>
    <row r="64" spans="13:17" ht="24" customHeight="1">
      <c r="Q64" s="61"/>
    </row>
    <row r="65" spans="17:17" ht="24" customHeight="1">
      <c r="Q65" s="61"/>
    </row>
    <row r="66" spans="17:17" ht="24" customHeight="1">
      <c r="Q66" s="61"/>
    </row>
    <row r="67" spans="17:17" ht="24" customHeight="1">
      <c r="Q67" s="61"/>
    </row>
    <row r="68" spans="17:17" ht="24" customHeight="1">
      <c r="Q68" s="61"/>
    </row>
    <row r="69" spans="17:17" ht="24" customHeight="1">
      <c r="Q69" s="61"/>
    </row>
    <row r="70" spans="17:17" ht="24" customHeight="1">
      <c r="Q70" s="61"/>
    </row>
    <row r="71" spans="17:17" ht="24" customHeight="1">
      <c r="Q71" s="61"/>
    </row>
    <row r="72" spans="17:17" ht="24" customHeight="1">
      <c r="Q72" s="61"/>
    </row>
    <row r="73" spans="17:17" ht="24" customHeight="1">
      <c r="Q73" s="61"/>
    </row>
    <row r="74" spans="17:17" ht="24" customHeight="1">
      <c r="Q74" s="61"/>
    </row>
    <row r="75" spans="17:17" ht="24" customHeight="1">
      <c r="Q75" s="61"/>
    </row>
    <row r="76" spans="17:17" ht="24" customHeight="1">
      <c r="Q76" s="61"/>
    </row>
    <row r="77" spans="17:17" ht="24" customHeight="1">
      <c r="Q77" s="61"/>
    </row>
    <row r="78" spans="17:17" ht="24" customHeight="1">
      <c r="Q78" s="61"/>
    </row>
    <row r="79" spans="17:17" ht="24" customHeight="1"/>
    <row r="80" spans="17:17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owColHeaders="0" workbookViewId="0"/>
  </sheetViews>
  <sheetFormatPr baseColWidth="10" defaultColWidth="0" defaultRowHeight="1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>
      <c r="B1" s="60"/>
      <c r="C1" s="60"/>
      <c r="D1" s="60"/>
      <c r="E1" s="60"/>
      <c r="F1" s="60"/>
    </row>
    <row r="2" spans="1:6" s="61" customFormat="1" ht="15.75">
      <c r="B2" s="60"/>
      <c r="C2" s="60"/>
      <c r="D2" s="60"/>
      <c r="E2" s="60"/>
      <c r="F2" s="60"/>
    </row>
    <row r="3" spans="1:6" s="61" customFormat="1" ht="15.75">
      <c r="B3" s="60"/>
      <c r="C3" s="60"/>
      <c r="D3" s="60"/>
      <c r="E3" s="60"/>
      <c r="F3" s="60"/>
    </row>
    <row r="4" spans="1:6" s="61" customFormat="1" ht="26.25">
      <c r="B4" s="217" t="s">
        <v>187</v>
      </c>
      <c r="C4" s="217"/>
      <c r="D4" s="217"/>
      <c r="E4" s="217"/>
      <c r="F4" s="217"/>
    </row>
    <row r="5" spans="1:6" s="61" customFormat="1" ht="15.75">
      <c r="B5" s="62"/>
      <c r="C5" s="62"/>
      <c r="D5" s="62"/>
      <c r="E5" s="62"/>
      <c r="F5" s="62"/>
    </row>
    <row r="6" spans="1:6" s="61" customFormat="1" ht="21" customHeight="1">
      <c r="B6" s="143" t="s">
        <v>292</v>
      </c>
      <c r="C6" s="228"/>
      <c r="D6" s="229"/>
      <c r="E6" s="229"/>
      <c r="F6" s="230"/>
    </row>
    <row r="7" spans="1:6" s="61" customFormat="1" ht="21" customHeight="1">
      <c r="B7" s="66" t="s">
        <v>74</v>
      </c>
      <c r="C7" s="170">
        <f>'2.Ingreso_Datos'!$G$6</f>
        <v>0</v>
      </c>
      <c r="E7" s="62"/>
      <c r="F7" s="62"/>
    </row>
    <row r="9" spans="1:6" ht="18" customHeight="1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>
      <c r="B10" s="225"/>
      <c r="C10" s="226"/>
      <c r="D10" s="226"/>
      <c r="E10" s="227"/>
    </row>
    <row r="11" spans="1:6" ht="18" customHeight="1">
      <c r="A11" s="22"/>
      <c r="B11" s="24" t="s">
        <v>120</v>
      </c>
      <c r="C11" s="25">
        <f>SUM(C12:C35)</f>
        <v>138</v>
      </c>
      <c r="D11" s="25">
        <f>SUM(D12:D35)</f>
        <v>122</v>
      </c>
      <c r="E11" s="25">
        <f>SUM(E12:E35)</f>
        <v>476</v>
      </c>
    </row>
    <row r="12" spans="1:6" ht="18" customHeight="1">
      <c r="A12" s="22"/>
      <c r="B12" s="26" t="s">
        <v>96</v>
      </c>
      <c r="C12" s="35">
        <f>COUNTIF('2.Ingreso_Datos'!$R$10:$BE$2019,"1")</f>
        <v>45</v>
      </c>
      <c r="D12" s="36"/>
      <c r="E12" s="37"/>
    </row>
    <row r="13" spans="1:6" ht="18" customHeight="1">
      <c r="A13" s="22"/>
      <c r="B13" s="26" t="s">
        <v>97</v>
      </c>
      <c r="C13" s="35">
        <f>COUNTIF('2.Ingreso_Datos'!$R$10:$BE$2019,"2")</f>
        <v>9</v>
      </c>
      <c r="D13" s="36"/>
      <c r="E13" s="37"/>
    </row>
    <row r="14" spans="1:6" ht="18" customHeight="1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>
      <c r="A17" s="22"/>
      <c r="B17" s="26" t="s">
        <v>101</v>
      </c>
      <c r="C17" s="35">
        <f>COUNTIF('2.Ingreso_Datos'!$R$10:$BE$2019,"6")</f>
        <v>15</v>
      </c>
      <c r="D17" s="36"/>
      <c r="E17" s="37"/>
    </row>
    <row r="18" spans="1:5" ht="18" customHeight="1">
      <c r="A18" s="22"/>
      <c r="B18" s="27" t="s">
        <v>102</v>
      </c>
      <c r="C18" s="35">
        <f>COUNTIF('2.Ingreso_Datos'!$R$10:$BE$2019,"7")</f>
        <v>1</v>
      </c>
      <c r="D18" s="36"/>
      <c r="E18" s="37"/>
    </row>
    <row r="19" spans="1:5" ht="18" customHeight="1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>
      <c r="A20" s="22"/>
      <c r="B20" s="27" t="s">
        <v>104</v>
      </c>
      <c r="C20" s="35">
        <f>COUNTIF('2.Ingreso_Datos'!$R$10:$BE$2019,"9")</f>
        <v>53</v>
      </c>
      <c r="D20" s="36"/>
      <c r="E20" s="37"/>
    </row>
    <row r="21" spans="1:5" ht="18" customHeight="1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>
      <c r="A22" s="22"/>
      <c r="B22" s="27" t="s">
        <v>106</v>
      </c>
      <c r="C22" s="36"/>
      <c r="D22" s="36"/>
      <c r="E22" s="35">
        <f>COUNTIF('2.Ingreso_Datos'!$R$10:$BE$2019,"11")</f>
        <v>30</v>
      </c>
    </row>
    <row r="23" spans="1:5" ht="18" customHeight="1">
      <c r="A23" s="22"/>
      <c r="B23" s="26" t="s">
        <v>107</v>
      </c>
      <c r="C23" s="35">
        <f>COUNTIF('2.Ingreso_Datos'!$R$10:$BE$2019,"12")</f>
        <v>14</v>
      </c>
      <c r="D23" s="36"/>
      <c r="E23" s="37"/>
    </row>
    <row r="24" spans="1:5" ht="18" customHeight="1">
      <c r="A24" s="22"/>
      <c r="B24" s="26" t="s">
        <v>108</v>
      </c>
      <c r="C24" s="35">
        <f>COUNTIF('2.Ingreso_Datos'!$R$10:$BE$2019,"13")</f>
        <v>1</v>
      </c>
      <c r="D24" s="36"/>
      <c r="E24" s="37"/>
    </row>
    <row r="25" spans="1:5" ht="18" customHeight="1">
      <c r="A25" s="22"/>
      <c r="B25" s="26" t="s">
        <v>109</v>
      </c>
      <c r="C25" s="36"/>
      <c r="D25" s="35">
        <f>COUNTIF('2.Ingreso_Datos'!$R$10:$BE$2019,"14")</f>
        <v>122</v>
      </c>
      <c r="E25" s="37"/>
    </row>
    <row r="26" spans="1:5" ht="18" customHeight="1">
      <c r="A26" s="22"/>
      <c r="B26" s="26" t="s">
        <v>110</v>
      </c>
      <c r="C26" s="36"/>
      <c r="D26" s="36"/>
      <c r="E26" s="35">
        <f>COUNTIF('2.Ingreso_Datos'!$R$10:$BE$2019,"15")</f>
        <v>34</v>
      </c>
    </row>
    <row r="27" spans="1:5" ht="18" customHeight="1">
      <c r="A27" s="22"/>
      <c r="B27" s="26" t="s">
        <v>111</v>
      </c>
      <c r="C27" s="36"/>
      <c r="D27" s="36"/>
      <c r="E27" s="35">
        <f>COUNTIF('2.Ingreso_Datos'!$R$10:$BE$2019,"16")</f>
        <v>274</v>
      </c>
    </row>
    <row r="28" spans="1:5" ht="18" customHeight="1">
      <c r="A28" s="22"/>
      <c r="B28" s="26" t="s">
        <v>112</v>
      </c>
      <c r="C28" s="36"/>
      <c r="D28" s="36"/>
      <c r="E28" s="35">
        <f>COUNTIF('2.Ingreso_Datos'!$R$10:$BE$2019,"17")</f>
        <v>35</v>
      </c>
    </row>
    <row r="29" spans="1:5" ht="18" customHeight="1">
      <c r="A29" s="22"/>
      <c r="B29" s="26" t="s">
        <v>113</v>
      </c>
      <c r="C29" s="36"/>
      <c r="D29" s="36"/>
      <c r="E29" s="35">
        <f>COUNTIF('2.Ingreso_Datos'!$R$10:$BE$2019,"18")</f>
        <v>18</v>
      </c>
    </row>
    <row r="30" spans="1:5" ht="18" customHeight="1">
      <c r="A30" s="22"/>
      <c r="B30" s="26" t="s">
        <v>114</v>
      </c>
      <c r="C30" s="36"/>
      <c r="D30" s="36"/>
      <c r="E30" s="35">
        <f>COUNTIF('2.Ingreso_Datos'!$R$10:$BE$2019,"19")</f>
        <v>5</v>
      </c>
    </row>
    <row r="31" spans="1:5" ht="18" customHeight="1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>
      <c r="A33" s="22"/>
      <c r="B33" s="26" t="s">
        <v>117</v>
      </c>
      <c r="C33" s="36"/>
      <c r="D33" s="36"/>
      <c r="E33" s="35">
        <f>COUNTIF('2.Ingreso_Datos'!$R$10:$BE$2019,"22")</f>
        <v>34</v>
      </c>
    </row>
    <row r="34" spans="1:5" ht="18" customHeight="1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>
      <c r="A35" s="22"/>
      <c r="B35" s="26" t="s">
        <v>119</v>
      </c>
      <c r="C35" s="36"/>
      <c r="D35" s="36"/>
      <c r="E35" s="35">
        <f>COUNTIF('2.Ingreso_Datos'!$R$10:$BE$2019,"24")</f>
        <v>46</v>
      </c>
    </row>
    <row r="36" spans="1: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>
      <c r="C2" s="215" t="s">
        <v>158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2:71" ht="18.75">
      <c r="C3" s="215" t="s">
        <v>159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2:71" s="47" customFormat="1" ht="26.25">
      <c r="C4" s="216" t="s">
        <v>283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2:71" s="47" customFormat="1"/>
    <row r="6" spans="2:71" s="47" customFormat="1" ht="91.5" customHeight="1">
      <c r="B6" s="48"/>
      <c r="C6" s="237" t="s">
        <v>351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2:71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>
      <c r="C8" s="201" t="s">
        <v>289</v>
      </c>
      <c r="D8" s="238" t="s">
        <v>284</v>
      </c>
      <c r="E8" s="239"/>
      <c r="F8" s="239"/>
      <c r="G8" s="201"/>
      <c r="H8" s="204" t="s">
        <v>151</v>
      </c>
      <c r="I8" s="204"/>
      <c r="J8" s="204"/>
      <c r="K8" s="204"/>
      <c r="L8" s="204"/>
      <c r="M8" s="204"/>
      <c r="N8" s="204"/>
      <c r="O8" s="205"/>
      <c r="P8" s="204" t="s">
        <v>152</v>
      </c>
      <c r="Q8" s="204"/>
      <c r="R8" s="204"/>
      <c r="S8" s="204"/>
      <c r="T8" s="204"/>
      <c r="U8" s="204"/>
      <c r="V8" s="204"/>
      <c r="W8" s="205"/>
      <c r="X8" s="204" t="s">
        <v>153</v>
      </c>
      <c r="Y8" s="204"/>
      <c r="Z8" s="204"/>
      <c r="AA8" s="204"/>
      <c r="AB8" s="204"/>
      <c r="AC8" s="204"/>
      <c r="AD8" s="204"/>
      <c r="AE8" s="205"/>
      <c r="AF8" s="204" t="s">
        <v>154</v>
      </c>
      <c r="AG8" s="204"/>
      <c r="AH8" s="204"/>
      <c r="AI8" s="204"/>
      <c r="AJ8" s="204"/>
      <c r="AK8" s="204"/>
      <c r="AL8" s="204"/>
      <c r="AM8" s="205"/>
      <c r="AN8" s="204" t="s">
        <v>155</v>
      </c>
      <c r="AO8" s="204"/>
      <c r="AP8" s="204"/>
      <c r="AQ8" s="204"/>
      <c r="AR8" s="204"/>
      <c r="AS8" s="204"/>
      <c r="AT8" s="204"/>
      <c r="AU8" s="205"/>
      <c r="AV8" s="232" t="s">
        <v>291</v>
      </c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</row>
    <row r="9" spans="2:71" ht="24" customHeight="1">
      <c r="C9" s="202"/>
      <c r="D9" s="240" t="s">
        <v>285</v>
      </c>
      <c r="E9" s="240" t="s">
        <v>286</v>
      </c>
      <c r="F9" s="240" t="s">
        <v>288</v>
      </c>
      <c r="G9" s="240" t="s">
        <v>287</v>
      </c>
      <c r="H9" s="198" t="s">
        <v>138</v>
      </c>
      <c r="I9" s="198"/>
      <c r="J9" s="198" t="s">
        <v>139</v>
      </c>
      <c r="K9" s="198"/>
      <c r="L9" s="198"/>
      <c r="M9" s="198"/>
      <c r="N9" s="198" t="s">
        <v>128</v>
      </c>
      <c r="O9" s="206"/>
      <c r="P9" s="198" t="s">
        <v>138</v>
      </c>
      <c r="Q9" s="198"/>
      <c r="R9" s="198" t="s">
        <v>139</v>
      </c>
      <c r="S9" s="198"/>
      <c r="T9" s="198"/>
      <c r="U9" s="198"/>
      <c r="V9" s="198" t="s">
        <v>128</v>
      </c>
      <c r="W9" s="206"/>
      <c r="X9" s="198" t="s">
        <v>138</v>
      </c>
      <c r="Y9" s="198"/>
      <c r="Z9" s="198" t="s">
        <v>139</v>
      </c>
      <c r="AA9" s="198"/>
      <c r="AB9" s="198"/>
      <c r="AC9" s="198"/>
      <c r="AD9" s="198" t="s">
        <v>128</v>
      </c>
      <c r="AE9" s="206"/>
      <c r="AF9" s="198" t="s">
        <v>138</v>
      </c>
      <c r="AG9" s="198"/>
      <c r="AH9" s="198" t="s">
        <v>139</v>
      </c>
      <c r="AI9" s="198"/>
      <c r="AJ9" s="198"/>
      <c r="AK9" s="198"/>
      <c r="AL9" s="198" t="s">
        <v>128</v>
      </c>
      <c r="AM9" s="206"/>
      <c r="AN9" s="198" t="s">
        <v>138</v>
      </c>
      <c r="AO9" s="198"/>
      <c r="AP9" s="198" t="s">
        <v>139</v>
      </c>
      <c r="AQ9" s="198"/>
      <c r="AR9" s="198"/>
      <c r="AS9" s="198"/>
      <c r="AT9" s="198" t="s">
        <v>128</v>
      </c>
      <c r="AU9" s="206"/>
      <c r="AV9" s="205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</row>
    <row r="10" spans="2:71" ht="24" customHeight="1">
      <c r="C10" s="202"/>
      <c r="D10" s="223"/>
      <c r="E10" s="223"/>
      <c r="F10" s="223"/>
      <c r="G10" s="223"/>
      <c r="H10" s="196" t="s">
        <v>141</v>
      </c>
      <c r="I10" s="196" t="s">
        <v>142</v>
      </c>
      <c r="J10" s="199" t="s">
        <v>143</v>
      </c>
      <c r="K10" s="199" t="s">
        <v>33</v>
      </c>
      <c r="L10" s="196" t="s">
        <v>144</v>
      </c>
      <c r="M10" s="196" t="s">
        <v>145</v>
      </c>
      <c r="N10" s="196" t="s">
        <v>150</v>
      </c>
      <c r="O10" s="194" t="s">
        <v>149</v>
      </c>
      <c r="P10" s="196" t="s">
        <v>141</v>
      </c>
      <c r="Q10" s="196" t="s">
        <v>142</v>
      </c>
      <c r="R10" s="199" t="s">
        <v>143</v>
      </c>
      <c r="S10" s="199" t="s">
        <v>33</v>
      </c>
      <c r="T10" s="196" t="s">
        <v>144</v>
      </c>
      <c r="U10" s="196" t="s">
        <v>145</v>
      </c>
      <c r="V10" s="196" t="s">
        <v>150</v>
      </c>
      <c r="W10" s="194" t="s">
        <v>149</v>
      </c>
      <c r="X10" s="196" t="s">
        <v>141</v>
      </c>
      <c r="Y10" s="196" t="s">
        <v>142</v>
      </c>
      <c r="Z10" s="199" t="s">
        <v>143</v>
      </c>
      <c r="AA10" s="199" t="s">
        <v>33</v>
      </c>
      <c r="AB10" s="196" t="s">
        <v>144</v>
      </c>
      <c r="AC10" s="196" t="s">
        <v>145</v>
      </c>
      <c r="AD10" s="196" t="s">
        <v>150</v>
      </c>
      <c r="AE10" s="194" t="s">
        <v>149</v>
      </c>
      <c r="AF10" s="196" t="s">
        <v>141</v>
      </c>
      <c r="AG10" s="196" t="s">
        <v>142</v>
      </c>
      <c r="AH10" s="199" t="s">
        <v>143</v>
      </c>
      <c r="AI10" s="199" t="s">
        <v>33</v>
      </c>
      <c r="AJ10" s="196" t="s">
        <v>144</v>
      </c>
      <c r="AK10" s="196" t="s">
        <v>145</v>
      </c>
      <c r="AL10" s="196" t="s">
        <v>150</v>
      </c>
      <c r="AM10" s="194" t="s">
        <v>149</v>
      </c>
      <c r="AN10" s="196" t="s">
        <v>141</v>
      </c>
      <c r="AO10" s="196" t="s">
        <v>142</v>
      </c>
      <c r="AP10" s="199" t="s">
        <v>143</v>
      </c>
      <c r="AQ10" s="199" t="s">
        <v>33</v>
      </c>
      <c r="AR10" s="196" t="s">
        <v>144</v>
      </c>
      <c r="AS10" s="196" t="s">
        <v>145</v>
      </c>
      <c r="AT10" s="196" t="s">
        <v>150</v>
      </c>
      <c r="AU10" s="194" t="s">
        <v>149</v>
      </c>
      <c r="AV10" s="197">
        <v>1</v>
      </c>
      <c r="AW10" s="197">
        <v>2</v>
      </c>
      <c r="AX10" s="200">
        <v>3</v>
      </c>
      <c r="AY10" s="200">
        <v>4</v>
      </c>
      <c r="AZ10" s="197">
        <v>5</v>
      </c>
      <c r="BA10" s="197">
        <v>6</v>
      </c>
      <c r="BB10" s="197">
        <v>7</v>
      </c>
      <c r="BC10" s="197">
        <v>8</v>
      </c>
      <c r="BD10" s="197">
        <v>9</v>
      </c>
      <c r="BE10" s="197">
        <v>10</v>
      </c>
      <c r="BF10" s="197">
        <v>11</v>
      </c>
      <c r="BG10" s="197">
        <v>12</v>
      </c>
      <c r="BH10" s="197">
        <v>13</v>
      </c>
      <c r="BI10" s="197">
        <v>14</v>
      </c>
      <c r="BJ10" s="197">
        <v>15</v>
      </c>
      <c r="BK10" s="197">
        <v>16</v>
      </c>
      <c r="BL10" s="197">
        <v>17</v>
      </c>
      <c r="BM10" s="197">
        <v>18</v>
      </c>
      <c r="BN10" s="197">
        <v>19</v>
      </c>
      <c r="BO10" s="197">
        <v>20</v>
      </c>
      <c r="BP10" s="197">
        <v>21</v>
      </c>
      <c r="BQ10" s="197">
        <v>22</v>
      </c>
      <c r="BR10" s="197">
        <v>23</v>
      </c>
      <c r="BS10" s="195">
        <v>24</v>
      </c>
    </row>
    <row r="11" spans="2:71" ht="24" customHeight="1">
      <c r="C11" s="202"/>
      <c r="D11" s="241"/>
      <c r="E11" s="241"/>
      <c r="F11" s="241"/>
      <c r="G11" s="241"/>
      <c r="H11" s="196"/>
      <c r="I11" s="196"/>
      <c r="J11" s="199"/>
      <c r="K11" s="199"/>
      <c r="L11" s="196"/>
      <c r="M11" s="196"/>
      <c r="N11" s="196"/>
      <c r="O11" s="194"/>
      <c r="P11" s="196"/>
      <c r="Q11" s="196"/>
      <c r="R11" s="199"/>
      <c r="S11" s="199"/>
      <c r="T11" s="196"/>
      <c r="U11" s="196"/>
      <c r="V11" s="196"/>
      <c r="W11" s="194"/>
      <c r="X11" s="196"/>
      <c r="Y11" s="196"/>
      <c r="Z11" s="199"/>
      <c r="AA11" s="199"/>
      <c r="AB11" s="196"/>
      <c r="AC11" s="196"/>
      <c r="AD11" s="196"/>
      <c r="AE11" s="194"/>
      <c r="AF11" s="196"/>
      <c r="AG11" s="196"/>
      <c r="AH11" s="199"/>
      <c r="AI11" s="199"/>
      <c r="AJ11" s="196"/>
      <c r="AK11" s="196"/>
      <c r="AL11" s="196"/>
      <c r="AM11" s="194"/>
      <c r="AN11" s="196"/>
      <c r="AO11" s="196"/>
      <c r="AP11" s="199"/>
      <c r="AQ11" s="199"/>
      <c r="AR11" s="196"/>
      <c r="AS11" s="196"/>
      <c r="AT11" s="196"/>
      <c r="AU11" s="194"/>
      <c r="AV11" s="231"/>
      <c r="AW11" s="231"/>
      <c r="AX11" s="235"/>
      <c r="AY11" s="235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6"/>
    </row>
    <row r="12" spans="2:71" ht="30" customHeight="1">
      <c r="C12" s="122" t="str">
        <f>IFERROR("ENVIO_"&amp;$E$12,0)</f>
        <v>ENVIO_0000001407</v>
      </c>
      <c r="D12" s="122" t="str">
        <f>IFERROR('2.Ingreso_Datos'!$G$4,0)</f>
        <v>AREQUIPA</v>
      </c>
      <c r="E12" s="122" t="str">
        <f>IFERROR(VLOOKUP(F12,Master!G6:H261,2,FALSE),0)</f>
        <v>0000001407</v>
      </c>
      <c r="F12" s="122" t="str">
        <f>'2.Ingreso_Datos'!$G$5</f>
        <v>ORCOPAMPA</v>
      </c>
      <c r="G12" s="142">
        <f>IFERROR('2.Ingreso_Datos'!$B$10,0)</f>
        <v>41994</v>
      </c>
      <c r="H12" s="122">
        <f ca="1">COUNTIF('2.Ingreso_Datos'!$BR$10:$BR$2019,"Z")</f>
        <v>29</v>
      </c>
      <c r="I12" s="122">
        <f ca="1">COUNTIF('2.Ingreso_Datos'!$BR$10:$BR$2019,"A")</f>
        <v>21</v>
      </c>
      <c r="J12" s="122">
        <f ca="1">COUNTIF('2.Ingreso_Datos'!$BS$10:$BS$2019,"A")</f>
        <v>50</v>
      </c>
      <c r="K12" s="122">
        <f ca="1">COUNTIF('2.Ingreso_Datos'!$BS$10:$BS$2019,"B")</f>
        <v>0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8</v>
      </c>
      <c r="O12" s="122">
        <f ca="1">COUNTIF('2.Ingreso_Datos'!$BT$10:$BT$2019,"Z")</f>
        <v>42</v>
      </c>
      <c r="P12" s="122">
        <f ca="1">COUNTIF('2.Ingreso_Datos'!$BR$10:$BR$2019,"V")</f>
        <v>22</v>
      </c>
      <c r="Q12" s="122">
        <f ca="1">COUNTIF('2.Ingreso_Datos'!$BR$10:$BR$2019,"B")</f>
        <v>28</v>
      </c>
      <c r="R12" s="122">
        <f ca="1">COUNTIF('2.Ingreso_Datos'!$BS$10:$BS$2019,"F")</f>
        <v>50</v>
      </c>
      <c r="S12" s="122">
        <f ca="1">COUNTIF('2.Ingreso_Datos'!$BS$10:$BS$2019,"G")</f>
        <v>0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</v>
      </c>
      <c r="W12" s="122">
        <f ca="1">COUNTIF('2.Ingreso_Datos'!$BT$10:$BT$2019,"V")</f>
        <v>49</v>
      </c>
      <c r="X12" s="122">
        <f ca="1">COUNTIF('2.Ingreso_Datos'!$BR$10:$BR$2019,"W")</f>
        <v>26</v>
      </c>
      <c r="Y12" s="122">
        <f ca="1">COUNTIF('2.Ingreso_Datos'!$BR$10:$BR$2019,"C")</f>
        <v>24</v>
      </c>
      <c r="Z12" s="122">
        <f ca="1">COUNTIF('2.Ingreso_Datos'!$BS$10:$BS$2019,"K")</f>
        <v>50</v>
      </c>
      <c r="AA12" s="122">
        <f ca="1">COUNTIF('2.Ingreso_Datos'!$BS$10:$BS$2019,"L")</f>
        <v>0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3</v>
      </c>
      <c r="AE12" s="122">
        <f ca="1">COUNTIF('2.Ingreso_Datos'!$BT$10:$BT$2019,"W")</f>
        <v>47</v>
      </c>
      <c r="AF12" s="122">
        <f ca="1">COUNTIF('2.Ingreso_Datos'!$BR$10:$BR$2019,"X")</f>
        <v>28</v>
      </c>
      <c r="AG12" s="122">
        <f ca="1">COUNTIF('2.Ingreso_Datos'!$BR$10:$BR$2019,"D")</f>
        <v>22</v>
      </c>
      <c r="AH12" s="122">
        <f ca="1">COUNTIF('2.Ingreso_Datos'!$BS$10:$BS$2019,"P")</f>
        <v>50</v>
      </c>
      <c r="AI12" s="122">
        <f ca="1">COUNTIF('2.Ingreso_Datos'!$BS$10:$BS$2019,"Q")</f>
        <v>0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45</v>
      </c>
      <c r="AN12" s="122">
        <f ca="1">COUNTIF('2.Ingreso_Datos'!$BR$10:$BR$2019,"Y")</f>
        <v>26</v>
      </c>
      <c r="AO12" s="122">
        <f ca="1">COUNTIF('2.Ingreso_Datos'!$BR$10:$BR$2019,"E")</f>
        <v>24</v>
      </c>
      <c r="AP12" s="122">
        <f ca="1">COUNTIF('2.Ingreso_Datos'!$BS$10:$BS$2019,"U")</f>
        <v>49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3</v>
      </c>
      <c r="AU12" s="122">
        <f ca="1">COUNTIF('2.Ingreso_Datos'!$BT$10:$BT$2019,"Y")</f>
        <v>46</v>
      </c>
      <c r="AV12" s="122">
        <f>'5.Razones_No_Vacunación'!$C$12</f>
        <v>45</v>
      </c>
      <c r="AW12" s="122">
        <f>'5.Razones_No_Vacunación'!$C$13</f>
        <v>9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15</v>
      </c>
      <c r="BB12" s="122">
        <f>'5.Razones_No_Vacunación'!$C$18</f>
        <v>1</v>
      </c>
      <c r="BC12" s="122">
        <f>'5.Razones_No_Vacunación'!$C$19</f>
        <v>0</v>
      </c>
      <c r="BD12" s="122">
        <f>'5.Razones_No_Vacunación'!$C$20</f>
        <v>53</v>
      </c>
      <c r="BE12" s="122">
        <f>'5.Razones_No_Vacunación'!$C$21</f>
        <v>0</v>
      </c>
      <c r="BF12" s="122">
        <f>'5.Razones_No_Vacunación'!$E$22</f>
        <v>30</v>
      </c>
      <c r="BG12" s="122">
        <f>'5.Razones_No_Vacunación'!$C$23</f>
        <v>14</v>
      </c>
      <c r="BH12" s="122">
        <f>'5.Razones_No_Vacunación'!$C$24</f>
        <v>1</v>
      </c>
      <c r="BI12" s="122">
        <f>'5.Razones_No_Vacunación'!$D$25</f>
        <v>122</v>
      </c>
      <c r="BJ12" s="137">
        <f>'5.Razones_No_Vacunación'!$E$26</f>
        <v>34</v>
      </c>
      <c r="BK12" s="122">
        <f>'5.Razones_No_Vacunación'!$E$27</f>
        <v>274</v>
      </c>
      <c r="BL12" s="122">
        <f>'5.Razones_No_Vacunación'!$E$28</f>
        <v>35</v>
      </c>
      <c r="BM12" s="122">
        <f>'5.Razones_No_Vacunación'!$E$29</f>
        <v>18</v>
      </c>
      <c r="BN12" s="122">
        <f>'5.Razones_No_Vacunación'!$E$30</f>
        <v>5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34</v>
      </c>
      <c r="BR12" s="122">
        <f>'5.Razones_No_Vacunación'!$E$34</f>
        <v>0</v>
      </c>
      <c r="BS12" s="122">
        <f>'5.Razones_No_Vacunación'!$E$35</f>
        <v>46</v>
      </c>
    </row>
    <row r="13" spans="2:71">
      <c r="B13" s="59" t="s">
        <v>290</v>
      </c>
      <c r="D13" s="59"/>
      <c r="E13" s="59"/>
      <c r="F13" s="59"/>
      <c r="G13" s="59"/>
    </row>
    <row r="14" spans="2:71" ht="24" customHeight="1">
      <c r="G14" s="141"/>
    </row>
    <row r="15" spans="2:71" ht="24" hidden="1" customHeight="1"/>
    <row r="16" spans="2:71" ht="24" hidden="1" customHeight="1"/>
    <row r="17" ht="24" hidden="1" customHeight="1"/>
    <row r="18" ht="30" hidden="1" customHeight="1"/>
    <row r="19" hidden="1"/>
    <row r="20" ht="24" hidden="1" customHeight="1"/>
    <row r="21" ht="24" hidden="1" customHeight="1"/>
    <row r="22" ht="24" hidden="1" customHeight="1"/>
    <row r="23" ht="24" hidden="1" customHeight="1"/>
    <row r="24" ht="30" hidden="1" customHeight="1"/>
    <row r="25" hidden="1"/>
    <row r="26" hidden="1"/>
    <row r="27" hidden="1"/>
    <row r="28" hidden="1"/>
    <row r="29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11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L48"/>
  <sheetViews>
    <sheetView showRowColHeaders="0" topLeftCell="A35" zoomScale="80" zoomScaleNormal="80" workbookViewId="0">
      <selection activeCell="A35" sqref="A35"/>
    </sheetView>
  </sheetViews>
  <sheetFormatPr baseColWidth="10" defaultColWidth="0" defaultRowHeight="21" zeroHeight="1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>
      <c r="A1" s="335" t="s">
        <v>196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117"/>
    </row>
    <row r="2" spans="1:23" ht="28.15" customHeight="1">
      <c r="A2" s="335" t="s">
        <v>159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117"/>
    </row>
    <row r="3" spans="1:23" ht="28.15" customHeight="1">
      <c r="A3" s="335" t="s">
        <v>197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117"/>
    </row>
    <row r="4" spans="1:23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>
      <c r="A9" s="86"/>
      <c r="B9" s="89" t="s">
        <v>206</v>
      </c>
      <c r="C9" s="92"/>
      <c r="D9" s="92"/>
      <c r="E9" s="336" t="s">
        <v>156</v>
      </c>
      <c r="F9" s="337"/>
      <c r="G9" s="336" t="s">
        <v>33</v>
      </c>
      <c r="H9" s="337"/>
      <c r="I9" s="338" t="s">
        <v>34</v>
      </c>
      <c r="J9" s="338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>
      <c r="A11" s="87"/>
      <c r="B11" s="96" t="s">
        <v>208</v>
      </c>
      <c r="C11" s="97"/>
      <c r="D11" s="97"/>
      <c r="E11" s="97"/>
      <c r="F11" s="97"/>
      <c r="G11" s="97"/>
      <c r="H11" s="98"/>
      <c r="I11" s="319" t="s">
        <v>209</v>
      </c>
      <c r="J11" s="320"/>
      <c r="K11" s="321" t="s">
        <v>210</v>
      </c>
      <c r="L11" s="322"/>
      <c r="M11" s="322"/>
      <c r="N11" s="323"/>
      <c r="O11" s="87"/>
      <c r="P11" s="327" t="s">
        <v>211</v>
      </c>
      <c r="Q11" s="328"/>
      <c r="R11" s="328"/>
      <c r="S11" s="328"/>
      <c r="T11" s="329"/>
      <c r="U11" s="87"/>
      <c r="V11" s="99"/>
    </row>
    <row r="12" spans="1:23" s="91" customFormat="1" ht="42" customHeight="1" thickBot="1">
      <c r="A12" s="87"/>
      <c r="B12" s="100" t="s">
        <v>212</v>
      </c>
      <c r="C12" s="101"/>
      <c r="D12" s="101"/>
      <c r="E12" s="101"/>
      <c r="F12" s="101"/>
      <c r="G12" s="101"/>
      <c r="H12" s="101"/>
      <c r="I12" s="330" t="s">
        <v>213</v>
      </c>
      <c r="J12" s="331"/>
      <c r="K12" s="324"/>
      <c r="L12" s="325"/>
      <c r="M12" s="325"/>
      <c r="N12" s="326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4"/>
      <c r="L13" s="325"/>
      <c r="M13" s="325"/>
      <c r="N13" s="326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4"/>
      <c r="L14" s="325"/>
      <c r="M14" s="325"/>
      <c r="N14" s="326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4"/>
      <c r="L15" s="325"/>
      <c r="M15" s="325"/>
      <c r="N15" s="326"/>
      <c r="O15" s="87"/>
      <c r="P15" s="332" t="s">
        <v>99</v>
      </c>
      <c r="Q15" s="333"/>
      <c r="R15" s="333"/>
      <c r="S15" s="333"/>
      <c r="T15" s="334"/>
      <c r="U15" s="87"/>
      <c r="V15" s="102"/>
    </row>
    <row r="16" spans="1:23" s="91" customFormat="1" ht="42" customHeight="1">
      <c r="A16" s="87"/>
      <c r="B16" s="312" t="s">
        <v>77</v>
      </c>
      <c r="C16" s="313"/>
      <c r="D16" s="313"/>
      <c r="E16" s="313"/>
      <c r="F16" s="313"/>
      <c r="G16" s="313"/>
      <c r="H16" s="313"/>
      <c r="I16" s="313"/>
      <c r="J16" s="314"/>
      <c r="K16" s="315" t="s">
        <v>82</v>
      </c>
      <c r="L16" s="316"/>
      <c r="M16" s="317"/>
      <c r="N16" s="318"/>
      <c r="O16" s="87"/>
      <c r="P16" s="301" t="s">
        <v>100</v>
      </c>
      <c r="Q16" s="302"/>
      <c r="R16" s="302"/>
      <c r="S16" s="302"/>
      <c r="T16" s="303"/>
      <c r="U16" s="87"/>
      <c r="V16" s="102"/>
    </row>
    <row r="17" spans="1:22" s="91" customFormat="1" ht="31.5" customHeight="1">
      <c r="A17" s="87"/>
      <c r="B17" s="289" t="s">
        <v>217</v>
      </c>
      <c r="C17" s="290"/>
      <c r="D17" s="290"/>
      <c r="E17" s="290"/>
      <c r="F17" s="290"/>
      <c r="G17" s="290"/>
      <c r="H17" s="290"/>
      <c r="I17" s="290"/>
      <c r="J17" s="300"/>
      <c r="K17" s="268"/>
      <c r="L17" s="269"/>
      <c r="M17" s="272"/>
      <c r="N17" s="273"/>
      <c r="O17" s="87"/>
      <c r="P17" s="283" t="s">
        <v>101</v>
      </c>
      <c r="Q17" s="284"/>
      <c r="R17" s="284"/>
      <c r="S17" s="284"/>
      <c r="T17" s="285"/>
      <c r="U17" s="87"/>
      <c r="V17" s="102"/>
    </row>
    <row r="18" spans="1:22" s="91" customFormat="1" ht="42" customHeight="1">
      <c r="A18" s="87"/>
      <c r="B18" s="286" t="s">
        <v>218</v>
      </c>
      <c r="C18" s="265"/>
      <c r="D18" s="265"/>
      <c r="E18" s="304"/>
      <c r="F18" s="305"/>
      <c r="G18" s="305"/>
      <c r="H18" s="305"/>
      <c r="I18" s="305"/>
      <c r="J18" s="306"/>
      <c r="K18" s="268" t="s">
        <v>82</v>
      </c>
      <c r="L18" s="269"/>
      <c r="M18" s="272"/>
      <c r="N18" s="273"/>
      <c r="O18" s="87"/>
      <c r="P18" s="301" t="s">
        <v>102</v>
      </c>
      <c r="Q18" s="302"/>
      <c r="R18" s="302"/>
      <c r="S18" s="302"/>
      <c r="T18" s="303"/>
      <c r="U18" s="87"/>
      <c r="V18" s="102"/>
    </row>
    <row r="19" spans="1:22" s="91" customFormat="1" ht="30" customHeight="1">
      <c r="A19" s="87"/>
      <c r="B19" s="310" t="s">
        <v>217</v>
      </c>
      <c r="C19" s="311"/>
      <c r="D19" s="311"/>
      <c r="E19" s="308"/>
      <c r="F19" s="292"/>
      <c r="G19" s="292"/>
      <c r="H19" s="292"/>
      <c r="I19" s="292"/>
      <c r="J19" s="309"/>
      <c r="K19" s="268"/>
      <c r="L19" s="269"/>
      <c r="M19" s="272"/>
      <c r="N19" s="273"/>
      <c r="O19" s="87">
        <v>1</v>
      </c>
      <c r="P19" s="283" t="s">
        <v>103</v>
      </c>
      <c r="Q19" s="284"/>
      <c r="R19" s="284"/>
      <c r="S19" s="284"/>
      <c r="T19" s="285"/>
      <c r="U19" s="87"/>
      <c r="V19" s="102"/>
    </row>
    <row r="20" spans="1:22" s="91" customFormat="1" ht="42" customHeight="1">
      <c r="A20" s="87"/>
      <c r="B20" s="286" t="s">
        <v>219</v>
      </c>
      <c r="C20" s="265"/>
      <c r="D20" s="265"/>
      <c r="E20" s="304"/>
      <c r="F20" s="305"/>
      <c r="G20" s="305"/>
      <c r="H20" s="305"/>
      <c r="I20" s="305"/>
      <c r="J20" s="306"/>
      <c r="K20" s="268" t="s">
        <v>82</v>
      </c>
      <c r="L20" s="269"/>
      <c r="M20" s="272"/>
      <c r="N20" s="273"/>
      <c r="O20" s="87"/>
      <c r="P20" s="268" t="s">
        <v>104</v>
      </c>
      <c r="Q20" s="269"/>
      <c r="R20" s="269"/>
      <c r="S20" s="269"/>
      <c r="T20" s="307"/>
      <c r="U20" s="87"/>
      <c r="V20" s="102"/>
    </row>
    <row r="21" spans="1:22" s="91" customFormat="1" ht="40.5" customHeight="1">
      <c r="A21" s="87"/>
      <c r="B21" s="289" t="s">
        <v>217</v>
      </c>
      <c r="C21" s="290"/>
      <c r="D21" s="290"/>
      <c r="E21" s="308"/>
      <c r="F21" s="292"/>
      <c r="G21" s="292"/>
      <c r="H21" s="292"/>
      <c r="I21" s="292"/>
      <c r="J21" s="309"/>
      <c r="K21" s="268"/>
      <c r="L21" s="269"/>
      <c r="M21" s="272"/>
      <c r="N21" s="273"/>
      <c r="O21" s="87">
        <v>1</v>
      </c>
      <c r="P21" s="283" t="s">
        <v>105</v>
      </c>
      <c r="Q21" s="284"/>
      <c r="R21" s="284"/>
      <c r="S21" s="284"/>
      <c r="T21" s="285"/>
      <c r="U21" s="87"/>
      <c r="V21" s="102"/>
    </row>
    <row r="22" spans="1:22" s="91" customFormat="1" ht="42" customHeight="1">
      <c r="A22" s="87"/>
      <c r="B22" s="286" t="s">
        <v>220</v>
      </c>
      <c r="C22" s="265"/>
      <c r="D22" s="265"/>
      <c r="E22" s="265" t="s">
        <v>221</v>
      </c>
      <c r="F22" s="265"/>
      <c r="G22" s="265"/>
      <c r="H22" s="265" t="s">
        <v>222</v>
      </c>
      <c r="I22" s="265"/>
      <c r="J22" s="267"/>
      <c r="K22" s="268" t="s">
        <v>82</v>
      </c>
      <c r="L22" s="269"/>
      <c r="M22" s="272"/>
      <c r="N22" s="273"/>
      <c r="O22" s="87"/>
      <c r="P22" s="301" t="s">
        <v>106</v>
      </c>
      <c r="Q22" s="302"/>
      <c r="R22" s="302"/>
      <c r="S22" s="302"/>
      <c r="T22" s="303"/>
      <c r="U22" s="87"/>
      <c r="V22" s="102"/>
    </row>
    <row r="23" spans="1:22" s="91" customFormat="1" ht="42" customHeight="1">
      <c r="A23" s="87"/>
      <c r="B23" s="289" t="s">
        <v>217</v>
      </c>
      <c r="C23" s="290"/>
      <c r="D23" s="290"/>
      <c r="E23" s="290" t="s">
        <v>217</v>
      </c>
      <c r="F23" s="290"/>
      <c r="G23" s="290"/>
      <c r="H23" s="290" t="s">
        <v>217</v>
      </c>
      <c r="I23" s="290"/>
      <c r="J23" s="300"/>
      <c r="K23" s="268"/>
      <c r="L23" s="269"/>
      <c r="M23" s="272"/>
      <c r="N23" s="273"/>
      <c r="O23" s="87"/>
      <c r="P23" s="276" t="s">
        <v>107</v>
      </c>
      <c r="Q23" s="277"/>
      <c r="R23" s="277"/>
      <c r="S23" s="277"/>
      <c r="T23" s="278"/>
      <c r="U23" s="87"/>
      <c r="V23" s="102"/>
    </row>
    <row r="24" spans="1:22" s="91" customFormat="1" ht="42" customHeight="1">
      <c r="A24" s="87"/>
      <c r="B24" s="286" t="s">
        <v>223</v>
      </c>
      <c r="C24" s="265"/>
      <c r="D24" s="265"/>
      <c r="E24" s="265" t="s">
        <v>224</v>
      </c>
      <c r="F24" s="265"/>
      <c r="G24" s="265"/>
      <c r="H24" s="265" t="s">
        <v>225</v>
      </c>
      <c r="I24" s="265"/>
      <c r="J24" s="267"/>
      <c r="K24" s="268" t="s">
        <v>82</v>
      </c>
      <c r="L24" s="269"/>
      <c r="M24" s="272"/>
      <c r="N24" s="273"/>
      <c r="O24" s="87"/>
      <c r="P24" s="276" t="s">
        <v>108</v>
      </c>
      <c r="Q24" s="277"/>
      <c r="R24" s="277"/>
      <c r="S24" s="277"/>
      <c r="T24" s="278"/>
      <c r="U24" s="87"/>
      <c r="V24" s="102"/>
    </row>
    <row r="25" spans="1:22" s="91" customFormat="1" ht="42" customHeight="1">
      <c r="A25" s="87"/>
      <c r="B25" s="289" t="s">
        <v>217</v>
      </c>
      <c r="C25" s="290"/>
      <c r="D25" s="290"/>
      <c r="E25" s="290" t="s">
        <v>217</v>
      </c>
      <c r="F25" s="290"/>
      <c r="G25" s="290"/>
      <c r="H25" s="290" t="s">
        <v>217</v>
      </c>
      <c r="I25" s="290"/>
      <c r="J25" s="300"/>
      <c r="K25" s="268"/>
      <c r="L25" s="269"/>
      <c r="M25" s="272"/>
      <c r="N25" s="273"/>
      <c r="O25" s="87"/>
      <c r="P25" s="283" t="s">
        <v>226</v>
      </c>
      <c r="Q25" s="284"/>
      <c r="R25" s="284"/>
      <c r="S25" s="284"/>
      <c r="T25" s="285"/>
      <c r="U25" s="87"/>
      <c r="V25" s="102"/>
    </row>
    <row r="26" spans="1:22" s="91" customFormat="1" ht="42" customHeight="1">
      <c r="A26" s="87"/>
      <c r="B26" s="286" t="s">
        <v>227</v>
      </c>
      <c r="C26" s="265"/>
      <c r="D26" s="265"/>
      <c r="E26" s="265" t="s">
        <v>228</v>
      </c>
      <c r="F26" s="265"/>
      <c r="G26" s="265"/>
      <c r="H26" s="265"/>
      <c r="I26" s="265"/>
      <c r="J26" s="267"/>
      <c r="K26" s="268" t="s">
        <v>82</v>
      </c>
      <c r="L26" s="269"/>
      <c r="M26" s="272"/>
      <c r="N26" s="273"/>
      <c r="O26" s="87"/>
      <c r="P26" s="283" t="s">
        <v>110</v>
      </c>
      <c r="Q26" s="284"/>
      <c r="R26" s="284"/>
      <c r="S26" s="284"/>
      <c r="T26" s="285"/>
      <c r="U26" s="87"/>
      <c r="V26" s="102"/>
    </row>
    <row r="27" spans="1:22" s="91" customFormat="1" ht="42" customHeight="1">
      <c r="A27" s="87"/>
      <c r="B27" s="289" t="s">
        <v>217</v>
      </c>
      <c r="C27" s="290"/>
      <c r="D27" s="290"/>
      <c r="E27" s="290" t="s">
        <v>217</v>
      </c>
      <c r="F27" s="290"/>
      <c r="G27" s="290"/>
      <c r="H27" s="290"/>
      <c r="I27" s="290"/>
      <c r="J27" s="300"/>
      <c r="K27" s="268"/>
      <c r="L27" s="269"/>
      <c r="M27" s="272"/>
      <c r="N27" s="273"/>
      <c r="O27" s="87"/>
      <c r="P27" s="283" t="s">
        <v>111</v>
      </c>
      <c r="Q27" s="284"/>
      <c r="R27" s="284"/>
      <c r="S27" s="284"/>
      <c r="T27" s="285"/>
      <c r="U27" s="87"/>
      <c r="V27" s="102"/>
    </row>
    <row r="28" spans="1:22" s="91" customFormat="1" ht="42" customHeight="1">
      <c r="A28" s="87"/>
      <c r="B28" s="286" t="s">
        <v>229</v>
      </c>
      <c r="C28" s="265"/>
      <c r="D28" s="265"/>
      <c r="E28" s="286" t="s">
        <v>230</v>
      </c>
      <c r="F28" s="265"/>
      <c r="G28" s="265"/>
      <c r="H28" s="286" t="s">
        <v>231</v>
      </c>
      <c r="I28" s="265"/>
      <c r="J28" s="265"/>
      <c r="K28" s="294" t="s">
        <v>82</v>
      </c>
      <c r="L28" s="295"/>
      <c r="M28" s="295"/>
      <c r="N28" s="296"/>
      <c r="O28" s="87"/>
      <c r="P28" s="276" t="s">
        <v>112</v>
      </c>
      <c r="Q28" s="277"/>
      <c r="R28" s="277"/>
      <c r="S28" s="277"/>
      <c r="T28" s="278"/>
      <c r="U28" s="87"/>
      <c r="V28" s="102"/>
    </row>
    <row r="29" spans="1:22" s="91" customFormat="1" ht="42" customHeight="1">
      <c r="A29" s="87"/>
      <c r="B29" s="289" t="s">
        <v>217</v>
      </c>
      <c r="C29" s="290"/>
      <c r="D29" s="290"/>
      <c r="E29" s="290" t="s">
        <v>217</v>
      </c>
      <c r="F29" s="290"/>
      <c r="G29" s="290"/>
      <c r="H29" s="290" t="s">
        <v>217</v>
      </c>
      <c r="I29" s="290"/>
      <c r="J29" s="290"/>
      <c r="K29" s="297"/>
      <c r="L29" s="298"/>
      <c r="M29" s="298"/>
      <c r="N29" s="299"/>
      <c r="O29" s="87"/>
      <c r="P29" s="276" t="s">
        <v>113</v>
      </c>
      <c r="Q29" s="277"/>
      <c r="R29" s="277"/>
      <c r="S29" s="277"/>
      <c r="T29" s="278"/>
      <c r="U29" s="87"/>
      <c r="V29" s="102"/>
    </row>
    <row r="30" spans="1:22" s="91" customFormat="1" ht="42" customHeight="1">
      <c r="A30" s="87"/>
      <c r="B30" s="286" t="s">
        <v>232</v>
      </c>
      <c r="C30" s="265"/>
      <c r="D30" s="265"/>
      <c r="E30" s="266" t="s">
        <v>233</v>
      </c>
      <c r="F30" s="265"/>
      <c r="G30" s="265"/>
      <c r="H30" s="266" t="s">
        <v>234</v>
      </c>
      <c r="I30" s="265"/>
      <c r="J30" s="265"/>
      <c r="K30" s="268" t="s">
        <v>82</v>
      </c>
      <c r="L30" s="269"/>
      <c r="M30" s="272"/>
      <c r="N30" s="273"/>
      <c r="O30" s="87"/>
      <c r="P30" s="276" t="s">
        <v>114</v>
      </c>
      <c r="Q30" s="277"/>
      <c r="R30" s="277"/>
      <c r="S30" s="277"/>
      <c r="T30" s="278"/>
      <c r="U30" s="87"/>
      <c r="V30" s="102"/>
    </row>
    <row r="31" spans="1:22" s="91" customFormat="1" ht="42" customHeight="1">
      <c r="A31" s="87"/>
      <c r="B31" s="289" t="s">
        <v>217</v>
      </c>
      <c r="C31" s="290"/>
      <c r="D31" s="290"/>
      <c r="E31" s="293" t="s">
        <v>217</v>
      </c>
      <c r="F31" s="290"/>
      <c r="G31" s="290"/>
      <c r="H31" s="293" t="s">
        <v>217</v>
      </c>
      <c r="I31" s="290"/>
      <c r="J31" s="290"/>
      <c r="K31" s="268"/>
      <c r="L31" s="269"/>
      <c r="M31" s="272"/>
      <c r="N31" s="273"/>
      <c r="O31" s="87"/>
      <c r="P31" s="276" t="s">
        <v>115</v>
      </c>
      <c r="Q31" s="277"/>
      <c r="R31" s="277"/>
      <c r="S31" s="277"/>
      <c r="T31" s="278"/>
      <c r="U31" s="87"/>
      <c r="V31" s="102"/>
    </row>
    <row r="32" spans="1:22" s="91" customFormat="1" ht="42" customHeight="1">
      <c r="A32" s="87"/>
      <c r="B32" s="286" t="s">
        <v>235</v>
      </c>
      <c r="C32" s="265"/>
      <c r="D32" s="265"/>
      <c r="E32" s="286" t="s">
        <v>236</v>
      </c>
      <c r="F32" s="265"/>
      <c r="G32" s="265"/>
      <c r="H32" s="287" t="s">
        <v>237</v>
      </c>
      <c r="I32" s="288"/>
      <c r="J32" s="266"/>
      <c r="K32" s="268" t="s">
        <v>82</v>
      </c>
      <c r="L32" s="269"/>
      <c r="M32" s="272"/>
      <c r="N32" s="273"/>
      <c r="O32" s="87"/>
      <c r="P32" s="276" t="s">
        <v>238</v>
      </c>
      <c r="Q32" s="277"/>
      <c r="R32" s="277"/>
      <c r="S32" s="277"/>
      <c r="T32" s="278"/>
      <c r="U32" s="87"/>
      <c r="V32" s="102"/>
    </row>
    <row r="33" spans="1:22" s="91" customFormat="1" ht="42" customHeight="1">
      <c r="A33" s="87"/>
      <c r="B33" s="289" t="s">
        <v>217</v>
      </c>
      <c r="C33" s="290"/>
      <c r="D33" s="290"/>
      <c r="E33" s="290" t="s">
        <v>217</v>
      </c>
      <c r="F33" s="290"/>
      <c r="G33" s="290"/>
      <c r="H33" s="291" t="s">
        <v>217</v>
      </c>
      <c r="I33" s="292"/>
      <c r="J33" s="293"/>
      <c r="K33" s="268"/>
      <c r="L33" s="269"/>
      <c r="M33" s="272"/>
      <c r="N33" s="273"/>
      <c r="O33" s="87"/>
      <c r="P33" s="276" t="s">
        <v>117</v>
      </c>
      <c r="Q33" s="277"/>
      <c r="R33" s="277"/>
      <c r="S33" s="277"/>
      <c r="T33" s="278"/>
      <c r="U33" s="87"/>
      <c r="V33" s="102"/>
    </row>
    <row r="34" spans="1:22" s="91" customFormat="1" ht="42" customHeight="1">
      <c r="A34" s="87"/>
      <c r="B34" s="265" t="s">
        <v>239</v>
      </c>
      <c r="C34" s="265"/>
      <c r="D34" s="265"/>
      <c r="E34" s="265"/>
      <c r="F34" s="265"/>
      <c r="G34" s="265"/>
      <c r="H34" s="266"/>
      <c r="I34" s="265"/>
      <c r="J34" s="267"/>
      <c r="K34" s="268" t="s">
        <v>82</v>
      </c>
      <c r="L34" s="269"/>
      <c r="M34" s="272"/>
      <c r="N34" s="273"/>
      <c r="O34" s="87"/>
      <c r="P34" s="276" t="s">
        <v>118</v>
      </c>
      <c r="Q34" s="277"/>
      <c r="R34" s="277"/>
      <c r="S34" s="277"/>
      <c r="T34" s="278"/>
      <c r="U34" s="87"/>
      <c r="V34" s="102"/>
    </row>
    <row r="35" spans="1:22" s="91" customFormat="1" ht="42" customHeight="1" thickBot="1">
      <c r="A35" s="87"/>
      <c r="B35" s="279" t="s">
        <v>217</v>
      </c>
      <c r="C35" s="280"/>
      <c r="D35" s="280"/>
      <c r="E35" s="280"/>
      <c r="F35" s="280"/>
      <c r="G35" s="280"/>
      <c r="H35" s="281"/>
      <c r="I35" s="280"/>
      <c r="J35" s="282"/>
      <c r="K35" s="270"/>
      <c r="L35" s="271"/>
      <c r="M35" s="274"/>
      <c r="N35" s="275"/>
      <c r="O35" s="87"/>
      <c r="P35" s="283" t="s">
        <v>240</v>
      </c>
      <c r="Q35" s="284"/>
      <c r="R35" s="284"/>
      <c r="S35" s="284"/>
      <c r="T35" s="285"/>
      <c r="U35" s="87"/>
      <c r="V35" s="102"/>
    </row>
    <row r="36" spans="1:22" s="91" customFormat="1" ht="42" customHeight="1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>
      <c r="A38" s="87"/>
      <c r="B38" s="246" t="s">
        <v>242</v>
      </c>
      <c r="C38" s="247"/>
      <c r="D38" s="247"/>
      <c r="E38" s="247"/>
      <c r="F38" s="247"/>
      <c r="G38" s="247"/>
      <c r="H38" s="247"/>
      <c r="I38" s="248"/>
      <c r="J38" s="249" t="s">
        <v>243</v>
      </c>
      <c r="K38" s="250"/>
      <c r="L38" s="250"/>
      <c r="M38" s="250"/>
      <c r="N38" s="250"/>
      <c r="O38" s="250"/>
      <c r="P38" s="250"/>
      <c r="Q38" s="251"/>
      <c r="R38" s="87"/>
      <c r="S38" s="87"/>
      <c r="T38" s="87"/>
      <c r="U38" s="87"/>
    </row>
    <row r="39" spans="1:22" s="91" customFormat="1" ht="49.9" customHeight="1">
      <c r="A39" s="87"/>
      <c r="B39" s="252" t="s">
        <v>244</v>
      </c>
      <c r="C39" s="253"/>
      <c r="D39" s="253"/>
      <c r="E39" s="253"/>
      <c r="F39" s="253"/>
      <c r="G39" s="253"/>
      <c r="H39" s="253"/>
      <c r="I39" s="254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>
      <c r="A40" s="87"/>
      <c r="B40" s="258" t="s">
        <v>245</v>
      </c>
      <c r="C40" s="259"/>
      <c r="D40" s="259"/>
      <c r="E40" s="259"/>
      <c r="F40" s="259" t="s">
        <v>246</v>
      </c>
      <c r="G40" s="259"/>
      <c r="H40" s="259"/>
      <c r="I40" s="260"/>
      <c r="J40" s="261" t="s">
        <v>245</v>
      </c>
      <c r="K40" s="262"/>
      <c r="L40" s="262"/>
      <c r="M40" s="263"/>
      <c r="N40" s="259" t="s">
        <v>246</v>
      </c>
      <c r="O40" s="259"/>
      <c r="P40" s="259"/>
      <c r="Q40" s="264"/>
      <c r="R40" s="87"/>
      <c r="S40" s="87"/>
      <c r="T40" s="87"/>
      <c r="U40" s="87"/>
    </row>
    <row r="41" spans="1:22" ht="49.9" customHeight="1" thickBot="1">
      <c r="A41" s="86"/>
      <c r="B41" s="242" t="s">
        <v>247</v>
      </c>
      <c r="C41" s="243"/>
      <c r="D41" s="243"/>
      <c r="E41" s="243"/>
      <c r="F41" s="243"/>
      <c r="G41" s="243"/>
      <c r="H41" s="243"/>
      <c r="I41" s="244"/>
      <c r="J41" s="242" t="s">
        <v>247</v>
      </c>
      <c r="K41" s="243"/>
      <c r="L41" s="243"/>
      <c r="M41" s="243"/>
      <c r="N41" s="243"/>
      <c r="O41" s="243"/>
      <c r="P41" s="243"/>
      <c r="Q41" s="245"/>
      <c r="R41" s="86"/>
      <c r="S41" s="86"/>
      <c r="T41" s="86"/>
      <c r="U41" s="86"/>
    </row>
    <row r="42" spans="1:22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>
      <c r="I43" s="91"/>
      <c r="J43" s="91"/>
      <c r="K43" s="91"/>
      <c r="L43" s="91"/>
    </row>
    <row r="44" spans="1:22" hidden="1">
      <c r="I44" s="91"/>
    </row>
    <row r="45" spans="1:22" ht="15" hidden="1" customHeight="1">
      <c r="I45" s="91"/>
    </row>
    <row r="46" spans="1:22" hidden="1">
      <c r="I46" s="91"/>
    </row>
    <row r="47" spans="1:22" ht="27" hidden="1" customHeight="1"/>
    <row r="48" spans="1:22" hidden="1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4:AB303"/>
  <sheetViews>
    <sheetView topLeftCell="K234" zoomScale="90" zoomScaleNormal="90" workbookViewId="0">
      <selection activeCell="G6" sqref="G6:T261"/>
    </sheetView>
  </sheetViews>
  <sheetFormatPr baseColWidth="10" defaultRowHeight="1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>
      <c r="U262" s="173"/>
    </row>
    <row r="263" spans="7:21">
      <c r="U263" s="173"/>
    </row>
    <row r="264" spans="7:21">
      <c r="U264" s="173"/>
    </row>
    <row r="265" spans="7:21">
      <c r="U265" s="173"/>
    </row>
    <row r="266" spans="7:21">
      <c r="U266" s="173"/>
    </row>
    <row r="267" spans="7:21">
      <c r="U267" s="173"/>
    </row>
    <row r="268" spans="7:21">
      <c r="U268" s="173"/>
    </row>
    <row r="269" spans="7:21">
      <c r="U269" s="173"/>
    </row>
    <row r="270" spans="7:21">
      <c r="U270" s="173"/>
    </row>
    <row r="271" spans="7:21">
      <c r="U271" s="173"/>
    </row>
    <row r="272" spans="7:21">
      <c r="U272" s="173"/>
    </row>
    <row r="273" spans="21:21">
      <c r="U273" s="173"/>
    </row>
    <row r="274" spans="21:21">
      <c r="U274" s="173"/>
    </row>
    <row r="275" spans="21:21">
      <c r="U275" s="173"/>
    </row>
    <row r="276" spans="21:21">
      <c r="U276" s="173"/>
    </row>
    <row r="277" spans="21:21">
      <c r="U277" s="173"/>
    </row>
    <row r="278" spans="21:21">
      <c r="U278" s="173"/>
    </row>
    <row r="279" spans="21:21">
      <c r="U279" s="173"/>
    </row>
    <row r="280" spans="21:21">
      <c r="U280" s="173"/>
    </row>
    <row r="281" spans="21:21">
      <c r="U281" s="173"/>
    </row>
    <row r="282" spans="21:21">
      <c r="U282" s="173"/>
    </row>
    <row r="283" spans="21:21">
      <c r="U283" s="173"/>
    </row>
    <row r="284" spans="21:21">
      <c r="U284" s="173"/>
    </row>
    <row r="285" spans="21:21">
      <c r="U285" s="173"/>
    </row>
    <row r="286" spans="21:21">
      <c r="U286" s="173"/>
    </row>
    <row r="287" spans="21:21">
      <c r="U287" s="173"/>
    </row>
    <row r="288" spans="21:21">
      <c r="U288" s="173"/>
    </row>
    <row r="289" spans="21:21">
      <c r="U289" s="173"/>
    </row>
    <row r="290" spans="21:21">
      <c r="U290" s="173"/>
    </row>
    <row r="291" spans="21:21">
      <c r="U291" s="173"/>
    </row>
    <row r="292" spans="21:21">
      <c r="U292" s="173"/>
    </row>
    <row r="293" spans="21:21">
      <c r="U293" s="173"/>
    </row>
    <row r="294" spans="21:21">
      <c r="U294" s="173"/>
    </row>
    <row r="295" spans="21:21">
      <c r="U295" s="173"/>
    </row>
    <row r="296" spans="21:21">
      <c r="U296" s="173"/>
    </row>
    <row r="297" spans="21:21">
      <c r="U297" s="173"/>
    </row>
    <row r="298" spans="21:21">
      <c r="U298" s="173"/>
    </row>
    <row r="299" spans="21:21">
      <c r="U299" s="173"/>
    </row>
    <row r="300" spans="21:21">
      <c r="U300" s="173"/>
    </row>
    <row r="301" spans="21:21">
      <c r="U301" s="173"/>
    </row>
    <row r="302" spans="21:21">
      <c r="U302" s="173"/>
    </row>
    <row r="303" spans="21:21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Admin</cp:lastModifiedBy>
  <cp:lastPrinted>2014-12-11T04:36:43Z</cp:lastPrinted>
  <dcterms:created xsi:type="dcterms:W3CDTF">2014-12-05T04:16:41Z</dcterms:created>
  <dcterms:modified xsi:type="dcterms:W3CDTF">2014-12-26T14:04:50Z</dcterms:modified>
</cp:coreProperties>
</file>