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_GERESA\ANEMIAS\"/>
    </mc:Choice>
  </mc:AlternateContent>
  <xr:revisionPtr revIDLastSave="0" documentId="13_ncr:1_{5CCE0D89-0B21-4265-A6E5-222B1C479569}" xr6:coauthVersionLast="47" xr6:coauthVersionMax="47" xr10:uidLastSave="{00000000-0000-0000-0000-000000000000}"/>
  <bookViews>
    <workbookView xWindow="-120" yWindow="-120" windowWidth="24240" windowHeight="13140" tabRatio="812" xr2:uid="{1775DBE8-A9FB-4A0F-97D7-27FDF6BCE54A}"/>
  </bookViews>
  <sheets>
    <sheet name="AQP_CAY" sheetId="3" r:id="rId1"/>
    <sheet name="CAM" sheetId="6" r:id="rId2"/>
    <sheet name="CCU" sheetId="5" r:id="rId3"/>
    <sheet name="ISLAY" sheetId="4" r:id="rId4"/>
    <sheet name="PROV" sheetId="9" r:id="rId5"/>
    <sheet name="GERESA" sheetId="7" r:id="rId6"/>
    <sheet name="Gráfico1" sheetId="12" r:id="rId7"/>
    <sheet name="Gráfico2" sheetId="13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1" i="9" l="1"/>
  <c r="F111" i="9"/>
  <c r="F110" i="9"/>
  <c r="G110" i="9" s="1"/>
  <c r="F109" i="9"/>
  <c r="G109" i="9" s="1"/>
  <c r="F108" i="9"/>
  <c r="G108" i="9" s="1"/>
  <c r="G107" i="9"/>
  <c r="F107" i="9"/>
  <c r="F106" i="9"/>
  <c r="G106" i="9" s="1"/>
  <c r="F105" i="9"/>
  <c r="G105" i="9" s="1"/>
  <c r="F104" i="9"/>
  <c r="G104" i="9" s="1"/>
  <c r="F103" i="9"/>
  <c r="G103" i="9" s="1"/>
  <c r="F102" i="9"/>
  <c r="G102" i="9" s="1"/>
  <c r="F101" i="9"/>
  <c r="G101" i="9" s="1"/>
  <c r="F100" i="9"/>
  <c r="G100" i="9" s="1"/>
  <c r="G99" i="9"/>
  <c r="F99" i="9"/>
  <c r="F98" i="9"/>
  <c r="G98" i="9" s="1"/>
  <c r="F97" i="9"/>
  <c r="G97" i="9" s="1"/>
  <c r="F96" i="9"/>
  <c r="G96" i="9" s="1"/>
  <c r="F95" i="9"/>
  <c r="G95" i="9" s="1"/>
  <c r="F94" i="9"/>
  <c r="G94" i="9" s="1"/>
  <c r="F93" i="9"/>
  <c r="G93" i="9" s="1"/>
  <c r="F92" i="9"/>
  <c r="G92" i="9" s="1"/>
  <c r="G91" i="9"/>
  <c r="F91" i="9"/>
  <c r="F90" i="9"/>
  <c r="G90" i="9" s="1"/>
  <c r="F89" i="9"/>
  <c r="G89" i="9" s="1"/>
  <c r="F88" i="9"/>
  <c r="G88" i="9" s="1"/>
  <c r="F87" i="9"/>
  <c r="G87" i="9" s="1"/>
  <c r="F86" i="9"/>
  <c r="G86" i="9" s="1"/>
  <c r="F85" i="9"/>
  <c r="G85" i="9" s="1"/>
  <c r="F84" i="9"/>
  <c r="G84" i="9" s="1"/>
  <c r="F83" i="9"/>
  <c r="G83" i="9" s="1"/>
  <c r="F82" i="9"/>
  <c r="G82" i="9" s="1"/>
  <c r="F81" i="9"/>
  <c r="G81" i="9" s="1"/>
  <c r="F80" i="9"/>
  <c r="G80" i="9" s="1"/>
  <c r="F79" i="9"/>
  <c r="G79" i="9" s="1"/>
  <c r="F78" i="9"/>
  <c r="G78" i="9" s="1"/>
  <c r="F77" i="9"/>
  <c r="G77" i="9" s="1"/>
  <c r="F76" i="9"/>
  <c r="G76" i="9" s="1"/>
  <c r="G75" i="9"/>
  <c r="F75" i="9"/>
  <c r="F74" i="9"/>
  <c r="G74" i="9" s="1"/>
  <c r="F73" i="9"/>
  <c r="G73" i="9" s="1"/>
  <c r="F72" i="9"/>
  <c r="G72" i="9" s="1"/>
  <c r="G71" i="9"/>
  <c r="F71" i="9"/>
  <c r="F70" i="9"/>
  <c r="G70" i="9" s="1"/>
  <c r="F69" i="9"/>
  <c r="G69" i="9" s="1"/>
  <c r="F68" i="9"/>
  <c r="G68" i="9" s="1"/>
  <c r="G67" i="9"/>
  <c r="F67" i="9"/>
  <c r="F66" i="9"/>
  <c r="G66" i="9" s="1"/>
  <c r="F65" i="9"/>
  <c r="G65" i="9" s="1"/>
  <c r="F64" i="9"/>
  <c r="G64" i="9" s="1"/>
  <c r="G63" i="9"/>
  <c r="F63" i="9"/>
  <c r="F62" i="9"/>
  <c r="G62" i="9" s="1"/>
  <c r="F61" i="9"/>
  <c r="G61" i="9" s="1"/>
  <c r="F60" i="9"/>
  <c r="G60" i="9" s="1"/>
  <c r="G59" i="9"/>
  <c r="F59" i="9"/>
  <c r="F58" i="9"/>
  <c r="G58" i="9" s="1"/>
  <c r="F57" i="9"/>
  <c r="G57" i="9" s="1"/>
  <c r="F56" i="9"/>
  <c r="G56" i="9" s="1"/>
  <c r="F55" i="9"/>
  <c r="G55" i="9" s="1"/>
  <c r="F54" i="9"/>
  <c r="G54" i="9" s="1"/>
  <c r="F53" i="9"/>
  <c r="G53" i="9" s="1"/>
  <c r="F52" i="9"/>
  <c r="G52" i="9" s="1"/>
  <c r="F51" i="9"/>
  <c r="G51" i="9" s="1"/>
  <c r="F50" i="9"/>
  <c r="G50" i="9" s="1"/>
  <c r="F49" i="9"/>
  <c r="G49" i="9" s="1"/>
  <c r="F48" i="9"/>
  <c r="G48" i="9" s="1"/>
  <c r="F47" i="9"/>
  <c r="G47" i="9" s="1"/>
  <c r="F46" i="9"/>
  <c r="G46" i="9" s="1"/>
  <c r="F45" i="9"/>
  <c r="G45" i="9" s="1"/>
  <c r="F44" i="9"/>
  <c r="G44" i="9" s="1"/>
  <c r="G43" i="9"/>
  <c r="F43" i="9"/>
  <c r="F42" i="9"/>
  <c r="G42" i="9" s="1"/>
  <c r="F41" i="9"/>
  <c r="G41" i="9" s="1"/>
  <c r="F40" i="9"/>
  <c r="G40" i="9" s="1"/>
  <c r="F39" i="9"/>
  <c r="G39" i="9" s="1"/>
  <c r="F38" i="9"/>
  <c r="G38" i="9" s="1"/>
  <c r="F37" i="9"/>
  <c r="G37" i="9" s="1"/>
  <c r="F36" i="9"/>
  <c r="G36" i="9" s="1"/>
  <c r="G35" i="9"/>
  <c r="F35" i="9"/>
  <c r="F34" i="9"/>
  <c r="G34" i="9" s="1"/>
  <c r="F33" i="9"/>
  <c r="G33" i="9" s="1"/>
  <c r="F32" i="9"/>
  <c r="G32" i="9" s="1"/>
  <c r="G31" i="9"/>
  <c r="F31" i="9"/>
  <c r="F30" i="9"/>
  <c r="G30" i="9" s="1"/>
  <c r="F29" i="9"/>
  <c r="G29" i="9" s="1"/>
  <c r="F28" i="9"/>
  <c r="G28" i="9" s="1"/>
  <c r="G27" i="9"/>
  <c r="F27" i="9"/>
  <c r="F26" i="9"/>
  <c r="G26" i="9" s="1"/>
  <c r="F25" i="9"/>
  <c r="G25" i="9" s="1"/>
  <c r="F24" i="9"/>
  <c r="G24" i="9" s="1"/>
  <c r="F23" i="9"/>
  <c r="G23" i="9" s="1"/>
  <c r="F22" i="9"/>
  <c r="G22" i="9" s="1"/>
  <c r="F21" i="9"/>
  <c r="G21" i="9" s="1"/>
  <c r="F20" i="9"/>
  <c r="G20" i="9" s="1"/>
  <c r="F19" i="9"/>
  <c r="G19" i="9" s="1"/>
  <c r="F18" i="9"/>
  <c r="G18" i="9" s="1"/>
  <c r="F17" i="9"/>
  <c r="G17" i="9" s="1"/>
  <c r="F16" i="9"/>
  <c r="G16" i="9" s="1"/>
  <c r="G15" i="9"/>
  <c r="F15" i="9"/>
  <c r="F14" i="9"/>
  <c r="G14" i="9" s="1"/>
  <c r="F13" i="9"/>
  <c r="G13" i="9" s="1"/>
  <c r="F12" i="9"/>
  <c r="G12" i="9" s="1"/>
  <c r="G11" i="9"/>
  <c r="F11" i="9"/>
  <c r="F10" i="9"/>
  <c r="G10" i="9" s="1"/>
  <c r="F9" i="9"/>
  <c r="G9" i="9" s="1"/>
  <c r="F8" i="9"/>
  <c r="G8" i="9" s="1"/>
  <c r="F7" i="9"/>
  <c r="G7" i="9" s="1"/>
  <c r="G6" i="9"/>
  <c r="F6" i="9"/>
  <c r="G21" i="4"/>
  <c r="F21" i="4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0" i="5"/>
  <c r="G60" i="5" s="1"/>
  <c r="F59" i="5"/>
  <c r="G59" i="5" s="1"/>
  <c r="F58" i="5"/>
  <c r="G58" i="5" s="1"/>
  <c r="F57" i="5"/>
  <c r="G57" i="5" s="1"/>
  <c r="F56" i="5"/>
  <c r="G56" i="5" s="1"/>
  <c r="F55" i="5"/>
  <c r="G55" i="5" s="1"/>
  <c r="F54" i="5"/>
  <c r="G54" i="5" s="1"/>
  <c r="F53" i="5"/>
  <c r="G53" i="5" s="1"/>
  <c r="F52" i="5"/>
  <c r="G52" i="5" s="1"/>
  <c r="F51" i="5"/>
  <c r="G51" i="5" s="1"/>
  <c r="F50" i="5"/>
  <c r="G50" i="5" s="1"/>
  <c r="F49" i="5"/>
  <c r="G49" i="5" s="1"/>
  <c r="F48" i="5"/>
  <c r="G48" i="5" s="1"/>
  <c r="F47" i="5"/>
  <c r="G47" i="5" s="1"/>
  <c r="F46" i="5"/>
  <c r="G46" i="5" s="1"/>
  <c r="F45" i="5"/>
  <c r="G45" i="5" s="1"/>
  <c r="F44" i="5"/>
  <c r="G44" i="5" s="1"/>
  <c r="F43" i="5"/>
  <c r="G43" i="5" s="1"/>
  <c r="F42" i="5"/>
  <c r="G42" i="5" s="1"/>
  <c r="F41" i="5"/>
  <c r="G41" i="5" s="1"/>
  <c r="F40" i="5"/>
  <c r="G40" i="5" s="1"/>
  <c r="F39" i="5"/>
  <c r="G39" i="5" s="1"/>
  <c r="F38" i="5"/>
  <c r="G38" i="5" s="1"/>
  <c r="F37" i="5"/>
  <c r="G37" i="5" s="1"/>
  <c r="F36" i="5"/>
  <c r="G36" i="5" s="1"/>
  <c r="F35" i="5"/>
  <c r="G35" i="5" s="1"/>
  <c r="F34" i="5"/>
  <c r="G34" i="5" s="1"/>
  <c r="F33" i="5"/>
  <c r="G33" i="5" s="1"/>
  <c r="F32" i="5"/>
  <c r="G32" i="5" s="1"/>
  <c r="F31" i="5"/>
  <c r="G31" i="5" s="1"/>
  <c r="F30" i="5"/>
  <c r="G30" i="5" s="1"/>
  <c r="F29" i="5"/>
  <c r="G29" i="5" s="1"/>
  <c r="F28" i="5"/>
  <c r="G28" i="5" s="1"/>
  <c r="F27" i="5"/>
  <c r="G27" i="5" s="1"/>
  <c r="F26" i="5"/>
  <c r="G26" i="5" s="1"/>
  <c r="F25" i="5"/>
  <c r="G25" i="5" s="1"/>
  <c r="F24" i="5"/>
  <c r="G24" i="5" s="1"/>
  <c r="F23" i="5"/>
  <c r="G23" i="5" s="1"/>
  <c r="F22" i="5"/>
  <c r="G22" i="5" s="1"/>
  <c r="F21" i="5"/>
  <c r="G21" i="5" s="1"/>
  <c r="F20" i="5"/>
  <c r="G20" i="5" s="1"/>
  <c r="F19" i="5"/>
  <c r="G19" i="5" s="1"/>
  <c r="F18" i="5"/>
  <c r="G18" i="5" s="1"/>
  <c r="F17" i="5"/>
  <c r="G17" i="5" s="1"/>
  <c r="F16" i="5"/>
  <c r="G16" i="5" s="1"/>
  <c r="F15" i="5"/>
  <c r="G15" i="5" s="1"/>
  <c r="F14" i="5"/>
  <c r="G14" i="5" s="1"/>
  <c r="F13" i="5"/>
  <c r="G13" i="5" s="1"/>
  <c r="F12" i="5"/>
  <c r="G12" i="5" s="1"/>
  <c r="F11" i="5"/>
  <c r="G11" i="5" s="1"/>
  <c r="F10" i="5"/>
  <c r="G10" i="5" s="1"/>
  <c r="F9" i="5"/>
  <c r="G9" i="5" s="1"/>
  <c r="F8" i="5"/>
  <c r="G8" i="5" s="1"/>
  <c r="F7" i="5"/>
  <c r="G7" i="5" s="1"/>
  <c r="G52" i="6"/>
  <c r="F52" i="6"/>
  <c r="F51" i="6"/>
  <c r="G51" i="6" s="1"/>
  <c r="F50" i="6"/>
  <c r="G50" i="6" s="1"/>
  <c r="F49" i="6"/>
  <c r="G49" i="6" s="1"/>
  <c r="F48" i="6"/>
  <c r="G48" i="6" s="1"/>
  <c r="F47" i="6"/>
  <c r="G47" i="6" s="1"/>
  <c r="G46" i="6"/>
  <c r="F46" i="6"/>
  <c r="F45" i="6"/>
  <c r="G45" i="6" s="1"/>
  <c r="G44" i="6"/>
  <c r="F44" i="6"/>
  <c r="F43" i="6"/>
  <c r="G43" i="6" s="1"/>
  <c r="G42" i="6"/>
  <c r="F42" i="6"/>
  <c r="F41" i="6"/>
  <c r="G41" i="6" s="1"/>
  <c r="F40" i="6"/>
  <c r="G40" i="6" s="1"/>
  <c r="F39" i="6"/>
  <c r="G39" i="6" s="1"/>
  <c r="F38" i="6"/>
  <c r="G38" i="6" s="1"/>
  <c r="F37" i="6"/>
  <c r="G37" i="6" s="1"/>
  <c r="F36" i="6"/>
  <c r="G36" i="6" s="1"/>
  <c r="F35" i="6"/>
  <c r="G35" i="6" s="1"/>
  <c r="F34" i="6"/>
  <c r="G34" i="6" s="1"/>
  <c r="F33" i="6"/>
  <c r="G33" i="6" s="1"/>
  <c r="F32" i="6"/>
  <c r="G32" i="6" s="1"/>
  <c r="F31" i="6"/>
  <c r="G31" i="6" s="1"/>
  <c r="G30" i="6"/>
  <c r="F30" i="6"/>
  <c r="F29" i="6"/>
  <c r="G29" i="6" s="1"/>
  <c r="G28" i="6"/>
  <c r="F28" i="6"/>
  <c r="F27" i="6"/>
  <c r="G27" i="6" s="1"/>
  <c r="G26" i="6"/>
  <c r="F26" i="6"/>
  <c r="F25" i="6"/>
  <c r="G25" i="6" s="1"/>
  <c r="F24" i="6"/>
  <c r="G24" i="6" s="1"/>
  <c r="F23" i="6"/>
  <c r="G23" i="6" s="1"/>
  <c r="F22" i="6"/>
  <c r="G22" i="6" s="1"/>
  <c r="F21" i="6"/>
  <c r="G21" i="6" s="1"/>
  <c r="F20" i="6"/>
  <c r="G20" i="6" s="1"/>
  <c r="F19" i="6"/>
  <c r="G19" i="6" s="1"/>
  <c r="F18" i="6"/>
  <c r="G18" i="6" s="1"/>
  <c r="F17" i="6"/>
  <c r="G17" i="6" s="1"/>
  <c r="F16" i="6"/>
  <c r="G16" i="6" s="1"/>
  <c r="F15" i="6"/>
  <c r="G15" i="6" s="1"/>
  <c r="G14" i="6"/>
  <c r="F14" i="6"/>
  <c r="F13" i="6"/>
  <c r="G13" i="6" s="1"/>
  <c r="G12" i="6"/>
  <c r="F12" i="6"/>
  <c r="F11" i="6"/>
  <c r="G11" i="6" s="1"/>
  <c r="G10" i="6"/>
  <c r="F10" i="6"/>
  <c r="F9" i="6"/>
  <c r="G9" i="6" s="1"/>
  <c r="F8" i="6"/>
  <c r="G8" i="6" s="1"/>
  <c r="F7" i="6"/>
  <c r="G7" i="6" s="1"/>
  <c r="F6" i="4"/>
  <c r="G6" i="4" s="1"/>
  <c r="F6" i="5"/>
  <c r="G6" i="5" s="1"/>
  <c r="F6" i="6"/>
  <c r="G6" i="6" s="1"/>
  <c r="G150" i="3"/>
  <c r="F150" i="3"/>
  <c r="F149" i="3"/>
  <c r="G149" i="3" s="1"/>
  <c r="F148" i="3"/>
  <c r="G148" i="3" s="1"/>
  <c r="F147" i="3"/>
  <c r="G147" i="3" s="1"/>
  <c r="F146" i="3"/>
  <c r="G146" i="3" s="1"/>
  <c r="F145" i="3"/>
  <c r="G145" i="3" s="1"/>
  <c r="F144" i="3"/>
  <c r="G144" i="3" s="1"/>
  <c r="F143" i="3"/>
  <c r="G143" i="3" s="1"/>
  <c r="F142" i="3"/>
  <c r="G142" i="3" s="1"/>
  <c r="F141" i="3"/>
  <c r="G141" i="3" s="1"/>
  <c r="F140" i="3"/>
  <c r="G140" i="3" s="1"/>
  <c r="F139" i="3"/>
  <c r="G139" i="3" s="1"/>
  <c r="G138" i="3"/>
  <c r="F138" i="3"/>
  <c r="F137" i="3"/>
  <c r="G137" i="3" s="1"/>
  <c r="F136" i="3"/>
  <c r="G136" i="3" s="1"/>
  <c r="F135" i="3"/>
  <c r="G135" i="3" s="1"/>
  <c r="F134" i="3"/>
  <c r="G134" i="3" s="1"/>
  <c r="F133" i="3"/>
  <c r="G133" i="3" s="1"/>
  <c r="F132" i="3"/>
  <c r="G132" i="3" s="1"/>
  <c r="F131" i="3"/>
  <c r="G131" i="3" s="1"/>
  <c r="G130" i="3"/>
  <c r="F130" i="3"/>
  <c r="F129" i="3"/>
  <c r="G129" i="3" s="1"/>
  <c r="F128" i="3"/>
  <c r="G128" i="3" s="1"/>
  <c r="F127" i="3"/>
  <c r="G127" i="3" s="1"/>
  <c r="G126" i="3"/>
  <c r="F126" i="3"/>
  <c r="F125" i="3"/>
  <c r="G125" i="3" s="1"/>
  <c r="F124" i="3"/>
  <c r="G124" i="3" s="1"/>
  <c r="F123" i="3"/>
  <c r="G123" i="3" s="1"/>
  <c r="G122" i="3"/>
  <c r="F122" i="3"/>
  <c r="F121" i="3"/>
  <c r="G121" i="3" s="1"/>
  <c r="F120" i="3"/>
  <c r="G120" i="3" s="1"/>
  <c r="F119" i="3"/>
  <c r="G119" i="3" s="1"/>
  <c r="F118" i="3"/>
  <c r="G118" i="3" s="1"/>
  <c r="F117" i="3"/>
  <c r="G117" i="3" s="1"/>
  <c r="F116" i="3"/>
  <c r="G116" i="3" s="1"/>
  <c r="F115" i="3"/>
  <c r="G115" i="3" s="1"/>
  <c r="G114" i="3"/>
  <c r="F114" i="3"/>
  <c r="F113" i="3"/>
  <c r="G113" i="3" s="1"/>
  <c r="F112" i="3"/>
  <c r="G112" i="3" s="1"/>
  <c r="F111" i="3"/>
  <c r="G111" i="3" s="1"/>
  <c r="G110" i="3"/>
  <c r="F110" i="3"/>
  <c r="F109" i="3"/>
  <c r="G109" i="3" s="1"/>
  <c r="F108" i="3"/>
  <c r="G108" i="3" s="1"/>
  <c r="F107" i="3"/>
  <c r="G107" i="3" s="1"/>
  <c r="G106" i="3"/>
  <c r="F106" i="3"/>
  <c r="F105" i="3"/>
  <c r="G105" i="3" s="1"/>
  <c r="F104" i="3"/>
  <c r="G104" i="3" s="1"/>
  <c r="F103" i="3"/>
  <c r="G103" i="3" s="1"/>
  <c r="F102" i="3"/>
  <c r="G102" i="3" s="1"/>
  <c r="F101" i="3"/>
  <c r="G101" i="3" s="1"/>
  <c r="F100" i="3"/>
  <c r="G100" i="3" s="1"/>
  <c r="F99" i="3"/>
  <c r="G99" i="3" s="1"/>
  <c r="G98" i="3"/>
  <c r="F98" i="3"/>
  <c r="F97" i="3"/>
  <c r="G97" i="3" s="1"/>
  <c r="F96" i="3"/>
  <c r="G96" i="3" s="1"/>
  <c r="F95" i="3"/>
  <c r="G95" i="3" s="1"/>
  <c r="F94" i="3"/>
  <c r="G94" i="3" s="1"/>
  <c r="F93" i="3"/>
  <c r="G93" i="3" s="1"/>
  <c r="F92" i="3"/>
  <c r="G92" i="3" s="1"/>
  <c r="F91" i="3"/>
  <c r="G91" i="3" s="1"/>
  <c r="G90" i="3"/>
  <c r="F90" i="3"/>
  <c r="F89" i="3"/>
  <c r="G89" i="3" s="1"/>
  <c r="F88" i="3"/>
  <c r="G88" i="3" s="1"/>
  <c r="F87" i="3"/>
  <c r="G87" i="3" s="1"/>
  <c r="F86" i="3"/>
  <c r="G86" i="3" s="1"/>
  <c r="F85" i="3"/>
  <c r="G85" i="3" s="1"/>
  <c r="F84" i="3"/>
  <c r="G84" i="3" s="1"/>
  <c r="F83" i="3"/>
  <c r="G83" i="3" s="1"/>
  <c r="G82" i="3"/>
  <c r="F82" i="3"/>
  <c r="F81" i="3"/>
  <c r="G81" i="3" s="1"/>
  <c r="F80" i="3"/>
  <c r="G80" i="3" s="1"/>
  <c r="F79" i="3"/>
  <c r="G79" i="3" s="1"/>
  <c r="G78" i="3"/>
  <c r="F78" i="3"/>
  <c r="F77" i="3"/>
  <c r="G77" i="3" s="1"/>
  <c r="F76" i="3"/>
  <c r="G76" i="3" s="1"/>
  <c r="F75" i="3"/>
  <c r="G75" i="3" s="1"/>
  <c r="G74" i="3"/>
  <c r="F74" i="3"/>
  <c r="F73" i="3"/>
  <c r="G73" i="3" s="1"/>
  <c r="F72" i="3"/>
  <c r="G72" i="3" s="1"/>
  <c r="F71" i="3"/>
  <c r="G71" i="3" s="1"/>
  <c r="F70" i="3"/>
  <c r="G70" i="3" s="1"/>
  <c r="F69" i="3"/>
  <c r="G69" i="3" s="1"/>
  <c r="F68" i="3"/>
  <c r="G68" i="3" s="1"/>
  <c r="F67" i="3"/>
  <c r="G67" i="3" s="1"/>
  <c r="G66" i="3"/>
  <c r="F66" i="3"/>
  <c r="F65" i="3"/>
  <c r="G65" i="3" s="1"/>
  <c r="F64" i="3"/>
  <c r="G64" i="3" s="1"/>
  <c r="F63" i="3"/>
  <c r="G63" i="3" s="1"/>
  <c r="G62" i="3"/>
  <c r="F62" i="3"/>
  <c r="F61" i="3"/>
  <c r="G61" i="3" s="1"/>
  <c r="F60" i="3"/>
  <c r="G60" i="3" s="1"/>
  <c r="F59" i="3"/>
  <c r="G59" i="3" s="1"/>
  <c r="G58" i="3"/>
  <c r="F58" i="3"/>
  <c r="F57" i="3"/>
  <c r="G57" i="3" s="1"/>
  <c r="F56" i="3"/>
  <c r="G56" i="3" s="1"/>
  <c r="F55" i="3"/>
  <c r="G55" i="3" s="1"/>
  <c r="F54" i="3"/>
  <c r="G54" i="3" s="1"/>
  <c r="F53" i="3"/>
  <c r="G53" i="3" s="1"/>
  <c r="F52" i="3"/>
  <c r="G52" i="3" s="1"/>
  <c r="F51" i="3"/>
  <c r="G51" i="3" s="1"/>
  <c r="G50" i="3"/>
  <c r="F50" i="3"/>
  <c r="F49" i="3"/>
  <c r="G49" i="3" s="1"/>
  <c r="F48" i="3"/>
  <c r="G48" i="3" s="1"/>
  <c r="F47" i="3"/>
  <c r="G47" i="3" s="1"/>
  <c r="G46" i="3"/>
  <c r="F46" i="3"/>
  <c r="F45" i="3"/>
  <c r="G45" i="3" s="1"/>
  <c r="F44" i="3"/>
  <c r="G44" i="3" s="1"/>
  <c r="F43" i="3"/>
  <c r="G43" i="3" s="1"/>
  <c r="G42" i="3"/>
  <c r="F42" i="3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G34" i="3"/>
  <c r="F34" i="3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G26" i="3"/>
  <c r="F26" i="3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G18" i="3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G10" i="3"/>
  <c r="F10" i="3"/>
  <c r="F9" i="3"/>
  <c r="G9" i="3" s="1"/>
  <c r="F8" i="3"/>
  <c r="G8" i="3" s="1"/>
  <c r="F7" i="3"/>
  <c r="G7" i="3" s="1"/>
  <c r="F6" i="3"/>
  <c r="G6" i="3" s="1"/>
  <c r="F10" i="7"/>
  <c r="G10" i="7" s="1"/>
  <c r="F9" i="7"/>
  <c r="G9" i="7" s="1"/>
  <c r="F8" i="7"/>
  <c r="G8" i="7" s="1"/>
  <c r="F7" i="7"/>
  <c r="G7" i="7" s="1"/>
  <c r="F6" i="7"/>
  <c r="G6" i="7" s="1"/>
  <c r="F26" i="7"/>
  <c r="G26" i="7" s="1"/>
  <c r="F25" i="7"/>
  <c r="G25" i="7" s="1"/>
  <c r="F24" i="7"/>
  <c r="G24" i="7" s="1"/>
  <c r="F23" i="7"/>
  <c r="G23" i="7" s="1"/>
  <c r="F22" i="7"/>
  <c r="G22" i="7" s="1"/>
  <c r="F21" i="7"/>
  <c r="G21" i="7" s="1"/>
  <c r="F20" i="7"/>
  <c r="G20" i="7" s="1"/>
  <c r="F19" i="7"/>
  <c r="G19" i="7" s="1"/>
  <c r="F18" i="7"/>
  <c r="G18" i="7" s="1"/>
</calcChain>
</file>

<file path=xl/sharedStrings.xml><?xml version="1.0" encoding="utf-8"?>
<sst xmlns="http://schemas.openxmlformats.org/spreadsheetml/2006/main" count="452" uniqueCount="343">
  <si>
    <t>RED</t>
  </si>
  <si>
    <t>MARITZA CAMPOS DIAZ</t>
  </si>
  <si>
    <t>AREQUIPA CAYLLOMA</t>
  </si>
  <si>
    <t>MARITZA CAMPOS DIAZ - ZAMACOLA</t>
  </si>
  <si>
    <t>AREQUIPA</t>
  </si>
  <si>
    <t>CERRO COLORADO</t>
  </si>
  <si>
    <t>ALTO LIBERTAD</t>
  </si>
  <si>
    <t>EDIFICADORES MISTI</t>
  </si>
  <si>
    <t>CENTRO DE SALUD EDIFICADORES MISTI</t>
  </si>
  <si>
    <t>CIUDAD BLANCA</t>
  </si>
  <si>
    <t>SAN JUAN DE CIUDAD BLANCA</t>
  </si>
  <si>
    <t>CHUQUIBAMBA</t>
  </si>
  <si>
    <t>CENTRO DE SALUD YANAQUIHUA</t>
  </si>
  <si>
    <t>CONDESUYOS</t>
  </si>
  <si>
    <t>BUENOS AIRES DE CAYMA</t>
  </si>
  <si>
    <t>SAN JOSE</t>
  </si>
  <si>
    <t>CENTRO DE SALUD PORVENIR-MIRAFLORES</t>
  </si>
  <si>
    <t>ACARI</t>
  </si>
  <si>
    <t>BELLA UNION</t>
  </si>
  <si>
    <t>CARAVELI</t>
  </si>
  <si>
    <t>CENTRO DE SALUD CARAVELI</t>
  </si>
  <si>
    <t>PUESTO DE SALUD PERUARBO</t>
  </si>
  <si>
    <t>GRLMO. SAN MARTIN</t>
  </si>
  <si>
    <t>EL MIRADOR</t>
  </si>
  <si>
    <t>MARIANO MELGAR</t>
  </si>
  <si>
    <t>LOMAS</t>
  </si>
  <si>
    <t>VICTOR RAUL HINOJOZA</t>
  </si>
  <si>
    <t>VICTOR RAUL HINOJOSA</t>
  </si>
  <si>
    <t>AMPLIACION PAUCARPATA</t>
  </si>
  <si>
    <t>CENTRO DE SALUD  AMPLIACII“N PAUCARPATA</t>
  </si>
  <si>
    <t>CAMANA</t>
  </si>
  <si>
    <t>CERRO JULI</t>
  </si>
  <si>
    <t>FRANCISCO BOLOGNESI</t>
  </si>
  <si>
    <t>CENTRO DE SALUD FRANCISCO BOLOGNESI</t>
  </si>
  <si>
    <t>LA PAMPA</t>
  </si>
  <si>
    <t>CENTRO DE SALUD MARIANO MELGAR</t>
  </si>
  <si>
    <t>IQUIPI</t>
  </si>
  <si>
    <t>CENTRO DE SALUD IQUIPI</t>
  </si>
  <si>
    <t>CENTRO DE SALUD CIUDAD BLANCA</t>
  </si>
  <si>
    <t>CHALA</t>
  </si>
  <si>
    <t>PUESTO DE SALUD MOLLEHUACA</t>
  </si>
  <si>
    <t>COTAHUASI</t>
  </si>
  <si>
    <t>CENTRO DE SALUD COTAHUASI</t>
  </si>
  <si>
    <t>LA UNION</t>
  </si>
  <si>
    <t>ATICO</t>
  </si>
  <si>
    <t>ISRAEL</t>
  </si>
  <si>
    <t>PUESTO DE SALUD SECOCHA</t>
  </si>
  <si>
    <t>GENERALISIMO SAN MARTIN</t>
  </si>
  <si>
    <t>ALCA</t>
  </si>
  <si>
    <t>CENTRO DE SALUD ALCA</t>
  </si>
  <si>
    <t>PUESTO DE SALUD ISPACAS</t>
  </si>
  <si>
    <t>EL PEDREGAL</t>
  </si>
  <si>
    <t>CENTRO DE SALUD LA COLINA</t>
  </si>
  <si>
    <t>CAYLLOMA</t>
  </si>
  <si>
    <t>15 DE AGOSTO</t>
  </si>
  <si>
    <t>CENTRO DE SALUD 15 DE AGOSTO</t>
  </si>
  <si>
    <t>P.S. VILLA JESUS</t>
  </si>
  <si>
    <t>LA PUNTA</t>
  </si>
  <si>
    <t>ISLAY</t>
  </si>
  <si>
    <t>CENTRO DE SALUD LA PUNTA</t>
  </si>
  <si>
    <t>HUNTER</t>
  </si>
  <si>
    <t>CENTRO DE SALUD JAVIER LLOSA GARCIA -  HUNTER</t>
  </si>
  <si>
    <t>HUANCARQUI</t>
  </si>
  <si>
    <t>CENTRO DE SALUD LA REAL</t>
  </si>
  <si>
    <t>CASTILLA</t>
  </si>
  <si>
    <t>CENTRO DE SALUD MIGUEL GRAU  B</t>
  </si>
  <si>
    <t>PUESTO DE SALUD SOLIDARIDAD</t>
  </si>
  <si>
    <t>YANAHUARA</t>
  </si>
  <si>
    <t>CENTRO DE SALUD YANAHUARA</t>
  </si>
  <si>
    <t>PUESTO DE SALUD AMPLIACION PAMPAS DEL CUZCO</t>
  </si>
  <si>
    <t>CENTRO DE SALUD LAS ESMERALDAS</t>
  </si>
  <si>
    <t>CENTRO DE SALUD CAMPO MARTE</t>
  </si>
  <si>
    <t>PUESTO DE SALUD PAMPA DE CAMARONES</t>
  </si>
  <si>
    <t>PUESTO DE SALUD NAZARENO</t>
  </si>
  <si>
    <t>CIUDAD DE DIOS</t>
  </si>
  <si>
    <t>CENTRO DE SALUD CIUDAD DE DIOS</t>
  </si>
  <si>
    <t>ALTO SELVA ALEGRE</t>
  </si>
  <si>
    <t>LEONES DEL MISTI</t>
  </si>
  <si>
    <t>JERUSALEN</t>
  </si>
  <si>
    <t>CENTRO DE SALUD LA CURVA</t>
  </si>
  <si>
    <t>DEAN VALDIVIA</t>
  </si>
  <si>
    <t>PUESTO DE SALUD MUNGUI</t>
  </si>
  <si>
    <t>CENTRO DE SALUD CHALA</t>
  </si>
  <si>
    <t>PUESTO DE SALUD CAMINOS DEL INCA</t>
  </si>
  <si>
    <t>JAQUI</t>
  </si>
  <si>
    <t>YAUCA</t>
  </si>
  <si>
    <t>CENTRO DE SALUD MIRAFLORES</t>
  </si>
  <si>
    <t>PUESTO DE SALUD QUICACHA</t>
  </si>
  <si>
    <t>PUESTO DE SALUD MIGUEL GRAU  MODULO C-D</t>
  </si>
  <si>
    <t>CENTRO DE SALUD NUEVA ALBORADA</t>
  </si>
  <si>
    <t>MARISCAL CASTILLA</t>
  </si>
  <si>
    <t>PUESTO DE SALUD JOSE SANTOS ATAHUALPA</t>
  </si>
  <si>
    <t>PUESTO DE SALUD ATIQUIPA</t>
  </si>
  <si>
    <t>INDEPENDENCIA</t>
  </si>
  <si>
    <t>NO PERTENECE A NINGUNA MICRORED</t>
  </si>
  <si>
    <t>HOSPITAL APLAO</t>
  </si>
  <si>
    <t>PUESTO DE SALUD TOMASA T. COMDEMAYTA</t>
  </si>
  <si>
    <t>ANDAGUA</t>
  </si>
  <si>
    <t>CENTRO DE SALUD ORCOPAMPA</t>
  </si>
  <si>
    <t>13 DE ENERO</t>
  </si>
  <si>
    <t>PAMAPACOLCA</t>
  </si>
  <si>
    <t>CENTRO DE SALUD PAMPACOLCA</t>
  </si>
  <si>
    <t>ALTO INCLAN</t>
  </si>
  <si>
    <t>CENTRO DE SALUD ALTO INCLAN</t>
  </si>
  <si>
    <t>PUESTO DE SALUD UPIS PAISAJISTA</t>
  </si>
  <si>
    <t>PUESTO DE SALUD VILLA LOURDES</t>
  </si>
  <si>
    <t>PIUCA</t>
  </si>
  <si>
    <t>CHIGUATA</t>
  </si>
  <si>
    <t>PUESTO DE SALUD SAN JUAN DE TARUCANI</t>
  </si>
  <si>
    <t>OCOÑA</t>
  </si>
  <si>
    <t>LA PLANCHADA</t>
  </si>
  <si>
    <t>CENTRO DE SALUD PUCCHUN</t>
  </si>
  <si>
    <t>CENTRO DE SALUD CHUQUIBAMBA</t>
  </si>
  <si>
    <t>PUESTO DE SALUD LA CENTRAL</t>
  </si>
  <si>
    <t>ALTO JESUS</t>
  </si>
  <si>
    <t>PUESTO DE SALUD CHAPARRA</t>
  </si>
  <si>
    <t>PUESTO DE SALUD TORO</t>
  </si>
  <si>
    <t>CENTRO DE SALUD HUANCARQUI</t>
  </si>
  <si>
    <t>CHARACATO</t>
  </si>
  <si>
    <t>PUESTO DE SALUD QUEQUEÑA</t>
  </si>
  <si>
    <t>CENTRO DE SALUD OCOÑA</t>
  </si>
  <si>
    <t>QUILCA</t>
  </si>
  <si>
    <t>CENTRO DE SALUD MATEO PUMACAHUA</t>
  </si>
  <si>
    <t>CORIRE</t>
  </si>
  <si>
    <t>PUESTO DE SALUD ESCALERILLAS</t>
  </si>
  <si>
    <t>PUESTO DE SALUD CAYARANI</t>
  </si>
  <si>
    <t>SAN MARTIN DE SOCABAYA</t>
  </si>
  <si>
    <t>CENTRO DE SALUD 4 DE OCTUBRE</t>
  </si>
  <si>
    <t>PUESTO DE SALUD TOCOTA</t>
  </si>
  <si>
    <t>SAN GREGORIO</t>
  </si>
  <si>
    <t>CENTRO DE SALUD SAN GREGORIO</t>
  </si>
  <si>
    <t>PUESTO DE SALUD MIGUEL GRAU  MODULO A</t>
  </si>
  <si>
    <t>JUAN PABLO VIZCARDO GUZMAN</t>
  </si>
  <si>
    <t>CALLALLI</t>
  </si>
  <si>
    <t>CENTRO DE SALUD CALLALLI</t>
  </si>
  <si>
    <t>PUESTO DE SALUD LA PUNTA</t>
  </si>
  <si>
    <t>CENTRO DE SALUD DE CHARACATO</t>
  </si>
  <si>
    <t>CENTRO DE SALUD CORIRE</t>
  </si>
  <si>
    <t>CENTRO DE SALUD SEMI RURAL PACHACUTEC</t>
  </si>
  <si>
    <t>PUESTO DE SALUD SACHACA</t>
  </si>
  <si>
    <t>CENTRO DE SALUD ACARI</t>
  </si>
  <si>
    <t>APURIMAC</t>
  </si>
  <si>
    <t>PUESTO DE SALUD YURA</t>
  </si>
  <si>
    <t>VIRACO</t>
  </si>
  <si>
    <t>PUESTO DE SALUD UÑON</t>
  </si>
  <si>
    <t>CENTRO DE SALUD VIRACO</t>
  </si>
  <si>
    <t>PUESTO DE SALUD EL ARENAL</t>
  </si>
  <si>
    <t>CENTRO DE SALUD SAN FERNANDO</t>
  </si>
  <si>
    <t>CENTRO DE SALUD ALTO SELVA ALEGRE</t>
  </si>
  <si>
    <t>PUESTO DE SALUD ACHANIZO</t>
  </si>
  <si>
    <t>PUESTO DE SALUD IMATA</t>
  </si>
  <si>
    <t>PUESTO DE SALUD HUAYNACOTAS</t>
  </si>
  <si>
    <t>EL CARMEN-CAMANA</t>
  </si>
  <si>
    <t>HEROES DEL CENEPA</t>
  </si>
  <si>
    <t>PUESTO DE SALUD CHALHUANCA</t>
  </si>
  <si>
    <t>PUESTO DE SALUD TAURIA</t>
  </si>
  <si>
    <t>LA EUGENIA</t>
  </si>
  <si>
    <t>EL PUENTE</t>
  </si>
  <si>
    <t>COCACHACRA</t>
  </si>
  <si>
    <t>CENTRO DE SALUD COCACHACRA</t>
  </si>
  <si>
    <t>PUESTO DE SALUD RAFAEL BELAUNDE</t>
  </si>
  <si>
    <t>CENTRO DE SALUD MANUEL PRADO</t>
  </si>
  <si>
    <t>ALTO ALIANZA</t>
  </si>
  <si>
    <t>PUESTO DE SALUD MACHAHUAYA</t>
  </si>
  <si>
    <t>PUESTO DE SALUD LUIS FERNANDEZ CORTEGANA - HUACAPUY</t>
  </si>
  <si>
    <t>PUESTO DE SALUD CIUDAD MUNICIPAL</t>
  </si>
  <si>
    <t>CENTRO DE SALUD CHIGUATA</t>
  </si>
  <si>
    <t>CENTRO DE SALUD SAN MARTIN DE SOCABAYA</t>
  </si>
  <si>
    <t>TIABAYA</t>
  </si>
  <si>
    <t>CERRO VERDE</t>
  </si>
  <si>
    <t>PUESTO DE SALUD TOLCONI</t>
  </si>
  <si>
    <t>CHACHAS</t>
  </si>
  <si>
    <t>PUESTO DE SALUD LLUTA</t>
  </si>
  <si>
    <t>PUESTO DE SALUD EL FISCAL</t>
  </si>
  <si>
    <t>PUESTO DE SALUD ATALAYA</t>
  </si>
  <si>
    <t>CENTRO DE SALUD SAN JOSE</t>
  </si>
  <si>
    <t>PUESTO DE SALUD TORAN</t>
  </si>
  <si>
    <t>CENTRO DE SALUD CAYLLOMA</t>
  </si>
  <si>
    <t>CENTRO DE SALUD MATARANI</t>
  </si>
  <si>
    <t>PUESTO DE SALUD CHILCAYMARCA</t>
  </si>
  <si>
    <t>PUESTO DE SALUD CIUDAD MI TRABAJO</t>
  </si>
  <si>
    <t>PUESTO DE SALUD LA TOMILLA</t>
  </si>
  <si>
    <t>LA JOYA</t>
  </si>
  <si>
    <t>EL CRUCE - TRIUNFO</t>
  </si>
  <si>
    <t>CENTRO DE SALUD ANDAGUA</t>
  </si>
  <si>
    <t>CONGATA</t>
  </si>
  <si>
    <t>PUESTO DE SALUD CHARCANA</t>
  </si>
  <si>
    <t>PUESTO DE SALUD PUYCA</t>
  </si>
  <si>
    <t>PUESTO DE SALUD LEOPOLDO RONDON - SABANDIA</t>
  </si>
  <si>
    <t>PUESTO DE SALUD PAMPAMARCA</t>
  </si>
  <si>
    <t>PUESTO DE SALUD HACIENDA DEL MEDIO</t>
  </si>
  <si>
    <t>PUESTO DE SALUD CHURCA</t>
  </si>
  <si>
    <t>PESCADORES</t>
  </si>
  <si>
    <t>PUESTO DE SALUD TAURISMA</t>
  </si>
  <si>
    <t>PUESTO DE SALUD TISCO</t>
  </si>
  <si>
    <t>VITOR</t>
  </si>
  <si>
    <t>CENTRO DE SALUD VITOR</t>
  </si>
  <si>
    <t>PUESTO DE SALUD YARABAMBA</t>
  </si>
  <si>
    <t>PUESTO DE SALUD TOMEPAMPA</t>
  </si>
  <si>
    <t>CAHUACHO</t>
  </si>
  <si>
    <t>PUESTO DE SALUD HUATIAPILLA</t>
  </si>
  <si>
    <t>PUESTO DE SALUD SAYLA</t>
  </si>
  <si>
    <t>CHIVAY</t>
  </si>
  <si>
    <t>CENTRO DE SALUD CHIVAY</t>
  </si>
  <si>
    <t>CENTRO DE SALUD MARISCAL CASTILLA</t>
  </si>
  <si>
    <t>PUESTO DE SALUD ANDARAY</t>
  </si>
  <si>
    <t>URASQUI</t>
  </si>
  <si>
    <t>PUESTO DE SALUD ALTO ENSENADA</t>
  </si>
  <si>
    <t>PUESTO DE SALUD LARA</t>
  </si>
  <si>
    <t>PUESTO DE SALUD HUARHUA</t>
  </si>
  <si>
    <t>CHILPINILLA</t>
  </si>
  <si>
    <t>SAN JUAN BAUTISTA</t>
  </si>
  <si>
    <t>PUESTO DE SALUD YANQUE</t>
  </si>
  <si>
    <t>PUESTO DE SALUD YACHANGUILLO</t>
  </si>
  <si>
    <t>PUESTO DE SALUD MEJIA</t>
  </si>
  <si>
    <t>CENTRO DE SALUD TIABAYA</t>
  </si>
  <si>
    <t>CABANACONDE</t>
  </si>
  <si>
    <t>CHOCO</t>
  </si>
  <si>
    <t>PUESTO DE SALUD JACHAÑA</t>
  </si>
  <si>
    <t>PUESTO DE SALUD ANDAMARCA</t>
  </si>
  <si>
    <t>PUESTO DE SALUD ACOY</t>
  </si>
  <si>
    <t>PUESTO DE SALUD LA PASCANA</t>
  </si>
  <si>
    <t>PUESTO DE SALUD POLOBAYA</t>
  </si>
  <si>
    <t>PUESTO DE SALUD TUTI</t>
  </si>
  <si>
    <t>HUAMBO</t>
  </si>
  <si>
    <t>PUESTO DE SALUD MOLLEBAYA</t>
  </si>
  <si>
    <t>PUESTO DE SALUD SAN ANTONIO</t>
  </si>
  <si>
    <t>PINCHOLLO</t>
  </si>
  <si>
    <t>AYROCA</t>
  </si>
  <si>
    <t>PUESTO DE SALUD EL TORO</t>
  </si>
  <si>
    <t>PUESTO DE SALUD SUMBAY - CHASQUIPAMPA</t>
  </si>
  <si>
    <t>SAN ISIDRO</t>
  </si>
  <si>
    <t>PUESTO DE SALUD HUARCAYA</t>
  </si>
  <si>
    <t>PUESTO DE SALUD EL CASTILLO</t>
  </si>
  <si>
    <t>PUESTO DE SALUD MACHAGUAY</t>
  </si>
  <si>
    <t>TAPAY</t>
  </si>
  <si>
    <t>PUESTO DE SALUD TAYA</t>
  </si>
  <si>
    <t>PUESTO DE SALUD HORACIO ZEBALLOS GIMEZ</t>
  </si>
  <si>
    <t>PUESTO DE SALUD ACHOMA</t>
  </si>
  <si>
    <t>PUESTO DE SALUD COTACOTA</t>
  </si>
  <si>
    <t>IRAY</t>
  </si>
  <si>
    <t>PUESTO DE SALUD SANTA ROSA</t>
  </si>
  <si>
    <t>LA CANO</t>
  </si>
  <si>
    <t>PUESTO DE SALUD SANTA RITA DE SIGUAS</t>
  </si>
  <si>
    <t>PUESTO DE SALUD SAN CAMILO 6</t>
  </si>
  <si>
    <t>PUESTO DE SALUD YURAMAYO</t>
  </si>
  <si>
    <t>EL CARDO</t>
  </si>
  <si>
    <t>PUESTO DE SALUD AYO</t>
  </si>
  <si>
    <t>PUESTO DE SALUD EL PEDREGAL</t>
  </si>
  <si>
    <t>PUESTO DE SALUD SALAMANCA</t>
  </si>
  <si>
    <t>PUESTO DE SALUD TARUCAMARCA</t>
  </si>
  <si>
    <t>PUESTO DE SALUD SANTA ROSA DE SIBAYO</t>
  </si>
  <si>
    <t>CENTRO DE SALUD  SANDRITA PEREZ EL PEDREGAL</t>
  </si>
  <si>
    <t>PUESTO DE SALUD HUANCA</t>
  </si>
  <si>
    <t>PUESTO DE SALUD DANIEL ALCIDES CARRION</t>
  </si>
  <si>
    <t>PUESTO DE SALUD CHICHAS</t>
  </si>
  <si>
    <t>LEVE</t>
  </si>
  <si>
    <t>MODERADA</t>
  </si>
  <si>
    <t>SEVERA</t>
  </si>
  <si>
    <t>Total general</t>
  </si>
  <si>
    <t>TOTAL ANEMIAS</t>
  </si>
  <si>
    <t>% ANEMIA</t>
  </si>
  <si>
    <t>EVALUADAS</t>
  </si>
  <si>
    <t>ANEMIAS EN GESTANTES POR ESTABLECIMIENTOS - RED AREQUIPA CAYLLOMA</t>
  </si>
  <si>
    <t>ANEMIAS EN GESTANTES POR ESTABLECIMIENTOS - RED CAMANÁ CARAVELI</t>
  </si>
  <si>
    <t>ANEMIAS EN GESTANTES POR ESTABLECIMIENTOS - RED CASTILLA CONDESUYOS LA UNIÓN</t>
  </si>
  <si>
    <t>ANEMIAS EN GESTANTES POR ESTABLECIMIENTOS - RED ISLAY</t>
  </si>
  <si>
    <t>FUENTE: HISMINSA</t>
  </si>
  <si>
    <t>PROVINCIA</t>
  </si>
  <si>
    <t>ANEMIAS EN GESTANTES POR PROVINCIAS - GERENCIA REGIONAL DE SALUD AREQUIPA</t>
  </si>
  <si>
    <t>TOTAL GERESA</t>
  </si>
  <si>
    <t>TOTAL REGIÓN AREQUIPA</t>
  </si>
  <si>
    <t>ANEMIAS EN GESTANTES POR REDES - GERENCIA REGIONAL DE SALUD AREQUIPA</t>
  </si>
  <si>
    <t>CAMANA CARAVELI</t>
  </si>
  <si>
    <t>CASTILLA -CONDESUYOS - LA UNIÓN</t>
  </si>
  <si>
    <t>ANEMIAS EN GESTANTES POR PROVINCIAS Y DISTRITOS - GERENCIA REGIONAL DE SALUD AREQUIPA</t>
  </si>
  <si>
    <t>PUESTO DE SALUD SALINAS HUITO</t>
  </si>
  <si>
    <t>PUESTO DE SALUD PILLONES</t>
  </si>
  <si>
    <t>LOS MEDANOS</t>
  </si>
  <si>
    <t>MICRORED/ESTABLECIMIENTO</t>
  </si>
  <si>
    <t>ENERO A NOVIEMBRE 2023</t>
  </si>
  <si>
    <t>BENITO LAZO</t>
  </si>
  <si>
    <t>TOTAL ANEMIA</t>
  </si>
  <si>
    <t>CAYMA</t>
  </si>
  <si>
    <t>JACOBO HUNTER</t>
  </si>
  <si>
    <t>JOSE LUIS BUSTAMANTE Y RIVERO</t>
  </si>
  <si>
    <t>MIRAFLORES</t>
  </si>
  <si>
    <t>MOLLEBAYA</t>
  </si>
  <si>
    <t>PAUCARPATA</t>
  </si>
  <si>
    <t>POLOBAYA</t>
  </si>
  <si>
    <t>QUEQUEÑA</t>
  </si>
  <si>
    <t>SABANDIA</t>
  </si>
  <si>
    <t>SACHACA</t>
  </si>
  <si>
    <t>SAN JUAN DE TARUCANI</t>
  </si>
  <si>
    <t>SANTA RITA DE SIGUAS</t>
  </si>
  <si>
    <t>SOCABAYA</t>
  </si>
  <si>
    <t>UCHUMAYO</t>
  </si>
  <si>
    <t>YARABAMBA</t>
  </si>
  <si>
    <t>YURA</t>
  </si>
  <si>
    <t>JOSE MARIA QUIMPER</t>
  </si>
  <si>
    <t>MARIANO NICOLAS VALCARCEL</t>
  </si>
  <si>
    <t>MARISCAL CACERES</t>
  </si>
  <si>
    <t>NICOLAS DE PIEROLA</t>
  </si>
  <si>
    <t>SAMUEL PASTOR</t>
  </si>
  <si>
    <t>ATIQUIPA</t>
  </si>
  <si>
    <t>CHAPARRA</t>
  </si>
  <si>
    <t>HUANUHUANU</t>
  </si>
  <si>
    <t>QUICACHA</t>
  </si>
  <si>
    <t>APLAO</t>
  </si>
  <si>
    <t>AYO</t>
  </si>
  <si>
    <t>CHILCAYMARCA</t>
  </si>
  <si>
    <t>MACHAGUAY</t>
  </si>
  <si>
    <t>ORCOPAMPA</t>
  </si>
  <si>
    <t>PAMPACOLCA</t>
  </si>
  <si>
    <t>UÑON</t>
  </si>
  <si>
    <t>URACA</t>
  </si>
  <si>
    <t>ACHOMA</t>
  </si>
  <si>
    <t>HUANCA</t>
  </si>
  <si>
    <t>LLUTA</t>
  </si>
  <si>
    <t>MAJES</t>
  </si>
  <si>
    <t>SAN ANTONIO DE CHUCA</t>
  </si>
  <si>
    <t>SIBAYO</t>
  </si>
  <si>
    <t>TISCO</t>
  </si>
  <si>
    <t>TUTI</t>
  </si>
  <si>
    <t>YANQUE</t>
  </si>
  <si>
    <t>ANDARAY</t>
  </si>
  <si>
    <t>CAYARANI</t>
  </si>
  <si>
    <t>CHICHAS</t>
  </si>
  <si>
    <t>RIO GRANDE</t>
  </si>
  <si>
    <t>SALAMANCA</t>
  </si>
  <si>
    <t>YANAQUIHUA</t>
  </si>
  <si>
    <t>MEJIA</t>
  </si>
  <si>
    <t>MOLLENDO</t>
  </si>
  <si>
    <t>PUNTA DE BOMBON</t>
  </si>
  <si>
    <t>CHARCANA</t>
  </si>
  <si>
    <t>HUAYNACOTAS</t>
  </si>
  <si>
    <t>PAMPAMARCA</t>
  </si>
  <si>
    <t>PUYCA</t>
  </si>
  <si>
    <t>SAYLA</t>
  </si>
  <si>
    <t>TAURIA</t>
  </si>
  <si>
    <t>TOMEPAMPA</t>
  </si>
  <si>
    <t>TORO</t>
  </si>
  <si>
    <t>PROVINCIA/DISTRITO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</si>
</sst>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theme="5" tint="-0.249977111117893"/>
      </patternFill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0" applyFont="1"/>
    <xf numFmtId="0" fontId="3" fillId="3" borderId="1" xfId="0" applyFont="1" applyFill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3" fillId="4" borderId="1" xfId="0" applyFont="1" applyFill="1" applyBorder="1"/>
    <xf numFmtId="0" fontId="2" fillId="5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64" fontId="2" fillId="5" borderId="1" xfId="1" applyNumberFormat="1" applyFont="1" applyFill="1" applyBorder="1" applyAlignment="1">
      <alignment horizontal="center"/>
    </xf>
    <xf numFmtId="0" fontId="0" fillId="0" borderId="1" xfId="0" applyBorder="1" applyAlignment="1">
      <alignment horizontal="left" inden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left" indent="1"/>
    </xf>
    <xf numFmtId="0" fontId="3" fillId="4" borderId="1" xfId="0" applyFont="1" applyFill="1" applyBorder="1" applyAlignment="1">
      <alignment wrapText="1"/>
    </xf>
    <xf numFmtId="0" fontId="3" fillId="6" borderId="1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center"/>
    </xf>
    <xf numFmtId="164" fontId="3" fillId="6" borderId="1" xfId="1" applyNumberFormat="1" applyFont="1" applyFill="1" applyBorder="1" applyAlignment="1">
      <alignment horizontal="center"/>
    </xf>
    <xf numFmtId="0" fontId="6" fillId="7" borderId="1" xfId="0" applyFont="1" applyFill="1" applyBorder="1" applyAlignment="1">
      <alignment horizontal="left"/>
    </xf>
    <xf numFmtId="0" fontId="6" fillId="7" borderId="1" xfId="0" applyFont="1" applyFill="1" applyBorder="1" applyAlignment="1">
      <alignment horizontal="center"/>
    </xf>
    <xf numFmtId="164" fontId="6" fillId="7" borderId="1" xfId="1" applyNumberFormat="1" applyFont="1" applyFill="1" applyBorder="1" applyAlignment="1">
      <alignment horizontal="center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s-ES" sz="1400" b="1">
                <a:solidFill>
                  <a:schemeClr val="tx1"/>
                </a:solidFill>
              </a:rPr>
              <a:t>%ANEMIA EN GESTANTES POR REDES - GERENCIA REGIONAL DE SALUD AREQUIPA</a:t>
            </a:r>
          </a:p>
          <a:p>
            <a:pPr>
              <a:defRPr sz="1400" b="1">
                <a:solidFill>
                  <a:schemeClr val="tx1"/>
                </a:solidFill>
              </a:defRPr>
            </a:pPr>
            <a:r>
              <a:rPr lang="es-ES" sz="1400" b="1">
                <a:solidFill>
                  <a:schemeClr val="tx1"/>
                </a:solidFill>
              </a:rPr>
              <a:t>A NOVIEMBRE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GERESA!$G$5</c:f>
              <c:strCache>
                <c:ptCount val="1"/>
                <c:pt idx="0">
                  <c:v>% ANEMIA</c:v>
                </c:pt>
              </c:strCache>
            </c:strRef>
          </c:tx>
          <c:spPr>
            <a:gradFill>
              <a:gsLst>
                <a:gs pos="0">
                  <a:schemeClr val="accent6"/>
                </a:gs>
                <a:gs pos="100000">
                  <a:schemeClr val="accent6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Pt>
            <c:idx val="4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>
                <a:outerShdw blurRad="76200" dir="18900000" sy="23000" kx="-1200000" algn="bl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0-0292-47F8-A76F-830335A23C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CARAVELI</c:v>
                </c:pt>
                <c:pt idx="2">
                  <c:v>CASTILLA -CONDESUYOS - LA UNIÓN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GERESA!$G$6:$G$10</c:f>
              <c:numCache>
                <c:formatCode>0.0%</c:formatCode>
                <c:ptCount val="5"/>
                <c:pt idx="0">
                  <c:v>0.14297486608982282</c:v>
                </c:pt>
                <c:pt idx="1">
                  <c:v>0.12797167425392009</c:v>
                </c:pt>
                <c:pt idx="2">
                  <c:v>0.20563380281690141</c:v>
                </c:pt>
                <c:pt idx="3">
                  <c:v>0.1545253863134658</c:v>
                </c:pt>
                <c:pt idx="4">
                  <c:v>0.14453611457036114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42-4DEC-9666-4868EF945C86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622459712"/>
        <c:axId val="989313440"/>
      </c:barChart>
      <c:catAx>
        <c:axId val="622459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defRPr>
            </a:pPr>
            <a:endParaRPr lang="es-ES"/>
          </a:p>
        </c:txPr>
        <c:crossAx val="989313440"/>
        <c:crosses val="autoZero"/>
        <c:auto val="1"/>
        <c:lblAlgn val="ctr"/>
        <c:lblOffset val="100"/>
        <c:noMultiLvlLbl val="0"/>
      </c:catAx>
      <c:valAx>
        <c:axId val="989313440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622459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% </a:t>
            </a:r>
            <a:r>
              <a:rPr lang="es-ES" sz="1400" b="1" i="0" u="none" strike="noStrike" kern="1200" spc="0" baseline="0">
                <a:solidFill>
                  <a:schemeClr val="tx1"/>
                </a:solidFill>
              </a:rPr>
              <a:t>ANEMIAS EN GESTANTES POR PROVINCIAS - GERENCIA REGIONAL DE SALUD AREQUIPA</a:t>
            </a:r>
          </a:p>
          <a:p>
            <a:pPr>
              <a:defRPr/>
            </a:pPr>
            <a:r>
              <a:rPr lang="es-ES" sz="1400" b="1" i="0" u="none" strike="noStrike" kern="1200" spc="0" baseline="0">
                <a:solidFill>
                  <a:schemeClr val="tx1"/>
                </a:solidFill>
              </a:rPr>
              <a:t>A NOVIEMBRE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accent4">
            <a:lumMod val="20000"/>
            <a:lumOff val="80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solidFill>
          <a:schemeClr val="accent4">
            <a:lumMod val="20000"/>
            <a:lumOff val="80000"/>
          </a:schemeClr>
        </a:solidFill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GERESA!$G$17</c:f>
              <c:strCache>
                <c:ptCount val="1"/>
                <c:pt idx="0">
                  <c:v>% ANEMIA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  <a:sp3d/>
          </c:spPr>
          <c:invertIfNegative val="0"/>
          <c:dPt>
            <c:idx val="8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B14B-41B9-BC14-ADB11F5F923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GERESA!$A$18:$A$26</c:f>
              <c:strCache>
                <c:ptCount val="9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UNION</c:v>
                </c:pt>
                <c:pt idx="8">
                  <c:v>TOTAL REGIÓN AREQUIPA</c:v>
                </c:pt>
              </c:strCache>
            </c:strRef>
          </c:cat>
          <c:val>
            <c:numRef>
              <c:f>GERESA!$G$18:$G$26</c:f>
              <c:numCache>
                <c:formatCode>0.0%</c:formatCode>
                <c:ptCount val="9"/>
                <c:pt idx="0">
                  <c:v>0.14058295964125561</c:v>
                </c:pt>
                <c:pt idx="1">
                  <c:v>0.12086776859504132</c:v>
                </c:pt>
                <c:pt idx="2">
                  <c:v>0.12748538011695906</c:v>
                </c:pt>
                <c:pt idx="3">
                  <c:v>0.1748768472906404</c:v>
                </c:pt>
                <c:pt idx="4">
                  <c:v>0.16427640156453716</c:v>
                </c:pt>
                <c:pt idx="5">
                  <c:v>0.25477707006369427</c:v>
                </c:pt>
                <c:pt idx="6">
                  <c:v>0.1545253863134658</c:v>
                </c:pt>
                <c:pt idx="7">
                  <c:v>0.18181818181818182</c:v>
                </c:pt>
                <c:pt idx="8">
                  <c:v>0.14453611457036114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B14B-41B9-BC14-ADB11F5F92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03722736"/>
        <c:axId val="1803764272"/>
        <c:axId val="0"/>
      </c:bar3DChart>
      <c:catAx>
        <c:axId val="1803722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03764272"/>
        <c:crosses val="autoZero"/>
        <c:auto val="1"/>
        <c:lblAlgn val="ctr"/>
        <c:lblOffset val="100"/>
        <c:noMultiLvlLbl val="0"/>
      </c:catAx>
      <c:valAx>
        <c:axId val="1803764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03722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63E31B6-BF8F-42CA-B3CB-F26FA285F59B}">
  <sheetPr/>
  <sheetViews>
    <sheetView zoomScale="87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242BE87-6A0F-421A-8604-58A548C6A81B}">
  <sheetPr/>
  <sheetViews>
    <sheetView zoomScale="8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034" cy="6087241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8EE832D-E386-CF40-7FE0-438E36DA384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034" cy="6087241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ED60816-015D-2A36-0931-C7C959A7DA9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41A41-7180-40CF-A1FA-E73C9B80DD59}">
  <dimension ref="A1:G151"/>
  <sheetViews>
    <sheetView tabSelected="1" workbookViewId="0">
      <selection activeCell="E14" sqref="E14"/>
    </sheetView>
  </sheetViews>
  <sheetFormatPr baseColWidth="10" defaultRowHeight="15" x14ac:dyDescent="0.25"/>
  <cols>
    <col min="1" max="1" width="48.85546875" bestFit="1" customWidth="1"/>
    <col min="2" max="2" width="15.28515625" style="12" bestFit="1" customWidth="1"/>
    <col min="3" max="3" width="15.5703125" style="12" customWidth="1"/>
    <col min="4" max="4" width="12.5703125" style="12" bestFit="1" customWidth="1"/>
    <col min="5" max="5" width="13.42578125" style="12" customWidth="1"/>
    <col min="6" max="7" width="11.42578125" style="12"/>
  </cols>
  <sheetData>
    <row r="1" spans="1:7" ht="18.75" x14ac:dyDescent="0.3">
      <c r="A1" s="1" t="s">
        <v>263</v>
      </c>
    </row>
    <row r="2" spans="1:7" ht="18.75" x14ac:dyDescent="0.3">
      <c r="A2" s="1" t="s">
        <v>280</v>
      </c>
    </row>
    <row r="5" spans="1:7" ht="30" x14ac:dyDescent="0.25">
      <c r="A5" s="27" t="s">
        <v>279</v>
      </c>
      <c r="B5" s="17" t="s">
        <v>262</v>
      </c>
      <c r="C5" s="17" t="s">
        <v>256</v>
      </c>
      <c r="D5" s="17" t="s">
        <v>257</v>
      </c>
      <c r="E5" s="17" t="s">
        <v>258</v>
      </c>
      <c r="F5" s="17" t="s">
        <v>282</v>
      </c>
      <c r="G5" s="17" t="s">
        <v>261</v>
      </c>
    </row>
    <row r="6" spans="1:7" x14ac:dyDescent="0.25">
      <c r="A6" s="28" t="s">
        <v>54</v>
      </c>
      <c r="B6" s="29">
        <v>329</v>
      </c>
      <c r="C6" s="29">
        <v>26</v>
      </c>
      <c r="D6" s="29">
        <v>11</v>
      </c>
      <c r="E6" s="29">
        <v>0</v>
      </c>
      <c r="F6" s="29">
        <f>C6+D6+E6</f>
        <v>37</v>
      </c>
      <c r="G6" s="30">
        <f>F6/B6</f>
        <v>0.11246200607902736</v>
      </c>
    </row>
    <row r="7" spans="1:7" x14ac:dyDescent="0.25">
      <c r="A7" s="22" t="s">
        <v>55</v>
      </c>
      <c r="B7" s="18">
        <v>126</v>
      </c>
      <c r="C7" s="18">
        <v>6</v>
      </c>
      <c r="D7" s="18">
        <v>4</v>
      </c>
      <c r="E7" s="18">
        <v>0</v>
      </c>
      <c r="F7" s="18">
        <f t="shared" ref="F7:F70" si="0">C7+D7+E7</f>
        <v>10</v>
      </c>
      <c r="G7" s="19">
        <f t="shared" ref="G7:G70" si="1">F7/B7</f>
        <v>7.9365079365079361E-2</v>
      </c>
    </row>
    <row r="8" spans="1:7" x14ac:dyDescent="0.25">
      <c r="A8" s="22" t="s">
        <v>65</v>
      </c>
      <c r="B8" s="18">
        <v>64</v>
      </c>
      <c r="C8" s="18">
        <v>7</v>
      </c>
      <c r="D8" s="18">
        <v>1</v>
      </c>
      <c r="E8" s="18">
        <v>0</v>
      </c>
      <c r="F8" s="18">
        <f t="shared" si="0"/>
        <v>8</v>
      </c>
      <c r="G8" s="19">
        <f t="shared" si="1"/>
        <v>0.125</v>
      </c>
    </row>
    <row r="9" spans="1:7" x14ac:dyDescent="0.25">
      <c r="A9" s="22" t="s">
        <v>131</v>
      </c>
      <c r="B9" s="18">
        <v>71</v>
      </c>
      <c r="C9" s="18">
        <v>2</v>
      </c>
      <c r="D9" s="18">
        <v>3</v>
      </c>
      <c r="E9" s="18">
        <v>0</v>
      </c>
      <c r="F9" s="18">
        <f t="shared" si="0"/>
        <v>5</v>
      </c>
      <c r="G9" s="19">
        <f t="shared" si="1"/>
        <v>7.0422535211267609E-2</v>
      </c>
    </row>
    <row r="10" spans="1:7" x14ac:dyDescent="0.25">
      <c r="A10" s="22" t="s">
        <v>88</v>
      </c>
      <c r="B10" s="18">
        <v>68</v>
      </c>
      <c r="C10" s="18">
        <v>11</v>
      </c>
      <c r="D10" s="18">
        <v>3</v>
      </c>
      <c r="E10" s="18">
        <v>0</v>
      </c>
      <c r="F10" s="18">
        <f t="shared" si="0"/>
        <v>14</v>
      </c>
      <c r="G10" s="19">
        <f t="shared" si="1"/>
        <v>0.20588235294117646</v>
      </c>
    </row>
    <row r="11" spans="1:7" x14ac:dyDescent="0.25">
      <c r="A11" s="28" t="s">
        <v>76</v>
      </c>
      <c r="B11" s="29">
        <v>728</v>
      </c>
      <c r="C11" s="29">
        <v>76</v>
      </c>
      <c r="D11" s="29">
        <v>17</v>
      </c>
      <c r="E11" s="29">
        <v>0</v>
      </c>
      <c r="F11" s="29">
        <f t="shared" si="0"/>
        <v>93</v>
      </c>
      <c r="G11" s="30">
        <f t="shared" si="1"/>
        <v>0.12774725274725274</v>
      </c>
    </row>
    <row r="12" spans="1:7" x14ac:dyDescent="0.25">
      <c r="A12" s="22" t="s">
        <v>141</v>
      </c>
      <c r="B12" s="18">
        <v>66</v>
      </c>
      <c r="C12" s="18">
        <v>3</v>
      </c>
      <c r="D12" s="18">
        <v>1</v>
      </c>
      <c r="E12" s="18">
        <v>0</v>
      </c>
      <c r="F12" s="18">
        <f t="shared" si="0"/>
        <v>4</v>
      </c>
      <c r="G12" s="19">
        <f t="shared" si="1"/>
        <v>6.0606060606060608E-2</v>
      </c>
    </row>
    <row r="13" spans="1:7" x14ac:dyDescent="0.25">
      <c r="A13" s="22" t="s">
        <v>148</v>
      </c>
      <c r="B13" s="18">
        <v>193</v>
      </c>
      <c r="C13" s="18">
        <v>10</v>
      </c>
      <c r="D13" s="18">
        <v>0</v>
      </c>
      <c r="E13" s="18">
        <v>0</v>
      </c>
      <c r="F13" s="18">
        <f t="shared" si="0"/>
        <v>10</v>
      </c>
      <c r="G13" s="19">
        <f t="shared" si="1"/>
        <v>5.181347150259067E-2</v>
      </c>
    </row>
    <row r="14" spans="1:7" x14ac:dyDescent="0.25">
      <c r="A14" s="22" t="s">
        <v>153</v>
      </c>
      <c r="B14" s="18">
        <v>91</v>
      </c>
      <c r="C14" s="18">
        <v>13</v>
      </c>
      <c r="D14" s="18">
        <v>2</v>
      </c>
      <c r="E14" s="18">
        <v>0</v>
      </c>
      <c r="F14" s="18">
        <f t="shared" si="0"/>
        <v>15</v>
      </c>
      <c r="G14" s="19">
        <f t="shared" si="1"/>
        <v>0.16483516483516483</v>
      </c>
    </row>
    <row r="15" spans="1:7" x14ac:dyDescent="0.25">
      <c r="A15" s="22" t="s">
        <v>93</v>
      </c>
      <c r="B15" s="18">
        <v>291</v>
      </c>
      <c r="C15" s="18">
        <v>38</v>
      </c>
      <c r="D15" s="18">
        <v>11</v>
      </c>
      <c r="E15" s="18">
        <v>0</v>
      </c>
      <c r="F15" s="18">
        <f t="shared" si="0"/>
        <v>49</v>
      </c>
      <c r="G15" s="19">
        <f t="shared" si="1"/>
        <v>0.16838487972508592</v>
      </c>
    </row>
    <row r="16" spans="1:7" x14ac:dyDescent="0.25">
      <c r="A16" s="22" t="s">
        <v>77</v>
      </c>
      <c r="B16" s="18">
        <v>62</v>
      </c>
      <c r="C16" s="18">
        <v>10</v>
      </c>
      <c r="D16" s="18">
        <v>3</v>
      </c>
      <c r="E16" s="18">
        <v>0</v>
      </c>
      <c r="F16" s="18">
        <f t="shared" si="0"/>
        <v>13</v>
      </c>
      <c r="G16" s="19">
        <f t="shared" si="1"/>
        <v>0.20967741935483872</v>
      </c>
    </row>
    <row r="17" spans="1:7" x14ac:dyDescent="0.25">
      <c r="A17" s="22" t="s">
        <v>211</v>
      </c>
      <c r="B17" s="18">
        <v>25</v>
      </c>
      <c r="C17" s="18">
        <v>2</v>
      </c>
      <c r="D17" s="18">
        <v>0</v>
      </c>
      <c r="E17" s="18">
        <v>0</v>
      </c>
      <c r="F17" s="18">
        <f t="shared" si="0"/>
        <v>2</v>
      </c>
      <c r="G17" s="19">
        <f t="shared" si="1"/>
        <v>0.08</v>
      </c>
    </row>
    <row r="18" spans="1:7" x14ac:dyDescent="0.25">
      <c r="A18" s="28" t="s">
        <v>28</v>
      </c>
      <c r="B18" s="29">
        <v>471</v>
      </c>
      <c r="C18" s="29">
        <v>75</v>
      </c>
      <c r="D18" s="29">
        <v>38</v>
      </c>
      <c r="E18" s="29">
        <v>1</v>
      </c>
      <c r="F18" s="29">
        <f t="shared" si="0"/>
        <v>114</v>
      </c>
      <c r="G18" s="30">
        <f t="shared" si="1"/>
        <v>0.24203821656050956</v>
      </c>
    </row>
    <row r="19" spans="1:7" x14ac:dyDescent="0.25">
      <c r="A19" s="22" t="s">
        <v>29</v>
      </c>
      <c r="B19" s="18">
        <v>164</v>
      </c>
      <c r="C19" s="18">
        <v>20</v>
      </c>
      <c r="D19" s="18">
        <v>5</v>
      </c>
      <c r="E19" s="18">
        <v>0</v>
      </c>
      <c r="F19" s="18">
        <f t="shared" si="0"/>
        <v>25</v>
      </c>
      <c r="G19" s="19">
        <f t="shared" si="1"/>
        <v>0.1524390243902439</v>
      </c>
    </row>
    <row r="20" spans="1:7" x14ac:dyDescent="0.25">
      <c r="A20" s="22" t="s">
        <v>71</v>
      </c>
      <c r="B20" s="18">
        <v>82</v>
      </c>
      <c r="C20" s="18">
        <v>12</v>
      </c>
      <c r="D20" s="18">
        <v>2</v>
      </c>
      <c r="E20" s="18">
        <v>0</v>
      </c>
      <c r="F20" s="18">
        <f t="shared" si="0"/>
        <v>14</v>
      </c>
      <c r="G20" s="19">
        <f t="shared" si="1"/>
        <v>0.17073170731707318</v>
      </c>
    </row>
    <row r="21" spans="1:7" x14ac:dyDescent="0.25">
      <c r="A21" s="22" t="s">
        <v>161</v>
      </c>
      <c r="B21" s="18">
        <v>81</v>
      </c>
      <c r="C21" s="18">
        <v>18</v>
      </c>
      <c r="D21" s="18">
        <v>9</v>
      </c>
      <c r="E21" s="18">
        <v>1</v>
      </c>
      <c r="F21" s="18">
        <f t="shared" si="0"/>
        <v>28</v>
      </c>
      <c r="G21" s="19">
        <f t="shared" si="1"/>
        <v>0.34567901234567899</v>
      </c>
    </row>
    <row r="22" spans="1:7" x14ac:dyDescent="0.25">
      <c r="A22" s="22" t="s">
        <v>89</v>
      </c>
      <c r="B22" s="18">
        <v>144</v>
      </c>
      <c r="C22" s="18">
        <v>25</v>
      </c>
      <c r="D22" s="18">
        <v>22</v>
      </c>
      <c r="E22" s="18">
        <v>0</v>
      </c>
      <c r="F22" s="18">
        <f t="shared" si="0"/>
        <v>47</v>
      </c>
      <c r="G22" s="19">
        <f t="shared" si="1"/>
        <v>0.3263888888888889</v>
      </c>
    </row>
    <row r="23" spans="1:7" x14ac:dyDescent="0.25">
      <c r="A23" s="28" t="s">
        <v>14</v>
      </c>
      <c r="B23" s="29">
        <v>468</v>
      </c>
      <c r="C23" s="29">
        <v>47</v>
      </c>
      <c r="D23" s="29">
        <v>24</v>
      </c>
      <c r="E23" s="29">
        <v>1</v>
      </c>
      <c r="F23" s="29">
        <f t="shared" si="0"/>
        <v>72</v>
      </c>
      <c r="G23" s="30">
        <f t="shared" si="1"/>
        <v>0.15384615384615385</v>
      </c>
    </row>
    <row r="24" spans="1:7" x14ac:dyDescent="0.25">
      <c r="A24" s="22" t="s">
        <v>14</v>
      </c>
      <c r="B24" s="18">
        <v>169</v>
      </c>
      <c r="C24" s="18">
        <v>18</v>
      </c>
      <c r="D24" s="18">
        <v>8</v>
      </c>
      <c r="E24" s="18">
        <v>1</v>
      </c>
      <c r="F24" s="18">
        <f t="shared" si="0"/>
        <v>27</v>
      </c>
      <c r="G24" s="19">
        <f t="shared" si="1"/>
        <v>0.15976331360946747</v>
      </c>
    </row>
    <row r="25" spans="1:7" x14ac:dyDescent="0.25">
      <c r="A25" s="22" t="s">
        <v>80</v>
      </c>
      <c r="B25" s="18">
        <v>215</v>
      </c>
      <c r="C25" s="18">
        <v>24</v>
      </c>
      <c r="D25" s="18">
        <v>12</v>
      </c>
      <c r="E25" s="18">
        <v>0</v>
      </c>
      <c r="F25" s="18">
        <f t="shared" si="0"/>
        <v>36</v>
      </c>
      <c r="G25" s="19">
        <f t="shared" si="1"/>
        <v>0.16744186046511628</v>
      </c>
    </row>
    <row r="26" spans="1:7" x14ac:dyDescent="0.25">
      <c r="A26" s="22" t="s">
        <v>15</v>
      </c>
      <c r="B26" s="18">
        <v>84</v>
      </c>
      <c r="C26" s="18">
        <v>5</v>
      </c>
      <c r="D26" s="18">
        <v>4</v>
      </c>
      <c r="E26" s="18">
        <v>0</v>
      </c>
      <c r="F26" s="18">
        <f t="shared" si="0"/>
        <v>9</v>
      </c>
      <c r="G26" s="19">
        <f t="shared" si="1"/>
        <v>0.10714285714285714</v>
      </c>
    </row>
    <row r="27" spans="1:7" x14ac:dyDescent="0.25">
      <c r="A27" s="28" t="s">
        <v>216</v>
      </c>
      <c r="B27" s="29">
        <v>27</v>
      </c>
      <c r="C27" s="29">
        <v>5</v>
      </c>
      <c r="D27" s="29">
        <v>5</v>
      </c>
      <c r="E27" s="29">
        <v>0</v>
      </c>
      <c r="F27" s="29">
        <f t="shared" si="0"/>
        <v>10</v>
      </c>
      <c r="G27" s="30">
        <f t="shared" si="1"/>
        <v>0.37037037037037035</v>
      </c>
    </row>
    <row r="28" spans="1:7" x14ac:dyDescent="0.25">
      <c r="A28" s="22" t="s">
        <v>216</v>
      </c>
      <c r="B28" s="18">
        <v>11</v>
      </c>
      <c r="C28" s="18">
        <v>3</v>
      </c>
      <c r="D28" s="18">
        <v>0</v>
      </c>
      <c r="E28" s="18">
        <v>0</v>
      </c>
      <c r="F28" s="18">
        <f t="shared" si="0"/>
        <v>3</v>
      </c>
      <c r="G28" s="19">
        <f t="shared" si="1"/>
        <v>0.27272727272727271</v>
      </c>
    </row>
    <row r="29" spans="1:7" x14ac:dyDescent="0.25">
      <c r="A29" s="22" t="s">
        <v>217</v>
      </c>
      <c r="B29" s="18">
        <v>4</v>
      </c>
      <c r="C29" s="18">
        <v>0</v>
      </c>
      <c r="D29" s="18">
        <v>1</v>
      </c>
      <c r="E29" s="18">
        <v>0</v>
      </c>
      <c r="F29" s="18">
        <f t="shared" si="0"/>
        <v>1</v>
      </c>
      <c r="G29" s="19">
        <f t="shared" si="1"/>
        <v>0.25</v>
      </c>
    </row>
    <row r="30" spans="1:7" x14ac:dyDescent="0.25">
      <c r="A30" s="22" t="s">
        <v>224</v>
      </c>
      <c r="B30" s="18">
        <v>4</v>
      </c>
      <c r="C30" s="18">
        <v>0</v>
      </c>
      <c r="D30" s="18">
        <v>3</v>
      </c>
      <c r="E30" s="18">
        <v>0</v>
      </c>
      <c r="F30" s="18">
        <f t="shared" si="0"/>
        <v>3</v>
      </c>
      <c r="G30" s="19">
        <f t="shared" si="1"/>
        <v>0.75</v>
      </c>
    </row>
    <row r="31" spans="1:7" x14ac:dyDescent="0.25">
      <c r="A31" s="22" t="s">
        <v>227</v>
      </c>
      <c r="B31" s="18">
        <v>5</v>
      </c>
      <c r="C31" s="18">
        <v>2</v>
      </c>
      <c r="D31" s="18">
        <v>1</v>
      </c>
      <c r="E31" s="18">
        <v>0</v>
      </c>
      <c r="F31" s="18">
        <f t="shared" si="0"/>
        <v>3</v>
      </c>
      <c r="G31" s="19">
        <f t="shared" si="1"/>
        <v>0.6</v>
      </c>
    </row>
    <row r="32" spans="1:7" x14ac:dyDescent="0.25">
      <c r="A32" s="22" t="s">
        <v>235</v>
      </c>
      <c r="B32" s="18">
        <v>3</v>
      </c>
      <c r="C32" s="18">
        <v>0</v>
      </c>
      <c r="D32" s="18">
        <v>0</v>
      </c>
      <c r="E32" s="18">
        <v>0</v>
      </c>
      <c r="F32" s="18">
        <f t="shared" si="0"/>
        <v>0</v>
      </c>
      <c r="G32" s="19">
        <f t="shared" si="1"/>
        <v>0</v>
      </c>
    </row>
    <row r="33" spans="1:7" x14ac:dyDescent="0.25">
      <c r="A33" s="28" t="s">
        <v>133</v>
      </c>
      <c r="B33" s="29">
        <v>28</v>
      </c>
      <c r="C33" s="29">
        <v>4</v>
      </c>
      <c r="D33" s="29">
        <v>2</v>
      </c>
      <c r="E33" s="29">
        <v>0</v>
      </c>
      <c r="F33" s="29">
        <f t="shared" si="0"/>
        <v>6</v>
      </c>
      <c r="G33" s="30">
        <f t="shared" si="1"/>
        <v>0.21428571428571427</v>
      </c>
    </row>
    <row r="34" spans="1:7" x14ac:dyDescent="0.25">
      <c r="A34" s="22" t="s">
        <v>134</v>
      </c>
      <c r="B34" s="18">
        <v>12</v>
      </c>
      <c r="C34" s="18">
        <v>3</v>
      </c>
      <c r="D34" s="18">
        <v>1</v>
      </c>
      <c r="E34" s="18">
        <v>0</v>
      </c>
      <c r="F34" s="18">
        <f t="shared" si="0"/>
        <v>4</v>
      </c>
      <c r="G34" s="19">
        <f t="shared" si="1"/>
        <v>0.33333333333333331</v>
      </c>
    </row>
    <row r="35" spans="1:7" x14ac:dyDescent="0.25">
      <c r="A35" s="22" t="s">
        <v>154</v>
      </c>
      <c r="B35" s="18">
        <v>5</v>
      </c>
      <c r="C35" s="18">
        <v>0</v>
      </c>
      <c r="D35" s="18">
        <v>0</v>
      </c>
      <c r="E35" s="18">
        <v>0</v>
      </c>
      <c r="F35" s="18">
        <f t="shared" si="0"/>
        <v>0</v>
      </c>
      <c r="G35" s="19">
        <f t="shared" si="1"/>
        <v>0</v>
      </c>
    </row>
    <row r="36" spans="1:7" x14ac:dyDescent="0.25">
      <c r="A36" s="22" t="s">
        <v>239</v>
      </c>
      <c r="B36" s="18">
        <v>3</v>
      </c>
      <c r="C36" s="18">
        <v>0</v>
      </c>
      <c r="D36" s="18">
        <v>0</v>
      </c>
      <c r="E36" s="18">
        <v>0</v>
      </c>
      <c r="F36" s="18">
        <f t="shared" si="0"/>
        <v>0</v>
      </c>
      <c r="G36" s="19">
        <f t="shared" si="1"/>
        <v>0</v>
      </c>
    </row>
    <row r="37" spans="1:7" x14ac:dyDescent="0.25">
      <c r="A37" s="22" t="s">
        <v>251</v>
      </c>
      <c r="B37" s="18">
        <v>2</v>
      </c>
      <c r="C37" s="18">
        <v>1</v>
      </c>
      <c r="D37" s="18">
        <v>0</v>
      </c>
      <c r="E37" s="18">
        <v>0</v>
      </c>
      <c r="F37" s="18">
        <f t="shared" si="0"/>
        <v>1</v>
      </c>
      <c r="G37" s="19">
        <f t="shared" si="1"/>
        <v>0.5</v>
      </c>
    </row>
    <row r="38" spans="1:7" x14ac:dyDescent="0.25">
      <c r="A38" s="22" t="s">
        <v>250</v>
      </c>
      <c r="B38" s="18">
        <v>1</v>
      </c>
      <c r="C38" s="18">
        <v>0</v>
      </c>
      <c r="D38" s="18">
        <v>0</v>
      </c>
      <c r="E38" s="18">
        <v>0</v>
      </c>
      <c r="F38" s="18">
        <f t="shared" si="0"/>
        <v>0</v>
      </c>
      <c r="G38" s="19">
        <f t="shared" si="1"/>
        <v>0</v>
      </c>
    </row>
    <row r="39" spans="1:7" x14ac:dyDescent="0.25">
      <c r="A39" s="22" t="s">
        <v>194</v>
      </c>
      <c r="B39" s="18">
        <v>1</v>
      </c>
      <c r="C39" s="18">
        <v>0</v>
      </c>
      <c r="D39" s="18">
        <v>0</v>
      </c>
      <c r="E39" s="18">
        <v>0</v>
      </c>
      <c r="F39" s="18">
        <f t="shared" si="0"/>
        <v>0</v>
      </c>
      <c r="G39" s="19">
        <f t="shared" si="1"/>
        <v>0</v>
      </c>
    </row>
    <row r="40" spans="1:7" x14ac:dyDescent="0.25">
      <c r="A40" s="22" t="s">
        <v>223</v>
      </c>
      <c r="B40" s="18">
        <v>4</v>
      </c>
      <c r="C40" s="18">
        <v>0</v>
      </c>
      <c r="D40" s="18">
        <v>1</v>
      </c>
      <c r="E40" s="18">
        <v>0</v>
      </c>
      <c r="F40" s="18">
        <f t="shared" si="0"/>
        <v>1</v>
      </c>
      <c r="G40" s="19">
        <f t="shared" si="1"/>
        <v>0.25</v>
      </c>
    </row>
    <row r="41" spans="1:7" x14ac:dyDescent="0.25">
      <c r="A41" s="28" t="s">
        <v>53</v>
      </c>
      <c r="B41" s="29">
        <v>26</v>
      </c>
      <c r="C41" s="29">
        <v>3</v>
      </c>
      <c r="D41" s="29">
        <v>5</v>
      </c>
      <c r="E41" s="29">
        <v>0</v>
      </c>
      <c r="F41" s="29">
        <f t="shared" si="0"/>
        <v>8</v>
      </c>
      <c r="G41" s="30">
        <f t="shared" si="1"/>
        <v>0.30769230769230771</v>
      </c>
    </row>
    <row r="42" spans="1:7" x14ac:dyDescent="0.25">
      <c r="A42" s="22" t="s">
        <v>177</v>
      </c>
      <c r="B42" s="18">
        <v>8</v>
      </c>
      <c r="C42" s="18">
        <v>0</v>
      </c>
      <c r="D42" s="18">
        <v>0</v>
      </c>
      <c r="E42" s="18">
        <v>0</v>
      </c>
      <c r="F42" s="18">
        <f t="shared" si="0"/>
        <v>0</v>
      </c>
      <c r="G42" s="19">
        <f t="shared" si="1"/>
        <v>0</v>
      </c>
    </row>
    <row r="43" spans="1:7" x14ac:dyDescent="0.25">
      <c r="A43" s="22" t="s">
        <v>125</v>
      </c>
      <c r="B43" s="18">
        <v>8</v>
      </c>
      <c r="C43" s="18">
        <v>2</v>
      </c>
      <c r="D43" s="18">
        <v>4</v>
      </c>
      <c r="E43" s="18">
        <v>0</v>
      </c>
      <c r="F43" s="18">
        <f t="shared" si="0"/>
        <v>6</v>
      </c>
      <c r="G43" s="19">
        <f t="shared" si="1"/>
        <v>0.75</v>
      </c>
    </row>
    <row r="44" spans="1:7" x14ac:dyDescent="0.25">
      <c r="A44" s="22" t="s">
        <v>218</v>
      </c>
      <c r="B44" s="18">
        <v>1</v>
      </c>
      <c r="C44" s="18">
        <v>1</v>
      </c>
      <c r="D44" s="18">
        <v>0</v>
      </c>
      <c r="E44" s="18">
        <v>0</v>
      </c>
      <c r="F44" s="18">
        <f t="shared" si="0"/>
        <v>1</v>
      </c>
      <c r="G44" s="19">
        <f t="shared" si="1"/>
        <v>1</v>
      </c>
    </row>
    <row r="45" spans="1:7" x14ac:dyDescent="0.25">
      <c r="A45" s="22" t="s">
        <v>170</v>
      </c>
      <c r="B45" s="18">
        <v>9</v>
      </c>
      <c r="C45" s="18">
        <v>0</v>
      </c>
      <c r="D45" s="18">
        <v>1</v>
      </c>
      <c r="E45" s="18">
        <v>0</v>
      </c>
      <c r="F45" s="18">
        <f t="shared" si="0"/>
        <v>1</v>
      </c>
      <c r="G45" s="19">
        <f t="shared" si="1"/>
        <v>0.1111111111111111</v>
      </c>
    </row>
    <row r="46" spans="1:7" x14ac:dyDescent="0.25">
      <c r="A46" s="28" t="s">
        <v>5</v>
      </c>
      <c r="B46" s="29">
        <v>214</v>
      </c>
      <c r="C46" s="29">
        <v>20</v>
      </c>
      <c r="D46" s="29">
        <v>6</v>
      </c>
      <c r="E46" s="29">
        <v>1</v>
      </c>
      <c r="F46" s="29">
        <f t="shared" si="0"/>
        <v>27</v>
      </c>
      <c r="G46" s="30">
        <f t="shared" si="1"/>
        <v>0.12616822429906541</v>
      </c>
    </row>
    <row r="47" spans="1:7" x14ac:dyDescent="0.25">
      <c r="A47" s="22" t="s">
        <v>6</v>
      </c>
      <c r="B47" s="18">
        <v>116</v>
      </c>
      <c r="C47" s="18">
        <v>12</v>
      </c>
      <c r="D47" s="18">
        <v>2</v>
      </c>
      <c r="E47" s="18">
        <v>1</v>
      </c>
      <c r="F47" s="18">
        <f t="shared" si="0"/>
        <v>15</v>
      </c>
      <c r="G47" s="19">
        <f t="shared" si="1"/>
        <v>0.12931034482758622</v>
      </c>
    </row>
    <row r="48" spans="1:7" x14ac:dyDescent="0.25">
      <c r="A48" s="22" t="s">
        <v>5</v>
      </c>
      <c r="B48" s="18">
        <v>98</v>
      </c>
      <c r="C48" s="18">
        <v>8</v>
      </c>
      <c r="D48" s="18">
        <v>4</v>
      </c>
      <c r="E48" s="18">
        <v>0</v>
      </c>
      <c r="F48" s="18">
        <f t="shared" si="0"/>
        <v>12</v>
      </c>
      <c r="G48" s="19">
        <f t="shared" si="1"/>
        <v>0.12244897959183673</v>
      </c>
    </row>
    <row r="49" spans="1:7" x14ac:dyDescent="0.25">
      <c r="A49" s="28" t="s">
        <v>118</v>
      </c>
      <c r="B49" s="29">
        <v>241</v>
      </c>
      <c r="C49" s="29">
        <v>18</v>
      </c>
      <c r="D49" s="29">
        <v>11</v>
      </c>
      <c r="E49" s="29">
        <v>0</v>
      </c>
      <c r="F49" s="29">
        <f t="shared" si="0"/>
        <v>29</v>
      </c>
      <c r="G49" s="30">
        <f t="shared" si="1"/>
        <v>0.12033195020746888</v>
      </c>
    </row>
    <row r="50" spans="1:7" x14ac:dyDescent="0.25">
      <c r="A50" s="22" t="s">
        <v>136</v>
      </c>
      <c r="B50" s="18">
        <v>136</v>
      </c>
      <c r="C50" s="18">
        <v>12</v>
      </c>
      <c r="D50" s="18">
        <v>5</v>
      </c>
      <c r="E50" s="18">
        <v>0</v>
      </c>
      <c r="F50" s="18">
        <f t="shared" si="0"/>
        <v>17</v>
      </c>
      <c r="G50" s="19">
        <f t="shared" si="1"/>
        <v>0.125</v>
      </c>
    </row>
    <row r="51" spans="1:7" x14ac:dyDescent="0.25">
      <c r="A51" s="22" t="s">
        <v>188</v>
      </c>
      <c r="B51" s="18">
        <v>24</v>
      </c>
      <c r="C51" s="18">
        <v>4</v>
      </c>
      <c r="D51" s="18">
        <v>0</v>
      </c>
      <c r="E51" s="18">
        <v>0</v>
      </c>
      <c r="F51" s="18">
        <f t="shared" si="0"/>
        <v>4</v>
      </c>
      <c r="G51" s="19">
        <f t="shared" si="1"/>
        <v>0.16666666666666666</v>
      </c>
    </row>
    <row r="52" spans="1:7" x14ac:dyDescent="0.25">
      <c r="A52" s="22" t="s">
        <v>163</v>
      </c>
      <c r="B52" s="18">
        <v>35</v>
      </c>
      <c r="C52" s="18">
        <v>1</v>
      </c>
      <c r="D52" s="18">
        <v>4</v>
      </c>
      <c r="E52" s="18">
        <v>0</v>
      </c>
      <c r="F52" s="18">
        <f t="shared" si="0"/>
        <v>5</v>
      </c>
      <c r="G52" s="19">
        <f t="shared" si="1"/>
        <v>0.14285714285714285</v>
      </c>
    </row>
    <row r="53" spans="1:7" x14ac:dyDescent="0.25">
      <c r="A53" s="22" t="s">
        <v>225</v>
      </c>
      <c r="B53" s="18">
        <v>6</v>
      </c>
      <c r="C53" s="18">
        <v>0</v>
      </c>
      <c r="D53" s="18">
        <v>0</v>
      </c>
      <c r="E53" s="18">
        <v>0</v>
      </c>
      <c r="F53" s="18">
        <f t="shared" si="0"/>
        <v>0</v>
      </c>
      <c r="G53" s="19">
        <f t="shared" si="1"/>
        <v>0</v>
      </c>
    </row>
    <row r="54" spans="1:7" x14ac:dyDescent="0.25">
      <c r="A54" s="22" t="s">
        <v>222</v>
      </c>
      <c r="B54" s="18">
        <v>3</v>
      </c>
      <c r="C54" s="18">
        <v>0</v>
      </c>
      <c r="D54" s="18">
        <v>0</v>
      </c>
      <c r="E54" s="18">
        <v>0</v>
      </c>
      <c r="F54" s="18">
        <f t="shared" si="0"/>
        <v>0</v>
      </c>
      <c r="G54" s="19">
        <f t="shared" si="1"/>
        <v>0</v>
      </c>
    </row>
    <row r="55" spans="1:7" x14ac:dyDescent="0.25">
      <c r="A55" s="22" t="s">
        <v>119</v>
      </c>
      <c r="B55" s="18">
        <v>27</v>
      </c>
      <c r="C55" s="18">
        <v>0</v>
      </c>
      <c r="D55" s="18">
        <v>1</v>
      </c>
      <c r="E55" s="18">
        <v>0</v>
      </c>
      <c r="F55" s="18">
        <f t="shared" si="0"/>
        <v>1</v>
      </c>
      <c r="G55" s="19">
        <f t="shared" si="1"/>
        <v>3.7037037037037035E-2</v>
      </c>
    </row>
    <row r="56" spans="1:7" x14ac:dyDescent="0.25">
      <c r="A56" s="22" t="s">
        <v>197</v>
      </c>
      <c r="B56" s="18">
        <v>10</v>
      </c>
      <c r="C56" s="18">
        <v>1</v>
      </c>
      <c r="D56" s="18">
        <v>1</v>
      </c>
      <c r="E56" s="18">
        <v>0</v>
      </c>
      <c r="F56" s="18">
        <f t="shared" si="0"/>
        <v>2</v>
      </c>
      <c r="G56" s="19">
        <f t="shared" si="1"/>
        <v>0.2</v>
      </c>
    </row>
    <row r="57" spans="1:7" x14ac:dyDescent="0.25">
      <c r="A57" s="28" t="s">
        <v>107</v>
      </c>
      <c r="B57" s="29">
        <v>43</v>
      </c>
      <c r="C57" s="29">
        <v>14</v>
      </c>
      <c r="D57" s="29">
        <v>10</v>
      </c>
      <c r="E57" s="29">
        <v>0</v>
      </c>
      <c r="F57" s="29">
        <f t="shared" si="0"/>
        <v>24</v>
      </c>
      <c r="G57" s="30">
        <f t="shared" si="1"/>
        <v>0.55813953488372092</v>
      </c>
    </row>
    <row r="58" spans="1:7" x14ac:dyDescent="0.25">
      <c r="A58" s="22" t="s">
        <v>166</v>
      </c>
      <c r="B58" s="18">
        <v>35</v>
      </c>
      <c r="C58" s="18">
        <v>12</v>
      </c>
      <c r="D58" s="18">
        <v>5</v>
      </c>
      <c r="E58" s="18">
        <v>0</v>
      </c>
      <c r="F58" s="18">
        <f t="shared" si="0"/>
        <v>17</v>
      </c>
      <c r="G58" s="19">
        <f t="shared" si="1"/>
        <v>0.48571428571428571</v>
      </c>
    </row>
    <row r="59" spans="1:7" x14ac:dyDescent="0.25">
      <c r="A59" s="22" t="s">
        <v>276</v>
      </c>
      <c r="B59" s="18">
        <v>1</v>
      </c>
      <c r="C59" s="18">
        <v>1</v>
      </c>
      <c r="D59" s="18">
        <v>0</v>
      </c>
      <c r="E59" s="18">
        <v>0</v>
      </c>
      <c r="F59" s="18">
        <f t="shared" si="0"/>
        <v>1</v>
      </c>
      <c r="G59" s="19">
        <f t="shared" si="1"/>
        <v>1</v>
      </c>
    </row>
    <row r="60" spans="1:7" x14ac:dyDescent="0.25">
      <c r="A60" s="22" t="s">
        <v>108</v>
      </c>
      <c r="B60" s="18">
        <v>7</v>
      </c>
      <c r="C60" s="18">
        <v>1</v>
      </c>
      <c r="D60" s="18">
        <v>5</v>
      </c>
      <c r="E60" s="18">
        <v>0</v>
      </c>
      <c r="F60" s="18">
        <f t="shared" si="0"/>
        <v>6</v>
      </c>
      <c r="G60" s="19">
        <f t="shared" si="1"/>
        <v>0.8571428571428571</v>
      </c>
    </row>
    <row r="61" spans="1:7" x14ac:dyDescent="0.25">
      <c r="A61" s="28" t="s">
        <v>202</v>
      </c>
      <c r="B61" s="29">
        <v>54</v>
      </c>
      <c r="C61" s="29">
        <v>6</v>
      </c>
      <c r="D61" s="29">
        <v>27</v>
      </c>
      <c r="E61" s="29">
        <v>4</v>
      </c>
      <c r="F61" s="29">
        <f t="shared" si="0"/>
        <v>37</v>
      </c>
      <c r="G61" s="30">
        <f t="shared" si="1"/>
        <v>0.68518518518518523</v>
      </c>
    </row>
    <row r="62" spans="1:7" x14ac:dyDescent="0.25">
      <c r="A62" s="22" t="s">
        <v>203</v>
      </c>
      <c r="B62" s="18">
        <v>47</v>
      </c>
      <c r="C62" s="18">
        <v>6</v>
      </c>
      <c r="D62" s="18">
        <v>27</v>
      </c>
      <c r="E62" s="18">
        <v>4</v>
      </c>
      <c r="F62" s="18">
        <f t="shared" si="0"/>
        <v>37</v>
      </c>
      <c r="G62" s="19">
        <f t="shared" si="1"/>
        <v>0.78723404255319152</v>
      </c>
    </row>
    <row r="63" spans="1:7" x14ac:dyDescent="0.25">
      <c r="A63" s="22" t="s">
        <v>238</v>
      </c>
      <c r="B63" s="18">
        <v>3</v>
      </c>
      <c r="C63" s="18">
        <v>0</v>
      </c>
      <c r="D63" s="18">
        <v>0</v>
      </c>
      <c r="E63" s="18">
        <v>0</v>
      </c>
      <c r="F63" s="18">
        <f t="shared" si="0"/>
        <v>0</v>
      </c>
      <c r="G63" s="19">
        <f t="shared" si="1"/>
        <v>0</v>
      </c>
    </row>
    <row r="64" spans="1:7" x14ac:dyDescent="0.25">
      <c r="A64" s="22" t="s">
        <v>212</v>
      </c>
      <c r="B64" s="18">
        <v>4</v>
      </c>
      <c r="C64" s="18">
        <v>0</v>
      </c>
      <c r="D64" s="18">
        <v>0</v>
      </c>
      <c r="E64" s="18">
        <v>0</v>
      </c>
      <c r="F64" s="18">
        <f t="shared" si="0"/>
        <v>0</v>
      </c>
      <c r="G64" s="19">
        <f t="shared" si="1"/>
        <v>0</v>
      </c>
    </row>
    <row r="65" spans="1:7" x14ac:dyDescent="0.25">
      <c r="A65" s="28" t="s">
        <v>9</v>
      </c>
      <c r="B65" s="29">
        <v>482</v>
      </c>
      <c r="C65" s="29">
        <v>28</v>
      </c>
      <c r="D65" s="29">
        <v>15</v>
      </c>
      <c r="E65" s="29">
        <v>0</v>
      </c>
      <c r="F65" s="29">
        <f t="shared" si="0"/>
        <v>43</v>
      </c>
      <c r="G65" s="30">
        <f t="shared" si="1"/>
        <v>8.9211618257261413E-2</v>
      </c>
    </row>
    <row r="66" spans="1:7" x14ac:dyDescent="0.25">
      <c r="A66" s="22" t="s">
        <v>114</v>
      </c>
      <c r="B66" s="18">
        <v>37</v>
      </c>
      <c r="C66" s="18">
        <v>0</v>
      </c>
      <c r="D66" s="18">
        <v>1</v>
      </c>
      <c r="E66" s="18">
        <v>0</v>
      </c>
      <c r="F66" s="18">
        <f t="shared" si="0"/>
        <v>1</v>
      </c>
      <c r="G66" s="19">
        <f t="shared" si="1"/>
        <v>2.7027027027027029E-2</v>
      </c>
    </row>
    <row r="67" spans="1:7" x14ac:dyDescent="0.25">
      <c r="A67" s="22" t="s">
        <v>38</v>
      </c>
      <c r="B67" s="18">
        <v>139</v>
      </c>
      <c r="C67" s="18">
        <v>8</v>
      </c>
      <c r="D67" s="18">
        <v>6</v>
      </c>
      <c r="E67" s="18">
        <v>0</v>
      </c>
      <c r="F67" s="18">
        <f t="shared" si="0"/>
        <v>14</v>
      </c>
      <c r="G67" s="19">
        <f t="shared" si="1"/>
        <v>0.10071942446043165</v>
      </c>
    </row>
    <row r="68" spans="1:7" x14ac:dyDescent="0.25">
      <c r="A68" s="22" t="s">
        <v>45</v>
      </c>
      <c r="B68" s="18">
        <v>77</v>
      </c>
      <c r="C68" s="18">
        <v>8</v>
      </c>
      <c r="D68" s="18">
        <v>2</v>
      </c>
      <c r="E68" s="18">
        <v>0</v>
      </c>
      <c r="F68" s="18">
        <f t="shared" si="0"/>
        <v>10</v>
      </c>
      <c r="G68" s="19">
        <f t="shared" si="1"/>
        <v>0.12987012987012986</v>
      </c>
    </row>
    <row r="69" spans="1:7" x14ac:dyDescent="0.25">
      <c r="A69" s="22" t="s">
        <v>56</v>
      </c>
      <c r="B69" s="18">
        <v>151</v>
      </c>
      <c r="C69" s="18">
        <v>8</v>
      </c>
      <c r="D69" s="18">
        <v>6</v>
      </c>
      <c r="E69" s="18">
        <v>0</v>
      </c>
      <c r="F69" s="18">
        <f t="shared" si="0"/>
        <v>14</v>
      </c>
      <c r="G69" s="19">
        <f t="shared" si="1"/>
        <v>9.2715231788079472E-2</v>
      </c>
    </row>
    <row r="70" spans="1:7" x14ac:dyDescent="0.25">
      <c r="A70" s="22" t="s">
        <v>10</v>
      </c>
      <c r="B70" s="18">
        <v>78</v>
      </c>
      <c r="C70" s="18">
        <v>4</v>
      </c>
      <c r="D70" s="18">
        <v>0</v>
      </c>
      <c r="E70" s="18">
        <v>0</v>
      </c>
      <c r="F70" s="18">
        <f t="shared" si="0"/>
        <v>4</v>
      </c>
      <c r="G70" s="19">
        <f t="shared" si="1"/>
        <v>5.128205128205128E-2</v>
      </c>
    </row>
    <row r="71" spans="1:7" x14ac:dyDescent="0.25">
      <c r="A71" s="28" t="s">
        <v>74</v>
      </c>
      <c r="B71" s="29">
        <v>560</v>
      </c>
      <c r="C71" s="29">
        <v>55</v>
      </c>
      <c r="D71" s="29">
        <v>31</v>
      </c>
      <c r="E71" s="29">
        <v>0</v>
      </c>
      <c r="F71" s="29">
        <f t="shared" ref="F71:F134" si="2">C71+D71+E71</f>
        <v>86</v>
      </c>
      <c r="G71" s="30">
        <f t="shared" ref="G71:G134" si="3">F71/B71</f>
        <v>0.15357142857142858</v>
      </c>
    </row>
    <row r="72" spans="1:7" x14ac:dyDescent="0.25">
      <c r="A72" s="22" t="s">
        <v>75</v>
      </c>
      <c r="B72" s="18">
        <v>526</v>
      </c>
      <c r="C72" s="18">
        <v>47</v>
      </c>
      <c r="D72" s="18">
        <v>25</v>
      </c>
      <c r="E72" s="18">
        <v>0</v>
      </c>
      <c r="F72" s="18">
        <f t="shared" si="2"/>
        <v>72</v>
      </c>
      <c r="G72" s="19">
        <f t="shared" si="3"/>
        <v>0.13688212927756654</v>
      </c>
    </row>
    <row r="73" spans="1:7" x14ac:dyDescent="0.25">
      <c r="A73" s="22" t="s">
        <v>253</v>
      </c>
      <c r="B73" s="18">
        <v>5</v>
      </c>
      <c r="C73" s="18">
        <v>3</v>
      </c>
      <c r="D73" s="18">
        <v>1</v>
      </c>
      <c r="E73" s="18">
        <v>0</v>
      </c>
      <c r="F73" s="18">
        <f t="shared" si="2"/>
        <v>4</v>
      </c>
      <c r="G73" s="19">
        <f t="shared" si="3"/>
        <v>0.8</v>
      </c>
    </row>
    <row r="74" spans="1:7" x14ac:dyDescent="0.25">
      <c r="A74" s="22" t="s">
        <v>150</v>
      </c>
      <c r="B74" s="18">
        <v>10</v>
      </c>
      <c r="C74" s="18">
        <v>1</v>
      </c>
      <c r="D74" s="18">
        <v>1</v>
      </c>
      <c r="E74" s="18">
        <v>0</v>
      </c>
      <c r="F74" s="18">
        <f t="shared" si="2"/>
        <v>2</v>
      </c>
      <c r="G74" s="19">
        <f t="shared" si="3"/>
        <v>0.2</v>
      </c>
    </row>
    <row r="75" spans="1:7" x14ac:dyDescent="0.25">
      <c r="A75" s="22" t="s">
        <v>172</v>
      </c>
      <c r="B75" s="18">
        <v>4</v>
      </c>
      <c r="C75" s="18">
        <v>2</v>
      </c>
      <c r="D75" s="18">
        <v>0</v>
      </c>
      <c r="E75" s="18">
        <v>0</v>
      </c>
      <c r="F75" s="18">
        <f t="shared" si="2"/>
        <v>2</v>
      </c>
      <c r="G75" s="19">
        <f t="shared" si="3"/>
        <v>0.5</v>
      </c>
    </row>
    <row r="76" spans="1:7" x14ac:dyDescent="0.25">
      <c r="A76" s="22" t="s">
        <v>277</v>
      </c>
      <c r="B76" s="18">
        <v>1</v>
      </c>
      <c r="C76" s="18">
        <v>0</v>
      </c>
      <c r="D76" s="18">
        <v>1</v>
      </c>
      <c r="E76" s="18">
        <v>0</v>
      </c>
      <c r="F76" s="18">
        <f t="shared" si="2"/>
        <v>1</v>
      </c>
      <c r="G76" s="19">
        <f t="shared" si="3"/>
        <v>1</v>
      </c>
    </row>
    <row r="77" spans="1:7" x14ac:dyDescent="0.25">
      <c r="A77" s="22" t="s">
        <v>230</v>
      </c>
      <c r="B77" s="18">
        <v>2</v>
      </c>
      <c r="C77" s="18">
        <v>0</v>
      </c>
      <c r="D77" s="18">
        <v>0</v>
      </c>
      <c r="E77" s="18">
        <v>0</v>
      </c>
      <c r="F77" s="18">
        <f t="shared" si="2"/>
        <v>0</v>
      </c>
      <c r="G77" s="19">
        <f t="shared" si="3"/>
        <v>0</v>
      </c>
    </row>
    <row r="78" spans="1:7" x14ac:dyDescent="0.25">
      <c r="A78" s="22" t="s">
        <v>236</v>
      </c>
      <c r="B78" s="18">
        <v>2</v>
      </c>
      <c r="C78" s="18">
        <v>0</v>
      </c>
      <c r="D78" s="18">
        <v>2</v>
      </c>
      <c r="E78" s="18">
        <v>0</v>
      </c>
      <c r="F78" s="18">
        <f t="shared" si="2"/>
        <v>2</v>
      </c>
      <c r="G78" s="19">
        <f t="shared" si="3"/>
        <v>1</v>
      </c>
    </row>
    <row r="79" spans="1:7" x14ac:dyDescent="0.25">
      <c r="A79" s="22" t="s">
        <v>142</v>
      </c>
      <c r="B79" s="18">
        <v>10</v>
      </c>
      <c r="C79" s="18">
        <v>2</v>
      </c>
      <c r="D79" s="18">
        <v>1</v>
      </c>
      <c r="E79" s="18">
        <v>0</v>
      </c>
      <c r="F79" s="18">
        <f t="shared" si="2"/>
        <v>3</v>
      </c>
      <c r="G79" s="19">
        <f t="shared" si="3"/>
        <v>0.3</v>
      </c>
    </row>
    <row r="80" spans="1:7" x14ac:dyDescent="0.25">
      <c r="A80" s="28" t="s">
        <v>7</v>
      </c>
      <c r="B80" s="29">
        <v>550</v>
      </c>
      <c r="C80" s="29">
        <v>54</v>
      </c>
      <c r="D80" s="29">
        <v>18</v>
      </c>
      <c r="E80" s="29">
        <v>0</v>
      </c>
      <c r="F80" s="29">
        <f t="shared" si="2"/>
        <v>72</v>
      </c>
      <c r="G80" s="30">
        <f t="shared" si="3"/>
        <v>0.13090909090909092</v>
      </c>
    </row>
    <row r="81" spans="1:7" x14ac:dyDescent="0.25">
      <c r="A81" s="22" t="s">
        <v>8</v>
      </c>
      <c r="B81" s="18">
        <v>263</v>
      </c>
      <c r="C81" s="18">
        <v>34</v>
      </c>
      <c r="D81" s="18">
        <v>10</v>
      </c>
      <c r="E81" s="18">
        <v>0</v>
      </c>
      <c r="F81" s="18">
        <f t="shared" si="2"/>
        <v>44</v>
      </c>
      <c r="G81" s="19">
        <f t="shared" si="3"/>
        <v>0.16730038022813687</v>
      </c>
    </row>
    <row r="82" spans="1:7" x14ac:dyDescent="0.25">
      <c r="A82" s="22" t="s">
        <v>122</v>
      </c>
      <c r="B82" s="18">
        <v>53</v>
      </c>
      <c r="C82" s="18">
        <v>5</v>
      </c>
      <c r="D82" s="18">
        <v>2</v>
      </c>
      <c r="E82" s="18">
        <v>0</v>
      </c>
      <c r="F82" s="18">
        <f t="shared" si="2"/>
        <v>7</v>
      </c>
      <c r="G82" s="19">
        <f t="shared" si="3"/>
        <v>0.13207547169811321</v>
      </c>
    </row>
    <row r="83" spans="1:7" x14ac:dyDescent="0.25">
      <c r="A83" s="22" t="s">
        <v>86</v>
      </c>
      <c r="B83" s="18">
        <v>128</v>
      </c>
      <c r="C83" s="18">
        <v>14</v>
      </c>
      <c r="D83" s="18">
        <v>4</v>
      </c>
      <c r="E83" s="18">
        <v>0</v>
      </c>
      <c r="F83" s="18">
        <f t="shared" si="2"/>
        <v>18</v>
      </c>
      <c r="G83" s="19">
        <f t="shared" si="3"/>
        <v>0.140625</v>
      </c>
    </row>
    <row r="84" spans="1:7" x14ac:dyDescent="0.25">
      <c r="A84" s="22" t="s">
        <v>16</v>
      </c>
      <c r="B84" s="18">
        <v>48</v>
      </c>
      <c r="C84" s="18">
        <v>1</v>
      </c>
      <c r="D84" s="18">
        <v>1</v>
      </c>
      <c r="E84" s="18">
        <v>0</v>
      </c>
      <c r="F84" s="18">
        <f t="shared" si="2"/>
        <v>2</v>
      </c>
      <c r="G84" s="19">
        <f t="shared" si="3"/>
        <v>4.1666666666666664E-2</v>
      </c>
    </row>
    <row r="85" spans="1:7" x14ac:dyDescent="0.25">
      <c r="A85" s="22" t="s">
        <v>96</v>
      </c>
      <c r="B85" s="18">
        <v>58</v>
      </c>
      <c r="C85" s="18">
        <v>0</v>
      </c>
      <c r="D85" s="18">
        <v>1</v>
      </c>
      <c r="E85" s="18">
        <v>0</v>
      </c>
      <c r="F85" s="18">
        <f t="shared" si="2"/>
        <v>1</v>
      </c>
      <c r="G85" s="19">
        <f t="shared" si="3"/>
        <v>1.7241379310344827E-2</v>
      </c>
    </row>
    <row r="86" spans="1:7" x14ac:dyDescent="0.25">
      <c r="A86" s="28" t="s">
        <v>51</v>
      </c>
      <c r="B86" s="29">
        <v>631</v>
      </c>
      <c r="C86" s="29">
        <v>52</v>
      </c>
      <c r="D86" s="29">
        <v>10</v>
      </c>
      <c r="E86" s="29">
        <v>0</v>
      </c>
      <c r="F86" s="29">
        <f t="shared" si="2"/>
        <v>62</v>
      </c>
      <c r="G86" s="30">
        <f t="shared" si="3"/>
        <v>9.8256735340728998E-2</v>
      </c>
    </row>
    <row r="87" spans="1:7" x14ac:dyDescent="0.25">
      <c r="A87" s="22" t="s">
        <v>252</v>
      </c>
      <c r="B87" s="18">
        <v>277</v>
      </c>
      <c r="C87" s="18">
        <v>19</v>
      </c>
      <c r="D87" s="18">
        <v>2</v>
      </c>
      <c r="E87" s="18">
        <v>0</v>
      </c>
      <c r="F87" s="18">
        <f t="shared" si="2"/>
        <v>21</v>
      </c>
      <c r="G87" s="19">
        <f t="shared" si="3"/>
        <v>7.5812274368231042E-2</v>
      </c>
    </row>
    <row r="88" spans="1:7" x14ac:dyDescent="0.25">
      <c r="A88" s="22" t="s">
        <v>52</v>
      </c>
      <c r="B88" s="18">
        <v>354</v>
      </c>
      <c r="C88" s="18">
        <v>33</v>
      </c>
      <c r="D88" s="18">
        <v>8</v>
      </c>
      <c r="E88" s="18">
        <v>0</v>
      </c>
      <c r="F88" s="18">
        <f t="shared" si="2"/>
        <v>41</v>
      </c>
      <c r="G88" s="19">
        <f t="shared" si="3"/>
        <v>0.11581920903954802</v>
      </c>
    </row>
    <row r="89" spans="1:7" x14ac:dyDescent="0.25">
      <c r="A89" s="28" t="s">
        <v>32</v>
      </c>
      <c r="B89" s="29">
        <v>312</v>
      </c>
      <c r="C89" s="29">
        <v>22</v>
      </c>
      <c r="D89" s="29">
        <v>11</v>
      </c>
      <c r="E89" s="29">
        <v>0</v>
      </c>
      <c r="F89" s="29">
        <f t="shared" si="2"/>
        <v>33</v>
      </c>
      <c r="G89" s="30">
        <f t="shared" si="3"/>
        <v>0.10576923076923077</v>
      </c>
    </row>
    <row r="90" spans="1:7" x14ac:dyDescent="0.25">
      <c r="A90" s="22" t="s">
        <v>33</v>
      </c>
      <c r="B90" s="18">
        <v>142</v>
      </c>
      <c r="C90" s="18">
        <v>10</v>
      </c>
      <c r="D90" s="18">
        <v>7</v>
      </c>
      <c r="E90" s="18">
        <v>0</v>
      </c>
      <c r="F90" s="18">
        <f t="shared" si="2"/>
        <v>17</v>
      </c>
      <c r="G90" s="19">
        <f t="shared" si="3"/>
        <v>0.11971830985915492</v>
      </c>
    </row>
    <row r="91" spans="1:7" x14ac:dyDescent="0.25">
      <c r="A91" s="22" t="s">
        <v>181</v>
      </c>
      <c r="B91" s="18">
        <v>48</v>
      </c>
      <c r="C91" s="18">
        <v>8</v>
      </c>
      <c r="D91" s="18">
        <v>1</v>
      </c>
      <c r="E91" s="18">
        <v>0</v>
      </c>
      <c r="F91" s="18">
        <f t="shared" si="2"/>
        <v>9</v>
      </c>
      <c r="G91" s="19">
        <f t="shared" si="3"/>
        <v>0.1875</v>
      </c>
    </row>
    <row r="92" spans="1:7" x14ac:dyDescent="0.25">
      <c r="A92" s="22" t="s">
        <v>160</v>
      </c>
      <c r="B92" s="18">
        <v>122</v>
      </c>
      <c r="C92" s="18">
        <v>4</v>
      </c>
      <c r="D92" s="18">
        <v>3</v>
      </c>
      <c r="E92" s="18">
        <v>0</v>
      </c>
      <c r="F92" s="18">
        <f t="shared" si="2"/>
        <v>7</v>
      </c>
      <c r="G92" s="19">
        <f t="shared" si="3"/>
        <v>5.737704918032787E-2</v>
      </c>
    </row>
    <row r="93" spans="1:7" x14ac:dyDescent="0.25">
      <c r="A93" s="28" t="s">
        <v>22</v>
      </c>
      <c r="B93" s="29">
        <v>330</v>
      </c>
      <c r="C93" s="29">
        <v>29</v>
      </c>
      <c r="D93" s="29">
        <v>9</v>
      </c>
      <c r="E93" s="29">
        <v>1</v>
      </c>
      <c r="F93" s="29">
        <f t="shared" si="2"/>
        <v>39</v>
      </c>
      <c r="G93" s="30">
        <f t="shared" si="3"/>
        <v>0.11818181818181818</v>
      </c>
    </row>
    <row r="94" spans="1:7" x14ac:dyDescent="0.25">
      <c r="A94" s="22" t="s">
        <v>23</v>
      </c>
      <c r="B94" s="18">
        <v>55</v>
      </c>
      <c r="C94" s="18">
        <v>3</v>
      </c>
      <c r="D94" s="18">
        <v>1</v>
      </c>
      <c r="E94" s="18">
        <v>0</v>
      </c>
      <c r="F94" s="18">
        <f t="shared" si="2"/>
        <v>4</v>
      </c>
      <c r="G94" s="19">
        <f t="shared" si="3"/>
        <v>7.2727272727272724E-2</v>
      </c>
    </row>
    <row r="95" spans="1:7" x14ac:dyDescent="0.25">
      <c r="A95" s="22" t="s">
        <v>47</v>
      </c>
      <c r="B95" s="18">
        <v>140</v>
      </c>
      <c r="C95" s="18">
        <v>10</v>
      </c>
      <c r="D95" s="18">
        <v>5</v>
      </c>
      <c r="E95" s="18">
        <v>0</v>
      </c>
      <c r="F95" s="18">
        <f t="shared" si="2"/>
        <v>15</v>
      </c>
      <c r="G95" s="19">
        <f t="shared" si="3"/>
        <v>0.10714285714285714</v>
      </c>
    </row>
    <row r="96" spans="1:7" x14ac:dyDescent="0.25">
      <c r="A96" s="22" t="s">
        <v>78</v>
      </c>
      <c r="B96" s="18">
        <v>135</v>
      </c>
      <c r="C96" s="18">
        <v>16</v>
      </c>
      <c r="D96" s="18">
        <v>3</v>
      </c>
      <c r="E96" s="18">
        <v>1</v>
      </c>
      <c r="F96" s="18">
        <f t="shared" si="2"/>
        <v>20</v>
      </c>
      <c r="G96" s="19">
        <f t="shared" si="3"/>
        <v>0.14814814814814814</v>
      </c>
    </row>
    <row r="97" spans="1:7" x14ac:dyDescent="0.25">
      <c r="A97" s="28" t="s">
        <v>60</v>
      </c>
      <c r="B97" s="29">
        <v>477</v>
      </c>
      <c r="C97" s="29">
        <v>53</v>
      </c>
      <c r="D97" s="29">
        <v>33</v>
      </c>
      <c r="E97" s="29">
        <v>2</v>
      </c>
      <c r="F97" s="29">
        <f t="shared" si="2"/>
        <v>88</v>
      </c>
      <c r="G97" s="30">
        <f t="shared" si="3"/>
        <v>0.18448637316561844</v>
      </c>
    </row>
    <row r="98" spans="1:7" x14ac:dyDescent="0.25">
      <c r="A98" s="22" t="s">
        <v>162</v>
      </c>
      <c r="B98" s="18">
        <v>68</v>
      </c>
      <c r="C98" s="18">
        <v>2</v>
      </c>
      <c r="D98" s="18">
        <v>2</v>
      </c>
      <c r="E98" s="18">
        <v>0</v>
      </c>
      <c r="F98" s="18">
        <f t="shared" si="2"/>
        <v>4</v>
      </c>
      <c r="G98" s="19">
        <f t="shared" si="3"/>
        <v>5.8823529411764705E-2</v>
      </c>
    </row>
    <row r="99" spans="1:7" x14ac:dyDescent="0.25">
      <c r="A99" s="22" t="s">
        <v>61</v>
      </c>
      <c r="B99" s="18">
        <v>207</v>
      </c>
      <c r="C99" s="18">
        <v>30</v>
      </c>
      <c r="D99" s="18">
        <v>18</v>
      </c>
      <c r="E99" s="18">
        <v>2</v>
      </c>
      <c r="F99" s="18">
        <f t="shared" si="2"/>
        <v>50</v>
      </c>
      <c r="G99" s="19">
        <f t="shared" si="3"/>
        <v>0.24154589371980675</v>
      </c>
    </row>
    <row r="100" spans="1:7" x14ac:dyDescent="0.25">
      <c r="A100" s="22" t="s">
        <v>210</v>
      </c>
      <c r="B100" s="18">
        <v>21</v>
      </c>
      <c r="C100" s="18">
        <v>1</v>
      </c>
      <c r="D100" s="18">
        <v>0</v>
      </c>
      <c r="E100" s="18">
        <v>0</v>
      </c>
      <c r="F100" s="18">
        <f t="shared" si="2"/>
        <v>1</v>
      </c>
      <c r="G100" s="19">
        <f t="shared" si="3"/>
        <v>4.7619047619047616E-2</v>
      </c>
    </row>
    <row r="101" spans="1:7" x14ac:dyDescent="0.25">
      <c r="A101" s="22" t="s">
        <v>69</v>
      </c>
      <c r="B101" s="18">
        <v>58</v>
      </c>
      <c r="C101" s="18">
        <v>6</v>
      </c>
      <c r="D101" s="18">
        <v>4</v>
      </c>
      <c r="E101" s="18">
        <v>0</v>
      </c>
      <c r="F101" s="18">
        <f t="shared" si="2"/>
        <v>10</v>
      </c>
      <c r="G101" s="19">
        <f t="shared" si="3"/>
        <v>0.17241379310344829</v>
      </c>
    </row>
    <row r="102" spans="1:7" x14ac:dyDescent="0.25">
      <c r="A102" s="22" t="s">
        <v>83</v>
      </c>
      <c r="B102" s="18">
        <v>47</v>
      </c>
      <c r="C102" s="18">
        <v>4</v>
      </c>
      <c r="D102" s="18">
        <v>5</v>
      </c>
      <c r="E102" s="18">
        <v>0</v>
      </c>
      <c r="F102" s="18">
        <f t="shared" si="2"/>
        <v>9</v>
      </c>
      <c r="G102" s="19">
        <f t="shared" si="3"/>
        <v>0.19148936170212766</v>
      </c>
    </row>
    <row r="103" spans="1:7" x14ac:dyDescent="0.25">
      <c r="A103" s="22" t="s">
        <v>254</v>
      </c>
      <c r="B103" s="18">
        <v>4</v>
      </c>
      <c r="C103" s="18">
        <v>2</v>
      </c>
      <c r="D103" s="18">
        <v>0</v>
      </c>
      <c r="E103" s="18">
        <v>0</v>
      </c>
      <c r="F103" s="18">
        <f t="shared" si="2"/>
        <v>2</v>
      </c>
      <c r="G103" s="19">
        <f t="shared" si="3"/>
        <v>0.5</v>
      </c>
    </row>
    <row r="104" spans="1:7" x14ac:dyDescent="0.25">
      <c r="A104" s="22" t="s">
        <v>104</v>
      </c>
      <c r="B104" s="18">
        <v>72</v>
      </c>
      <c r="C104" s="18">
        <v>8</v>
      </c>
      <c r="D104" s="18">
        <v>4</v>
      </c>
      <c r="E104" s="18">
        <v>0</v>
      </c>
      <c r="F104" s="18">
        <f t="shared" si="2"/>
        <v>12</v>
      </c>
      <c r="G104" s="19">
        <f t="shared" si="3"/>
        <v>0.16666666666666666</v>
      </c>
    </row>
    <row r="105" spans="1:7" x14ac:dyDescent="0.25">
      <c r="A105" s="28" t="s">
        <v>182</v>
      </c>
      <c r="B105" s="29">
        <v>155</v>
      </c>
      <c r="C105" s="29">
        <v>11</v>
      </c>
      <c r="D105" s="29">
        <v>1</v>
      </c>
      <c r="E105" s="29">
        <v>0</v>
      </c>
      <c r="F105" s="29">
        <f t="shared" si="2"/>
        <v>12</v>
      </c>
      <c r="G105" s="30">
        <f t="shared" si="3"/>
        <v>7.7419354838709681E-2</v>
      </c>
    </row>
    <row r="106" spans="1:7" x14ac:dyDescent="0.25">
      <c r="A106" s="22" t="s">
        <v>281</v>
      </c>
      <c r="B106" s="18">
        <v>1</v>
      </c>
      <c r="C106" s="18">
        <v>0</v>
      </c>
      <c r="D106" s="18">
        <v>0</v>
      </c>
      <c r="E106" s="18">
        <v>0</v>
      </c>
      <c r="F106" s="18">
        <f t="shared" si="2"/>
        <v>0</v>
      </c>
      <c r="G106" s="19">
        <f t="shared" si="3"/>
        <v>0</v>
      </c>
    </row>
    <row r="107" spans="1:7" x14ac:dyDescent="0.25">
      <c r="A107" s="22" t="s">
        <v>183</v>
      </c>
      <c r="B107" s="18">
        <v>83</v>
      </c>
      <c r="C107" s="18">
        <v>9</v>
      </c>
      <c r="D107" s="18">
        <v>0</v>
      </c>
      <c r="E107" s="18">
        <v>0</v>
      </c>
      <c r="F107" s="18">
        <f t="shared" si="2"/>
        <v>9</v>
      </c>
      <c r="G107" s="19">
        <f t="shared" si="3"/>
        <v>0.10843373493975904</v>
      </c>
    </row>
    <row r="108" spans="1:7" x14ac:dyDescent="0.25">
      <c r="A108" s="22" t="s">
        <v>182</v>
      </c>
      <c r="B108" s="18">
        <v>70</v>
      </c>
      <c r="C108" s="18">
        <v>2</v>
      </c>
      <c r="D108" s="18">
        <v>1</v>
      </c>
      <c r="E108" s="18">
        <v>0</v>
      </c>
      <c r="F108" s="18">
        <f t="shared" si="2"/>
        <v>3</v>
      </c>
      <c r="G108" s="19">
        <f t="shared" si="3"/>
        <v>4.2857142857142858E-2</v>
      </c>
    </row>
    <row r="109" spans="1:7" x14ac:dyDescent="0.25">
      <c r="A109" s="22" t="s">
        <v>278</v>
      </c>
      <c r="B109" s="18">
        <v>1</v>
      </c>
      <c r="C109" s="18">
        <v>0</v>
      </c>
      <c r="D109" s="18">
        <v>0</v>
      </c>
      <c r="E109" s="18">
        <v>0</v>
      </c>
      <c r="F109" s="18">
        <f t="shared" si="2"/>
        <v>0</v>
      </c>
      <c r="G109" s="19">
        <f t="shared" si="3"/>
        <v>0</v>
      </c>
    </row>
    <row r="110" spans="1:7" x14ac:dyDescent="0.25">
      <c r="A110" s="28" t="s">
        <v>24</v>
      </c>
      <c r="B110" s="29">
        <v>417</v>
      </c>
      <c r="C110" s="29">
        <v>53</v>
      </c>
      <c r="D110" s="29">
        <v>59</v>
      </c>
      <c r="E110" s="29">
        <v>1</v>
      </c>
      <c r="F110" s="29">
        <f t="shared" si="2"/>
        <v>113</v>
      </c>
      <c r="G110" s="30">
        <f t="shared" si="3"/>
        <v>0.27098321342925658</v>
      </c>
    </row>
    <row r="111" spans="1:7" x14ac:dyDescent="0.25">
      <c r="A111" s="22" t="s">
        <v>35</v>
      </c>
      <c r="B111" s="18">
        <v>398</v>
      </c>
      <c r="C111" s="18">
        <v>49</v>
      </c>
      <c r="D111" s="18">
        <v>57</v>
      </c>
      <c r="E111" s="18">
        <v>1</v>
      </c>
      <c r="F111" s="18">
        <f t="shared" si="2"/>
        <v>107</v>
      </c>
      <c r="G111" s="19">
        <f t="shared" si="3"/>
        <v>0.26884422110552764</v>
      </c>
    </row>
    <row r="112" spans="1:7" x14ac:dyDescent="0.25">
      <c r="A112" s="22" t="s">
        <v>174</v>
      </c>
      <c r="B112" s="18">
        <v>19</v>
      </c>
      <c r="C112" s="18">
        <v>4</v>
      </c>
      <c r="D112" s="18">
        <v>2</v>
      </c>
      <c r="E112" s="18">
        <v>0</v>
      </c>
      <c r="F112" s="18">
        <f t="shared" si="2"/>
        <v>6</v>
      </c>
      <c r="G112" s="19">
        <f t="shared" si="3"/>
        <v>0.31578947368421051</v>
      </c>
    </row>
    <row r="113" spans="1:7" x14ac:dyDescent="0.25">
      <c r="A113" s="28" t="s">
        <v>90</v>
      </c>
      <c r="B113" s="29">
        <v>85</v>
      </c>
      <c r="C113" s="29">
        <v>5</v>
      </c>
      <c r="D113" s="29">
        <v>7</v>
      </c>
      <c r="E113" s="29">
        <v>0</v>
      </c>
      <c r="F113" s="29">
        <f t="shared" si="2"/>
        <v>12</v>
      </c>
      <c r="G113" s="30">
        <f t="shared" si="3"/>
        <v>0.14117647058823529</v>
      </c>
    </row>
    <row r="114" spans="1:7" x14ac:dyDescent="0.25">
      <c r="A114" s="22" t="s">
        <v>204</v>
      </c>
      <c r="B114" s="18">
        <v>22</v>
      </c>
      <c r="C114" s="18">
        <v>1</v>
      </c>
      <c r="D114" s="18">
        <v>2</v>
      </c>
      <c r="E114" s="18">
        <v>0</v>
      </c>
      <c r="F114" s="18">
        <f t="shared" si="2"/>
        <v>3</v>
      </c>
      <c r="G114" s="19">
        <f t="shared" si="3"/>
        <v>0.13636363636363635</v>
      </c>
    </row>
    <row r="115" spans="1:7" x14ac:dyDescent="0.25">
      <c r="A115" s="22" t="s">
        <v>138</v>
      </c>
      <c r="B115" s="18">
        <v>33</v>
      </c>
      <c r="C115" s="18">
        <v>4</v>
      </c>
      <c r="D115" s="18">
        <v>4</v>
      </c>
      <c r="E115" s="18">
        <v>0</v>
      </c>
      <c r="F115" s="18">
        <f t="shared" si="2"/>
        <v>8</v>
      </c>
      <c r="G115" s="19">
        <f t="shared" si="3"/>
        <v>0.24242424242424243</v>
      </c>
    </row>
    <row r="116" spans="1:7" x14ac:dyDescent="0.25">
      <c r="A116" s="22" t="s">
        <v>91</v>
      </c>
      <c r="B116" s="18">
        <v>30</v>
      </c>
      <c r="C116" s="18">
        <v>0</v>
      </c>
      <c r="D116" s="18">
        <v>1</v>
      </c>
      <c r="E116" s="18">
        <v>0</v>
      </c>
      <c r="F116" s="18">
        <f t="shared" si="2"/>
        <v>1</v>
      </c>
      <c r="G116" s="19">
        <f t="shared" si="3"/>
        <v>3.3333333333333333E-2</v>
      </c>
    </row>
    <row r="117" spans="1:7" x14ac:dyDescent="0.25">
      <c r="A117" s="28" t="s">
        <v>1</v>
      </c>
      <c r="B117" s="29">
        <v>1613</v>
      </c>
      <c r="C117" s="29">
        <v>117</v>
      </c>
      <c r="D117" s="29">
        <v>43</v>
      </c>
      <c r="E117" s="29">
        <v>1</v>
      </c>
      <c r="F117" s="29">
        <f t="shared" si="2"/>
        <v>161</v>
      </c>
      <c r="G117" s="30">
        <f t="shared" si="3"/>
        <v>9.9814011159330446E-2</v>
      </c>
    </row>
    <row r="118" spans="1:7" x14ac:dyDescent="0.25">
      <c r="A118" s="22" t="s">
        <v>3</v>
      </c>
      <c r="B118" s="18">
        <v>362</v>
      </c>
      <c r="C118" s="18">
        <v>28</v>
      </c>
      <c r="D118" s="18">
        <v>10</v>
      </c>
      <c r="E118" s="18">
        <v>0</v>
      </c>
      <c r="F118" s="18">
        <f t="shared" si="2"/>
        <v>38</v>
      </c>
      <c r="G118" s="19">
        <f t="shared" si="3"/>
        <v>0.10497237569060773</v>
      </c>
    </row>
    <row r="119" spans="1:7" x14ac:dyDescent="0.25">
      <c r="A119" s="22" t="s">
        <v>165</v>
      </c>
      <c r="B119" s="18">
        <v>518</v>
      </c>
      <c r="C119" s="18">
        <v>29</v>
      </c>
      <c r="D119" s="18">
        <v>12</v>
      </c>
      <c r="E119" s="18">
        <v>1</v>
      </c>
      <c r="F119" s="18">
        <f t="shared" si="2"/>
        <v>42</v>
      </c>
      <c r="G119" s="19">
        <f t="shared" si="3"/>
        <v>8.1081081081081086E-2</v>
      </c>
    </row>
    <row r="120" spans="1:7" x14ac:dyDescent="0.25">
      <c r="A120" s="22" t="s">
        <v>73</v>
      </c>
      <c r="B120" s="18">
        <v>248</v>
      </c>
      <c r="C120" s="18">
        <v>12</v>
      </c>
      <c r="D120" s="18">
        <v>5</v>
      </c>
      <c r="E120" s="18">
        <v>0</v>
      </c>
      <c r="F120" s="18">
        <f t="shared" si="2"/>
        <v>17</v>
      </c>
      <c r="G120" s="19">
        <f t="shared" si="3"/>
        <v>6.8548387096774188E-2</v>
      </c>
    </row>
    <row r="121" spans="1:7" x14ac:dyDescent="0.25">
      <c r="A121" s="22" t="s">
        <v>21</v>
      </c>
      <c r="B121" s="18">
        <v>485</v>
      </c>
      <c r="C121" s="18">
        <v>48</v>
      </c>
      <c r="D121" s="18">
        <v>16</v>
      </c>
      <c r="E121" s="18">
        <v>0</v>
      </c>
      <c r="F121" s="18">
        <f t="shared" si="2"/>
        <v>64</v>
      </c>
      <c r="G121" s="19">
        <f t="shared" si="3"/>
        <v>0.13195876288659794</v>
      </c>
    </row>
    <row r="122" spans="1:7" x14ac:dyDescent="0.25">
      <c r="A122" s="28" t="s">
        <v>231</v>
      </c>
      <c r="B122" s="29">
        <v>3</v>
      </c>
      <c r="C122" s="29">
        <v>0</v>
      </c>
      <c r="D122" s="29">
        <v>0</v>
      </c>
      <c r="E122" s="29">
        <v>0</v>
      </c>
      <c r="F122" s="29">
        <f t="shared" si="2"/>
        <v>0</v>
      </c>
      <c r="G122" s="30">
        <f t="shared" si="3"/>
        <v>0</v>
      </c>
    </row>
    <row r="123" spans="1:7" x14ac:dyDescent="0.25">
      <c r="A123" s="22" t="s">
        <v>242</v>
      </c>
      <c r="B123" s="18">
        <v>1</v>
      </c>
      <c r="C123" s="18">
        <v>0</v>
      </c>
      <c r="D123" s="18">
        <v>0</v>
      </c>
      <c r="E123" s="18">
        <v>0</v>
      </c>
      <c r="F123" s="18">
        <f t="shared" si="2"/>
        <v>0</v>
      </c>
      <c r="G123" s="19">
        <f t="shared" si="3"/>
        <v>0</v>
      </c>
    </row>
    <row r="124" spans="1:7" x14ac:dyDescent="0.25">
      <c r="A124" s="22" t="s">
        <v>244</v>
      </c>
      <c r="B124" s="18">
        <v>1</v>
      </c>
      <c r="C124" s="18">
        <v>0</v>
      </c>
      <c r="D124" s="18">
        <v>0</v>
      </c>
      <c r="E124" s="18">
        <v>0</v>
      </c>
      <c r="F124" s="18">
        <f t="shared" si="2"/>
        <v>0</v>
      </c>
      <c r="G124" s="19">
        <f t="shared" si="3"/>
        <v>0</v>
      </c>
    </row>
    <row r="125" spans="1:7" x14ac:dyDescent="0.25">
      <c r="A125" s="22" t="s">
        <v>15</v>
      </c>
      <c r="B125" s="18">
        <v>1</v>
      </c>
      <c r="C125" s="18">
        <v>0</v>
      </c>
      <c r="D125" s="18">
        <v>0</v>
      </c>
      <c r="E125" s="18">
        <v>0</v>
      </c>
      <c r="F125" s="18">
        <f t="shared" si="2"/>
        <v>0</v>
      </c>
      <c r="G125" s="19">
        <f t="shared" si="3"/>
        <v>0</v>
      </c>
    </row>
    <row r="126" spans="1:7" x14ac:dyDescent="0.25">
      <c r="A126" s="28" t="s">
        <v>126</v>
      </c>
      <c r="B126" s="29">
        <v>392</v>
      </c>
      <c r="C126" s="29">
        <v>19</v>
      </c>
      <c r="D126" s="29">
        <v>15</v>
      </c>
      <c r="E126" s="29">
        <v>1</v>
      </c>
      <c r="F126" s="29">
        <f t="shared" si="2"/>
        <v>35</v>
      </c>
      <c r="G126" s="30">
        <f t="shared" si="3"/>
        <v>8.9285714285714288E-2</v>
      </c>
    </row>
    <row r="127" spans="1:7" x14ac:dyDescent="0.25">
      <c r="A127" s="22" t="s">
        <v>127</v>
      </c>
      <c r="B127" s="18">
        <v>108</v>
      </c>
      <c r="C127" s="18">
        <v>4</v>
      </c>
      <c r="D127" s="18">
        <v>2</v>
      </c>
      <c r="E127" s="18">
        <v>0</v>
      </c>
      <c r="F127" s="18">
        <f t="shared" si="2"/>
        <v>6</v>
      </c>
      <c r="G127" s="19">
        <f t="shared" si="3"/>
        <v>5.5555555555555552E-2</v>
      </c>
    </row>
    <row r="128" spans="1:7" x14ac:dyDescent="0.25">
      <c r="A128" s="22" t="s">
        <v>147</v>
      </c>
      <c r="B128" s="18">
        <v>69</v>
      </c>
      <c r="C128" s="18">
        <v>1</v>
      </c>
      <c r="D128" s="18">
        <v>3</v>
      </c>
      <c r="E128" s="18">
        <v>0</v>
      </c>
      <c r="F128" s="18">
        <f t="shared" si="2"/>
        <v>4</v>
      </c>
      <c r="G128" s="19">
        <f t="shared" si="3"/>
        <v>5.7971014492753624E-2</v>
      </c>
    </row>
    <row r="129" spans="1:7" x14ac:dyDescent="0.25">
      <c r="A129" s="22" t="s">
        <v>167</v>
      </c>
      <c r="B129" s="18">
        <v>93</v>
      </c>
      <c r="C129" s="18">
        <v>8</v>
      </c>
      <c r="D129" s="18">
        <v>3</v>
      </c>
      <c r="E129" s="18">
        <v>1</v>
      </c>
      <c r="F129" s="18">
        <f t="shared" si="2"/>
        <v>12</v>
      </c>
      <c r="G129" s="19">
        <f t="shared" si="3"/>
        <v>0.12903225806451613</v>
      </c>
    </row>
    <row r="130" spans="1:7" x14ac:dyDescent="0.25">
      <c r="A130" s="22" t="s">
        <v>180</v>
      </c>
      <c r="B130" s="18">
        <v>88</v>
      </c>
      <c r="C130" s="18">
        <v>2</v>
      </c>
      <c r="D130" s="18">
        <v>0</v>
      </c>
      <c r="E130" s="18">
        <v>0</v>
      </c>
      <c r="F130" s="18">
        <f t="shared" si="2"/>
        <v>2</v>
      </c>
      <c r="G130" s="19">
        <f t="shared" si="3"/>
        <v>2.2727272727272728E-2</v>
      </c>
    </row>
    <row r="131" spans="1:7" x14ac:dyDescent="0.25">
      <c r="A131" s="22" t="s">
        <v>237</v>
      </c>
      <c r="B131" s="18">
        <v>15</v>
      </c>
      <c r="C131" s="18">
        <v>1</v>
      </c>
      <c r="D131" s="18">
        <v>4</v>
      </c>
      <c r="E131" s="18">
        <v>0</v>
      </c>
      <c r="F131" s="18">
        <f t="shared" si="2"/>
        <v>5</v>
      </c>
      <c r="G131" s="19">
        <f t="shared" si="3"/>
        <v>0.33333333333333331</v>
      </c>
    </row>
    <row r="132" spans="1:7" x14ac:dyDescent="0.25">
      <c r="A132" s="22" t="s">
        <v>208</v>
      </c>
      <c r="B132" s="18">
        <v>19</v>
      </c>
      <c r="C132" s="18">
        <v>3</v>
      </c>
      <c r="D132" s="18">
        <v>3</v>
      </c>
      <c r="E132" s="18">
        <v>0</v>
      </c>
      <c r="F132" s="18">
        <f t="shared" si="2"/>
        <v>6</v>
      </c>
      <c r="G132" s="19">
        <f t="shared" si="3"/>
        <v>0.31578947368421051</v>
      </c>
    </row>
    <row r="133" spans="1:7" x14ac:dyDescent="0.25">
      <c r="A133" s="28" t="s">
        <v>168</v>
      </c>
      <c r="B133" s="29">
        <v>144</v>
      </c>
      <c r="C133" s="29">
        <v>17</v>
      </c>
      <c r="D133" s="29">
        <v>13</v>
      </c>
      <c r="E133" s="29">
        <v>0</v>
      </c>
      <c r="F133" s="29">
        <f t="shared" si="2"/>
        <v>30</v>
      </c>
      <c r="G133" s="30">
        <f t="shared" si="3"/>
        <v>0.20833333333333334</v>
      </c>
    </row>
    <row r="134" spans="1:7" x14ac:dyDescent="0.25">
      <c r="A134" s="22" t="s">
        <v>215</v>
      </c>
      <c r="B134" s="18">
        <v>47</v>
      </c>
      <c r="C134" s="18">
        <v>4</v>
      </c>
      <c r="D134" s="18">
        <v>6</v>
      </c>
      <c r="E134" s="18">
        <v>0</v>
      </c>
      <c r="F134" s="18">
        <f t="shared" si="2"/>
        <v>10</v>
      </c>
      <c r="G134" s="19">
        <f t="shared" si="3"/>
        <v>0.21276595744680851</v>
      </c>
    </row>
    <row r="135" spans="1:7" x14ac:dyDescent="0.25">
      <c r="A135" s="22" t="s">
        <v>169</v>
      </c>
      <c r="B135" s="18">
        <v>55</v>
      </c>
      <c r="C135" s="18">
        <v>7</v>
      </c>
      <c r="D135" s="18">
        <v>4</v>
      </c>
      <c r="E135" s="18">
        <v>0</v>
      </c>
      <c r="F135" s="18">
        <f t="shared" ref="F135:F150" si="4">C135+D135+E135</f>
        <v>11</v>
      </c>
      <c r="G135" s="19">
        <f t="shared" ref="G135:G150" si="5">F135/B135</f>
        <v>0.2</v>
      </c>
    </row>
    <row r="136" spans="1:7" x14ac:dyDescent="0.25">
      <c r="A136" s="22" t="s">
        <v>185</v>
      </c>
      <c r="B136" s="18">
        <v>42</v>
      </c>
      <c r="C136" s="18">
        <v>6</v>
      </c>
      <c r="D136" s="18">
        <v>3</v>
      </c>
      <c r="E136" s="18">
        <v>0</v>
      </c>
      <c r="F136" s="18">
        <f t="shared" si="4"/>
        <v>9</v>
      </c>
      <c r="G136" s="19">
        <f t="shared" si="5"/>
        <v>0.21428571428571427</v>
      </c>
    </row>
    <row r="137" spans="1:7" x14ac:dyDescent="0.25">
      <c r="A137" s="28" t="s">
        <v>26</v>
      </c>
      <c r="B137" s="29">
        <v>570</v>
      </c>
      <c r="C137" s="29">
        <v>70</v>
      </c>
      <c r="D137" s="29">
        <v>17</v>
      </c>
      <c r="E137" s="29">
        <v>1</v>
      </c>
      <c r="F137" s="29">
        <f t="shared" si="4"/>
        <v>88</v>
      </c>
      <c r="G137" s="30">
        <f t="shared" si="5"/>
        <v>0.15438596491228071</v>
      </c>
    </row>
    <row r="138" spans="1:7" x14ac:dyDescent="0.25">
      <c r="A138" s="22" t="s">
        <v>99</v>
      </c>
      <c r="B138" s="18">
        <v>131</v>
      </c>
      <c r="C138" s="18">
        <v>11</v>
      </c>
      <c r="D138" s="18">
        <v>2</v>
      </c>
      <c r="E138" s="18">
        <v>0</v>
      </c>
      <c r="F138" s="18">
        <f t="shared" si="4"/>
        <v>13</v>
      </c>
      <c r="G138" s="19">
        <f t="shared" si="5"/>
        <v>9.9236641221374045E-2</v>
      </c>
    </row>
    <row r="139" spans="1:7" x14ac:dyDescent="0.25">
      <c r="A139" s="22" t="s">
        <v>70</v>
      </c>
      <c r="B139" s="18">
        <v>57</v>
      </c>
      <c r="C139" s="18">
        <v>5</v>
      </c>
      <c r="D139" s="18">
        <v>1</v>
      </c>
      <c r="E139" s="18">
        <v>0</v>
      </c>
      <c r="F139" s="18">
        <f t="shared" si="4"/>
        <v>6</v>
      </c>
      <c r="G139" s="19">
        <f t="shared" si="5"/>
        <v>0.10526315789473684</v>
      </c>
    </row>
    <row r="140" spans="1:7" x14ac:dyDescent="0.25">
      <c r="A140" s="22" t="s">
        <v>31</v>
      </c>
      <c r="B140" s="18">
        <v>155</v>
      </c>
      <c r="C140" s="18">
        <v>30</v>
      </c>
      <c r="D140" s="18">
        <v>11</v>
      </c>
      <c r="E140" s="18">
        <v>1</v>
      </c>
      <c r="F140" s="18">
        <f t="shared" si="4"/>
        <v>42</v>
      </c>
      <c r="G140" s="19">
        <f t="shared" si="5"/>
        <v>0.2709677419354839</v>
      </c>
    </row>
    <row r="141" spans="1:7" x14ac:dyDescent="0.25">
      <c r="A141" s="22" t="s">
        <v>27</v>
      </c>
      <c r="B141" s="18">
        <v>227</v>
      </c>
      <c r="C141" s="18">
        <v>24</v>
      </c>
      <c r="D141" s="18">
        <v>3</v>
      </c>
      <c r="E141" s="18">
        <v>0</v>
      </c>
      <c r="F141" s="18">
        <f t="shared" si="4"/>
        <v>27</v>
      </c>
      <c r="G141" s="19">
        <f t="shared" si="5"/>
        <v>0.11894273127753303</v>
      </c>
    </row>
    <row r="142" spans="1:7" x14ac:dyDescent="0.25">
      <c r="A142" s="28" t="s">
        <v>195</v>
      </c>
      <c r="B142" s="29">
        <v>93</v>
      </c>
      <c r="C142" s="29">
        <v>2</v>
      </c>
      <c r="D142" s="29">
        <v>3</v>
      </c>
      <c r="E142" s="29">
        <v>0</v>
      </c>
      <c r="F142" s="29">
        <f t="shared" si="4"/>
        <v>5</v>
      </c>
      <c r="G142" s="30">
        <f t="shared" si="5"/>
        <v>5.3763440860215055E-2</v>
      </c>
    </row>
    <row r="143" spans="1:7" x14ac:dyDescent="0.25">
      <c r="A143" s="22" t="s">
        <v>196</v>
      </c>
      <c r="B143" s="18">
        <v>50</v>
      </c>
      <c r="C143" s="18">
        <v>1</v>
      </c>
      <c r="D143" s="18">
        <v>2</v>
      </c>
      <c r="E143" s="18">
        <v>0</v>
      </c>
      <c r="F143" s="18">
        <f t="shared" si="4"/>
        <v>3</v>
      </c>
      <c r="G143" s="19">
        <f t="shared" si="5"/>
        <v>0.06</v>
      </c>
    </row>
    <row r="144" spans="1:7" x14ac:dyDescent="0.25">
      <c r="A144" s="22" t="s">
        <v>243</v>
      </c>
      <c r="B144" s="18">
        <v>42</v>
      </c>
      <c r="C144" s="18">
        <v>1</v>
      </c>
      <c r="D144" s="18">
        <v>1</v>
      </c>
      <c r="E144" s="18">
        <v>0</v>
      </c>
      <c r="F144" s="18">
        <f t="shared" si="4"/>
        <v>2</v>
      </c>
      <c r="G144" s="19">
        <f t="shared" si="5"/>
        <v>4.7619047619047616E-2</v>
      </c>
    </row>
    <row r="145" spans="1:7" x14ac:dyDescent="0.25">
      <c r="A145" s="22" t="s">
        <v>245</v>
      </c>
      <c r="B145" s="18">
        <v>1</v>
      </c>
      <c r="C145" s="18">
        <v>0</v>
      </c>
      <c r="D145" s="18">
        <v>0</v>
      </c>
      <c r="E145" s="18">
        <v>0</v>
      </c>
      <c r="F145" s="18">
        <f t="shared" si="4"/>
        <v>0</v>
      </c>
      <c r="G145" s="19">
        <f t="shared" si="5"/>
        <v>0</v>
      </c>
    </row>
    <row r="146" spans="1:7" x14ac:dyDescent="0.25">
      <c r="A146" s="28" t="s">
        <v>67</v>
      </c>
      <c r="B146" s="29">
        <v>265</v>
      </c>
      <c r="C146" s="29">
        <v>42</v>
      </c>
      <c r="D146" s="29">
        <v>10</v>
      </c>
      <c r="E146" s="29">
        <v>0</v>
      </c>
      <c r="F146" s="29">
        <f t="shared" si="4"/>
        <v>52</v>
      </c>
      <c r="G146" s="30">
        <f t="shared" si="5"/>
        <v>0.19622641509433963</v>
      </c>
    </row>
    <row r="147" spans="1:7" x14ac:dyDescent="0.25">
      <c r="A147" s="22" t="s">
        <v>68</v>
      </c>
      <c r="B147" s="18">
        <v>157</v>
      </c>
      <c r="C147" s="18">
        <v>24</v>
      </c>
      <c r="D147" s="18">
        <v>2</v>
      </c>
      <c r="E147" s="18">
        <v>0</v>
      </c>
      <c r="F147" s="18">
        <f t="shared" si="4"/>
        <v>26</v>
      </c>
      <c r="G147" s="19">
        <f t="shared" si="5"/>
        <v>0.16560509554140126</v>
      </c>
    </row>
    <row r="148" spans="1:7" x14ac:dyDescent="0.25">
      <c r="A148" s="22" t="s">
        <v>72</v>
      </c>
      <c r="B148" s="18">
        <v>56</v>
      </c>
      <c r="C148" s="18">
        <v>12</v>
      </c>
      <c r="D148" s="18">
        <v>2</v>
      </c>
      <c r="E148" s="18">
        <v>0</v>
      </c>
      <c r="F148" s="18">
        <f t="shared" si="4"/>
        <v>14</v>
      </c>
      <c r="G148" s="19">
        <f t="shared" si="5"/>
        <v>0.25</v>
      </c>
    </row>
    <row r="149" spans="1:7" x14ac:dyDescent="0.25">
      <c r="A149" s="22" t="s">
        <v>139</v>
      </c>
      <c r="B149" s="18">
        <v>52</v>
      </c>
      <c r="C149" s="18">
        <v>6</v>
      </c>
      <c r="D149" s="18">
        <v>6</v>
      </c>
      <c r="E149" s="18">
        <v>0</v>
      </c>
      <c r="F149" s="18">
        <f t="shared" si="4"/>
        <v>12</v>
      </c>
      <c r="G149" s="19">
        <f t="shared" si="5"/>
        <v>0.23076923076923078</v>
      </c>
    </row>
    <row r="150" spans="1:7" x14ac:dyDescent="0.25">
      <c r="A150" s="23" t="s">
        <v>259</v>
      </c>
      <c r="B150" s="24">
        <v>9708</v>
      </c>
      <c r="C150" s="24">
        <v>923</v>
      </c>
      <c r="D150" s="24">
        <v>451</v>
      </c>
      <c r="E150" s="24">
        <v>14</v>
      </c>
      <c r="F150" s="24">
        <f t="shared" si="4"/>
        <v>1388</v>
      </c>
      <c r="G150" s="25">
        <f t="shared" si="5"/>
        <v>0.14297486608982282</v>
      </c>
    </row>
    <row r="151" spans="1:7" x14ac:dyDescent="0.25">
      <c r="A151" s="26" t="s">
        <v>267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D5527-BC91-4E0F-BED9-9A1D6CB17C2A}">
  <dimension ref="A1:G53"/>
  <sheetViews>
    <sheetView workbookViewId="0"/>
  </sheetViews>
  <sheetFormatPr baseColWidth="10" defaultRowHeight="15" x14ac:dyDescent="0.25"/>
  <cols>
    <col min="1" max="1" width="31.140625" customWidth="1"/>
    <col min="2" max="7" width="11.42578125" style="12"/>
  </cols>
  <sheetData>
    <row r="1" spans="1:7" ht="18.75" x14ac:dyDescent="0.3">
      <c r="A1" s="1" t="s">
        <v>264</v>
      </c>
    </row>
    <row r="2" spans="1:7" ht="18.75" x14ac:dyDescent="0.3">
      <c r="A2" s="1" t="s">
        <v>280</v>
      </c>
    </row>
    <row r="5" spans="1:7" ht="30" x14ac:dyDescent="0.25">
      <c r="A5" s="27" t="s">
        <v>279</v>
      </c>
      <c r="B5" s="17" t="s">
        <v>262</v>
      </c>
      <c r="C5" s="17" t="s">
        <v>256</v>
      </c>
      <c r="D5" s="17" t="s">
        <v>257</v>
      </c>
      <c r="E5" s="17" t="s">
        <v>258</v>
      </c>
      <c r="F5" s="17" t="s">
        <v>282</v>
      </c>
      <c r="G5" s="17" t="s">
        <v>261</v>
      </c>
    </row>
    <row r="6" spans="1:7" x14ac:dyDescent="0.25">
      <c r="A6" s="28" t="s">
        <v>17</v>
      </c>
      <c r="B6" s="29">
        <v>193</v>
      </c>
      <c r="C6" s="29">
        <v>22</v>
      </c>
      <c r="D6" s="29">
        <v>3</v>
      </c>
      <c r="E6" s="29">
        <v>0</v>
      </c>
      <c r="F6" s="29">
        <f>C6+D6+E6</f>
        <v>25</v>
      </c>
      <c r="G6" s="30">
        <f>F6/B6</f>
        <v>0.12953367875647667</v>
      </c>
    </row>
    <row r="7" spans="1:7" x14ac:dyDescent="0.25">
      <c r="A7" s="22" t="s">
        <v>18</v>
      </c>
      <c r="B7" s="18">
        <v>43</v>
      </c>
      <c r="C7" s="18">
        <v>4</v>
      </c>
      <c r="D7" s="18">
        <v>1</v>
      </c>
      <c r="E7" s="18">
        <v>0</v>
      </c>
      <c r="F7" s="18">
        <f t="shared" ref="F7:F52" si="0">C7+D7+E7</f>
        <v>5</v>
      </c>
      <c r="G7" s="19">
        <f t="shared" ref="G7:G52" si="1">F7/B7</f>
        <v>0.11627906976744186</v>
      </c>
    </row>
    <row r="8" spans="1:7" x14ac:dyDescent="0.25">
      <c r="A8" s="22" t="s">
        <v>140</v>
      </c>
      <c r="B8" s="18">
        <v>69</v>
      </c>
      <c r="C8" s="18">
        <v>7</v>
      </c>
      <c r="D8" s="18">
        <v>0</v>
      </c>
      <c r="E8" s="18">
        <v>0</v>
      </c>
      <c r="F8" s="18">
        <f t="shared" si="0"/>
        <v>7</v>
      </c>
      <c r="G8" s="19">
        <f t="shared" si="1"/>
        <v>0.10144927536231885</v>
      </c>
    </row>
    <row r="9" spans="1:7" x14ac:dyDescent="0.25">
      <c r="A9" s="22" t="s">
        <v>84</v>
      </c>
      <c r="B9" s="18">
        <v>25</v>
      </c>
      <c r="C9" s="18">
        <v>4</v>
      </c>
      <c r="D9" s="18">
        <v>1</v>
      </c>
      <c r="E9" s="18">
        <v>0</v>
      </c>
      <c r="F9" s="18">
        <f t="shared" si="0"/>
        <v>5</v>
      </c>
      <c r="G9" s="19">
        <f t="shared" si="1"/>
        <v>0.2</v>
      </c>
    </row>
    <row r="10" spans="1:7" x14ac:dyDescent="0.25">
      <c r="A10" s="22" t="s">
        <v>25</v>
      </c>
      <c r="B10" s="18">
        <v>18</v>
      </c>
      <c r="C10" s="18">
        <v>2</v>
      </c>
      <c r="D10" s="18">
        <v>1</v>
      </c>
      <c r="E10" s="18">
        <v>0</v>
      </c>
      <c r="F10" s="18">
        <f t="shared" si="0"/>
        <v>3</v>
      </c>
      <c r="G10" s="19">
        <f t="shared" si="1"/>
        <v>0.16666666666666666</v>
      </c>
    </row>
    <row r="11" spans="1:7" x14ac:dyDescent="0.25">
      <c r="A11" s="22" t="s">
        <v>85</v>
      </c>
      <c r="B11" s="18">
        <v>38</v>
      </c>
      <c r="C11" s="18">
        <v>5</v>
      </c>
      <c r="D11" s="18">
        <v>0</v>
      </c>
      <c r="E11" s="18">
        <v>0</v>
      </c>
      <c r="F11" s="18">
        <f t="shared" si="0"/>
        <v>5</v>
      </c>
      <c r="G11" s="19">
        <f t="shared" si="1"/>
        <v>0.13157894736842105</v>
      </c>
    </row>
    <row r="12" spans="1:7" x14ac:dyDescent="0.25">
      <c r="A12" s="28" t="s">
        <v>19</v>
      </c>
      <c r="B12" s="29">
        <v>260</v>
      </c>
      <c r="C12" s="29">
        <v>21</v>
      </c>
      <c r="D12" s="29">
        <v>4</v>
      </c>
      <c r="E12" s="29">
        <v>0</v>
      </c>
      <c r="F12" s="29">
        <f t="shared" si="0"/>
        <v>25</v>
      </c>
      <c r="G12" s="30">
        <f t="shared" si="1"/>
        <v>9.6153846153846159E-2</v>
      </c>
    </row>
    <row r="13" spans="1:7" x14ac:dyDescent="0.25">
      <c r="A13" s="22" t="s">
        <v>44</v>
      </c>
      <c r="B13" s="18">
        <v>117</v>
      </c>
      <c r="C13" s="18">
        <v>12</v>
      </c>
      <c r="D13" s="18">
        <v>3</v>
      </c>
      <c r="E13" s="18">
        <v>0</v>
      </c>
      <c r="F13" s="18">
        <f t="shared" si="0"/>
        <v>15</v>
      </c>
      <c r="G13" s="19">
        <f t="shared" si="1"/>
        <v>0.12820512820512819</v>
      </c>
    </row>
    <row r="14" spans="1:7" x14ac:dyDescent="0.25">
      <c r="A14" s="22" t="s">
        <v>228</v>
      </c>
      <c r="B14" s="18">
        <v>3</v>
      </c>
      <c r="C14" s="18">
        <v>0</v>
      </c>
      <c r="D14" s="18">
        <v>0</v>
      </c>
      <c r="E14" s="18">
        <v>0</v>
      </c>
      <c r="F14" s="18">
        <f t="shared" si="0"/>
        <v>0</v>
      </c>
      <c r="G14" s="19">
        <f t="shared" si="1"/>
        <v>0</v>
      </c>
    </row>
    <row r="15" spans="1:7" x14ac:dyDescent="0.25">
      <c r="A15" s="22" t="s">
        <v>199</v>
      </c>
      <c r="B15" s="18">
        <v>3</v>
      </c>
      <c r="C15" s="18">
        <v>0</v>
      </c>
      <c r="D15" s="18">
        <v>0</v>
      </c>
      <c r="E15" s="18">
        <v>0</v>
      </c>
      <c r="F15" s="18">
        <f t="shared" si="0"/>
        <v>0</v>
      </c>
      <c r="G15" s="19">
        <f t="shared" si="1"/>
        <v>0</v>
      </c>
    </row>
    <row r="16" spans="1:7" x14ac:dyDescent="0.25">
      <c r="A16" s="22" t="s">
        <v>20</v>
      </c>
      <c r="B16" s="18">
        <v>137</v>
      </c>
      <c r="C16" s="18">
        <v>9</v>
      </c>
      <c r="D16" s="18">
        <v>1</v>
      </c>
      <c r="E16" s="18">
        <v>0</v>
      </c>
      <c r="F16" s="18">
        <f t="shared" si="0"/>
        <v>10</v>
      </c>
      <c r="G16" s="19">
        <f t="shared" si="1"/>
        <v>7.2992700729927001E-2</v>
      </c>
    </row>
    <row r="17" spans="1:7" x14ac:dyDescent="0.25">
      <c r="A17" s="28" t="s">
        <v>39</v>
      </c>
      <c r="B17" s="29">
        <v>402</v>
      </c>
      <c r="C17" s="29">
        <v>43</v>
      </c>
      <c r="D17" s="29">
        <v>16</v>
      </c>
      <c r="E17" s="29">
        <v>0</v>
      </c>
      <c r="F17" s="29">
        <f t="shared" si="0"/>
        <v>59</v>
      </c>
      <c r="G17" s="30">
        <f t="shared" si="1"/>
        <v>0.14676616915422885</v>
      </c>
    </row>
    <row r="18" spans="1:7" x14ac:dyDescent="0.25">
      <c r="A18" s="22" t="s">
        <v>82</v>
      </c>
      <c r="B18" s="18">
        <v>242</v>
      </c>
      <c r="C18" s="18">
        <v>23</v>
      </c>
      <c r="D18" s="18">
        <v>8</v>
      </c>
      <c r="E18" s="18">
        <v>0</v>
      </c>
      <c r="F18" s="18">
        <f t="shared" si="0"/>
        <v>31</v>
      </c>
      <c r="G18" s="19">
        <f t="shared" si="1"/>
        <v>0.128099173553719</v>
      </c>
    </row>
    <row r="19" spans="1:7" x14ac:dyDescent="0.25">
      <c r="A19" s="22" t="s">
        <v>149</v>
      </c>
      <c r="B19" s="18">
        <v>7</v>
      </c>
      <c r="C19" s="18">
        <v>0</v>
      </c>
      <c r="D19" s="18">
        <v>0</v>
      </c>
      <c r="E19" s="18">
        <v>0</v>
      </c>
      <c r="F19" s="18">
        <f t="shared" si="0"/>
        <v>0</v>
      </c>
      <c r="G19" s="19">
        <f t="shared" si="1"/>
        <v>0</v>
      </c>
    </row>
    <row r="20" spans="1:7" x14ac:dyDescent="0.25">
      <c r="A20" s="22" t="s">
        <v>92</v>
      </c>
      <c r="B20" s="18">
        <v>2</v>
      </c>
      <c r="C20" s="18">
        <v>0</v>
      </c>
      <c r="D20" s="18">
        <v>0</v>
      </c>
      <c r="E20" s="18">
        <v>0</v>
      </c>
      <c r="F20" s="18">
        <f t="shared" si="0"/>
        <v>0</v>
      </c>
      <c r="G20" s="19">
        <f t="shared" si="1"/>
        <v>0</v>
      </c>
    </row>
    <row r="21" spans="1:7" x14ac:dyDescent="0.25">
      <c r="A21" s="22" t="s">
        <v>115</v>
      </c>
      <c r="B21" s="18">
        <v>68</v>
      </c>
      <c r="C21" s="18">
        <v>6</v>
      </c>
      <c r="D21" s="18">
        <v>3</v>
      </c>
      <c r="E21" s="18">
        <v>0</v>
      </c>
      <c r="F21" s="18">
        <f t="shared" si="0"/>
        <v>9</v>
      </c>
      <c r="G21" s="19">
        <f t="shared" si="1"/>
        <v>0.13235294117647059</v>
      </c>
    </row>
    <row r="22" spans="1:7" x14ac:dyDescent="0.25">
      <c r="A22" s="22" t="s">
        <v>40</v>
      </c>
      <c r="B22" s="18">
        <v>29</v>
      </c>
      <c r="C22" s="18">
        <v>1</v>
      </c>
      <c r="D22" s="18">
        <v>2</v>
      </c>
      <c r="E22" s="18">
        <v>0</v>
      </c>
      <c r="F22" s="18">
        <f t="shared" si="0"/>
        <v>3</v>
      </c>
      <c r="G22" s="19">
        <f t="shared" si="1"/>
        <v>0.10344827586206896</v>
      </c>
    </row>
    <row r="23" spans="1:7" x14ac:dyDescent="0.25">
      <c r="A23" s="22" t="s">
        <v>87</v>
      </c>
      <c r="B23" s="18">
        <v>25</v>
      </c>
      <c r="C23" s="18">
        <v>6</v>
      </c>
      <c r="D23" s="18">
        <v>3</v>
      </c>
      <c r="E23" s="18">
        <v>0</v>
      </c>
      <c r="F23" s="18">
        <f t="shared" si="0"/>
        <v>9</v>
      </c>
      <c r="G23" s="19">
        <f t="shared" si="1"/>
        <v>0.36</v>
      </c>
    </row>
    <row r="24" spans="1:7" x14ac:dyDescent="0.25">
      <c r="A24" s="22" t="s">
        <v>241</v>
      </c>
      <c r="B24" s="18">
        <v>2</v>
      </c>
      <c r="C24" s="18">
        <v>0</v>
      </c>
      <c r="D24" s="18">
        <v>0</v>
      </c>
      <c r="E24" s="18">
        <v>0</v>
      </c>
      <c r="F24" s="18">
        <f t="shared" si="0"/>
        <v>0</v>
      </c>
      <c r="G24" s="19">
        <f t="shared" si="1"/>
        <v>0</v>
      </c>
    </row>
    <row r="25" spans="1:7" x14ac:dyDescent="0.25">
      <c r="A25" s="22" t="s">
        <v>128</v>
      </c>
      <c r="B25" s="18">
        <v>27</v>
      </c>
      <c r="C25" s="18">
        <v>7</v>
      </c>
      <c r="D25" s="18">
        <v>0</v>
      </c>
      <c r="E25" s="18">
        <v>0</v>
      </c>
      <c r="F25" s="18">
        <f t="shared" si="0"/>
        <v>7</v>
      </c>
      <c r="G25" s="19">
        <f t="shared" si="1"/>
        <v>0.25925925925925924</v>
      </c>
    </row>
    <row r="26" spans="1:7" x14ac:dyDescent="0.25">
      <c r="A26" s="28" t="s">
        <v>36</v>
      </c>
      <c r="B26" s="29">
        <v>512</v>
      </c>
      <c r="C26" s="29">
        <v>70</v>
      </c>
      <c r="D26" s="29">
        <v>27</v>
      </c>
      <c r="E26" s="29">
        <v>2</v>
      </c>
      <c r="F26" s="29">
        <f t="shared" si="0"/>
        <v>99</v>
      </c>
      <c r="G26" s="30">
        <f t="shared" si="1"/>
        <v>0.193359375</v>
      </c>
    </row>
    <row r="27" spans="1:7" x14ac:dyDescent="0.25">
      <c r="A27" s="22" t="s">
        <v>37</v>
      </c>
      <c r="B27" s="18">
        <v>149</v>
      </c>
      <c r="C27" s="18">
        <v>20</v>
      </c>
      <c r="D27" s="18">
        <v>7</v>
      </c>
      <c r="E27" s="18">
        <v>0</v>
      </c>
      <c r="F27" s="18">
        <f t="shared" si="0"/>
        <v>27</v>
      </c>
      <c r="G27" s="19">
        <f t="shared" si="1"/>
        <v>0.18120805369127516</v>
      </c>
    </row>
    <row r="28" spans="1:7" x14ac:dyDescent="0.25">
      <c r="A28" s="22" t="s">
        <v>106</v>
      </c>
      <c r="B28" s="18">
        <v>5</v>
      </c>
      <c r="C28" s="18">
        <v>0</v>
      </c>
      <c r="D28" s="18">
        <v>0</v>
      </c>
      <c r="E28" s="18">
        <v>0</v>
      </c>
      <c r="F28" s="18">
        <f t="shared" si="0"/>
        <v>0</v>
      </c>
      <c r="G28" s="19">
        <f t="shared" si="1"/>
        <v>0</v>
      </c>
    </row>
    <row r="29" spans="1:7" x14ac:dyDescent="0.25">
      <c r="A29" s="22" t="s">
        <v>46</v>
      </c>
      <c r="B29" s="18">
        <v>316</v>
      </c>
      <c r="C29" s="18">
        <v>45</v>
      </c>
      <c r="D29" s="18">
        <v>18</v>
      </c>
      <c r="E29" s="18">
        <v>2</v>
      </c>
      <c r="F29" s="18">
        <f t="shared" si="0"/>
        <v>65</v>
      </c>
      <c r="G29" s="19">
        <f t="shared" si="1"/>
        <v>0.20569620253164558</v>
      </c>
    </row>
    <row r="30" spans="1:7" x14ac:dyDescent="0.25">
      <c r="A30" s="22" t="s">
        <v>206</v>
      </c>
      <c r="B30" s="18">
        <v>42</v>
      </c>
      <c r="C30" s="18">
        <v>5</v>
      </c>
      <c r="D30" s="18">
        <v>2</v>
      </c>
      <c r="E30" s="18">
        <v>0</v>
      </c>
      <c r="F30" s="18">
        <f t="shared" si="0"/>
        <v>7</v>
      </c>
      <c r="G30" s="19">
        <f t="shared" si="1"/>
        <v>0.16666666666666666</v>
      </c>
    </row>
    <row r="31" spans="1:7" x14ac:dyDescent="0.25">
      <c r="A31" s="28" t="s">
        <v>34</v>
      </c>
      <c r="B31" s="29">
        <v>238</v>
      </c>
      <c r="C31" s="29">
        <v>11</v>
      </c>
      <c r="D31" s="29">
        <v>8</v>
      </c>
      <c r="E31" s="29">
        <v>0</v>
      </c>
      <c r="F31" s="29">
        <f t="shared" si="0"/>
        <v>19</v>
      </c>
      <c r="G31" s="30">
        <f t="shared" si="1"/>
        <v>7.9831932773109238E-2</v>
      </c>
    </row>
    <row r="32" spans="1:7" x14ac:dyDescent="0.25">
      <c r="A32" s="22" t="s">
        <v>152</v>
      </c>
      <c r="B32" s="18">
        <v>50</v>
      </c>
      <c r="C32" s="18">
        <v>1</v>
      </c>
      <c r="D32" s="18">
        <v>0</v>
      </c>
      <c r="E32" s="18">
        <v>0</v>
      </c>
      <c r="F32" s="18">
        <f t="shared" si="0"/>
        <v>1</v>
      </c>
      <c r="G32" s="19">
        <f t="shared" si="1"/>
        <v>0.02</v>
      </c>
    </row>
    <row r="33" spans="1:7" x14ac:dyDescent="0.25">
      <c r="A33" s="22" t="s">
        <v>132</v>
      </c>
      <c r="B33" s="18">
        <v>41</v>
      </c>
      <c r="C33" s="18">
        <v>0</v>
      </c>
      <c r="D33" s="18">
        <v>0</v>
      </c>
      <c r="E33" s="18">
        <v>0</v>
      </c>
      <c r="F33" s="18">
        <f t="shared" si="0"/>
        <v>0</v>
      </c>
      <c r="G33" s="19">
        <f t="shared" si="1"/>
        <v>0</v>
      </c>
    </row>
    <row r="34" spans="1:7" x14ac:dyDescent="0.25">
      <c r="A34" s="22" t="s">
        <v>34</v>
      </c>
      <c r="B34" s="18">
        <v>77</v>
      </c>
      <c r="C34" s="18">
        <v>4</v>
      </c>
      <c r="D34" s="18">
        <v>4</v>
      </c>
      <c r="E34" s="18">
        <v>0</v>
      </c>
      <c r="F34" s="18">
        <f t="shared" si="0"/>
        <v>8</v>
      </c>
      <c r="G34" s="19">
        <f t="shared" si="1"/>
        <v>0.1038961038961039</v>
      </c>
    </row>
    <row r="35" spans="1:7" x14ac:dyDescent="0.25">
      <c r="A35" s="22" t="s">
        <v>135</v>
      </c>
      <c r="B35" s="18">
        <v>12</v>
      </c>
      <c r="C35" s="18">
        <v>0</v>
      </c>
      <c r="D35" s="18">
        <v>0</v>
      </c>
      <c r="E35" s="18">
        <v>0</v>
      </c>
      <c r="F35" s="18">
        <f t="shared" si="0"/>
        <v>0</v>
      </c>
      <c r="G35" s="19">
        <f t="shared" si="1"/>
        <v>0</v>
      </c>
    </row>
    <row r="36" spans="1:7" x14ac:dyDescent="0.25">
      <c r="A36" s="22" t="s">
        <v>66</v>
      </c>
      <c r="B36" s="18">
        <v>39</v>
      </c>
      <c r="C36" s="18">
        <v>6</v>
      </c>
      <c r="D36" s="18">
        <v>4</v>
      </c>
      <c r="E36" s="18">
        <v>0</v>
      </c>
      <c r="F36" s="18">
        <f t="shared" si="0"/>
        <v>10</v>
      </c>
      <c r="G36" s="19">
        <f t="shared" si="1"/>
        <v>0.25641025641025639</v>
      </c>
    </row>
    <row r="37" spans="1:7" x14ac:dyDescent="0.25">
      <c r="A37" s="22" t="s">
        <v>121</v>
      </c>
      <c r="B37" s="18">
        <v>19</v>
      </c>
      <c r="C37" s="18">
        <v>0</v>
      </c>
      <c r="D37" s="18">
        <v>0</v>
      </c>
      <c r="E37" s="18">
        <v>0</v>
      </c>
      <c r="F37" s="18">
        <f t="shared" si="0"/>
        <v>0</v>
      </c>
      <c r="G37" s="19">
        <f t="shared" si="1"/>
        <v>0</v>
      </c>
    </row>
    <row r="38" spans="1:7" x14ac:dyDescent="0.25">
      <c r="A38" s="28" t="s">
        <v>109</v>
      </c>
      <c r="B38" s="29">
        <v>96</v>
      </c>
      <c r="C38" s="29">
        <v>6</v>
      </c>
      <c r="D38" s="29">
        <v>2</v>
      </c>
      <c r="E38" s="29">
        <v>0</v>
      </c>
      <c r="F38" s="29">
        <f t="shared" si="0"/>
        <v>8</v>
      </c>
      <c r="G38" s="30">
        <f t="shared" si="1"/>
        <v>8.3333333333333329E-2</v>
      </c>
    </row>
    <row r="39" spans="1:7" x14ac:dyDescent="0.25">
      <c r="A39" s="22" t="s">
        <v>120</v>
      </c>
      <c r="B39" s="18">
        <v>51</v>
      </c>
      <c r="C39" s="18">
        <v>3</v>
      </c>
      <c r="D39" s="18">
        <v>2</v>
      </c>
      <c r="E39" s="18">
        <v>0</v>
      </c>
      <c r="F39" s="18">
        <f t="shared" si="0"/>
        <v>5</v>
      </c>
      <c r="G39" s="19">
        <f t="shared" si="1"/>
        <v>9.8039215686274508E-2</v>
      </c>
    </row>
    <row r="40" spans="1:7" x14ac:dyDescent="0.25">
      <c r="A40" s="22" t="s">
        <v>156</v>
      </c>
      <c r="B40" s="18">
        <v>32</v>
      </c>
      <c r="C40" s="18">
        <v>2</v>
      </c>
      <c r="D40" s="18">
        <v>0</v>
      </c>
      <c r="E40" s="18">
        <v>0</v>
      </c>
      <c r="F40" s="18">
        <f t="shared" si="0"/>
        <v>2</v>
      </c>
      <c r="G40" s="19">
        <f t="shared" si="1"/>
        <v>6.25E-2</v>
      </c>
    </row>
    <row r="41" spans="1:7" x14ac:dyDescent="0.25">
      <c r="A41" s="22" t="s">
        <v>110</v>
      </c>
      <c r="B41" s="18">
        <v>12</v>
      </c>
      <c r="C41" s="18">
        <v>1</v>
      </c>
      <c r="D41" s="18">
        <v>0</v>
      </c>
      <c r="E41" s="18">
        <v>0</v>
      </c>
      <c r="F41" s="18">
        <f t="shared" si="0"/>
        <v>1</v>
      </c>
      <c r="G41" s="19">
        <f t="shared" si="1"/>
        <v>8.3333333333333329E-2</v>
      </c>
    </row>
    <row r="42" spans="1:7" x14ac:dyDescent="0.25">
      <c r="A42" s="22" t="s">
        <v>192</v>
      </c>
      <c r="B42" s="18">
        <v>1</v>
      </c>
      <c r="C42" s="18">
        <v>0</v>
      </c>
      <c r="D42" s="18">
        <v>0</v>
      </c>
      <c r="E42" s="18">
        <v>0</v>
      </c>
      <c r="F42" s="18">
        <f t="shared" si="0"/>
        <v>0</v>
      </c>
      <c r="G42" s="19">
        <f t="shared" si="1"/>
        <v>0</v>
      </c>
    </row>
    <row r="43" spans="1:7" x14ac:dyDescent="0.25">
      <c r="A43" s="28" t="s">
        <v>129</v>
      </c>
      <c r="B43" s="29">
        <v>87</v>
      </c>
      <c r="C43" s="29">
        <v>8</v>
      </c>
      <c r="D43" s="29">
        <v>1</v>
      </c>
      <c r="E43" s="29">
        <v>0</v>
      </c>
      <c r="F43" s="29">
        <f t="shared" si="0"/>
        <v>9</v>
      </c>
      <c r="G43" s="30">
        <f t="shared" si="1"/>
        <v>0.10344827586206896</v>
      </c>
    </row>
    <row r="44" spans="1:7" x14ac:dyDescent="0.25">
      <c r="A44" s="22" t="s">
        <v>130</v>
      </c>
      <c r="B44" s="18">
        <v>59</v>
      </c>
      <c r="C44" s="18">
        <v>7</v>
      </c>
      <c r="D44" s="18">
        <v>1</v>
      </c>
      <c r="E44" s="18">
        <v>0</v>
      </c>
      <c r="F44" s="18">
        <f t="shared" si="0"/>
        <v>8</v>
      </c>
      <c r="G44" s="19">
        <f t="shared" si="1"/>
        <v>0.13559322033898305</v>
      </c>
    </row>
    <row r="45" spans="1:7" x14ac:dyDescent="0.25">
      <c r="A45" s="22" t="s">
        <v>190</v>
      </c>
      <c r="B45" s="18">
        <v>28</v>
      </c>
      <c r="C45" s="18">
        <v>1</v>
      </c>
      <c r="D45" s="18">
        <v>0</v>
      </c>
      <c r="E45" s="18">
        <v>0</v>
      </c>
      <c r="F45" s="18">
        <f t="shared" si="0"/>
        <v>1</v>
      </c>
      <c r="G45" s="19">
        <f t="shared" si="1"/>
        <v>3.5714285714285712E-2</v>
      </c>
    </row>
    <row r="46" spans="1:7" x14ac:dyDescent="0.25">
      <c r="A46" s="28" t="s">
        <v>15</v>
      </c>
      <c r="B46" s="29">
        <v>189</v>
      </c>
      <c r="C46" s="29">
        <v>6</v>
      </c>
      <c r="D46" s="29">
        <v>3</v>
      </c>
      <c r="E46" s="29">
        <v>0</v>
      </c>
      <c r="F46" s="29">
        <f t="shared" si="0"/>
        <v>9</v>
      </c>
      <c r="G46" s="30">
        <f t="shared" si="1"/>
        <v>4.7619047619047616E-2</v>
      </c>
    </row>
    <row r="47" spans="1:7" x14ac:dyDescent="0.25">
      <c r="A47" s="22" t="s">
        <v>111</v>
      </c>
      <c r="B47" s="18">
        <v>101</v>
      </c>
      <c r="C47" s="18">
        <v>4</v>
      </c>
      <c r="D47" s="18">
        <v>0</v>
      </c>
      <c r="E47" s="18">
        <v>0</v>
      </c>
      <c r="F47" s="18">
        <f t="shared" si="0"/>
        <v>4</v>
      </c>
      <c r="G47" s="19">
        <f t="shared" si="1"/>
        <v>3.9603960396039604E-2</v>
      </c>
    </row>
    <row r="48" spans="1:7" x14ac:dyDescent="0.25">
      <c r="A48" s="22" t="s">
        <v>175</v>
      </c>
      <c r="B48" s="18">
        <v>19</v>
      </c>
      <c r="C48" s="18">
        <v>1</v>
      </c>
      <c r="D48" s="18">
        <v>0</v>
      </c>
      <c r="E48" s="18">
        <v>0</v>
      </c>
      <c r="F48" s="18">
        <f t="shared" si="0"/>
        <v>1</v>
      </c>
      <c r="G48" s="19">
        <f t="shared" si="1"/>
        <v>5.2631578947368418E-2</v>
      </c>
    </row>
    <row r="49" spans="1:7" x14ac:dyDescent="0.25">
      <c r="A49" s="22" t="s">
        <v>246</v>
      </c>
      <c r="B49" s="18">
        <v>6</v>
      </c>
      <c r="C49" s="18">
        <v>0</v>
      </c>
      <c r="D49" s="18">
        <v>0</v>
      </c>
      <c r="E49" s="18">
        <v>0</v>
      </c>
      <c r="F49" s="18">
        <f t="shared" si="0"/>
        <v>0</v>
      </c>
      <c r="G49" s="19">
        <f t="shared" si="1"/>
        <v>0</v>
      </c>
    </row>
    <row r="50" spans="1:7" x14ac:dyDescent="0.25">
      <c r="A50" s="22" t="s">
        <v>157</v>
      </c>
      <c r="B50" s="18">
        <v>21</v>
      </c>
      <c r="C50" s="18">
        <v>0</v>
      </c>
      <c r="D50" s="18">
        <v>0</v>
      </c>
      <c r="E50" s="18">
        <v>0</v>
      </c>
      <c r="F50" s="18">
        <f t="shared" si="0"/>
        <v>0</v>
      </c>
      <c r="G50" s="19">
        <f t="shared" si="1"/>
        <v>0</v>
      </c>
    </row>
    <row r="51" spans="1:7" x14ac:dyDescent="0.25">
      <c r="A51" s="22" t="s">
        <v>164</v>
      </c>
      <c r="B51" s="18">
        <v>42</v>
      </c>
      <c r="C51" s="18">
        <v>1</v>
      </c>
      <c r="D51" s="18">
        <v>3</v>
      </c>
      <c r="E51" s="18">
        <v>0</v>
      </c>
      <c r="F51" s="18">
        <f t="shared" si="0"/>
        <v>4</v>
      </c>
      <c r="G51" s="19">
        <f t="shared" si="1"/>
        <v>9.5238095238095233E-2</v>
      </c>
    </row>
    <row r="52" spans="1:7" x14ac:dyDescent="0.25">
      <c r="A52" s="23" t="s">
        <v>259</v>
      </c>
      <c r="B52" s="24">
        <v>1977</v>
      </c>
      <c r="C52" s="24">
        <v>187</v>
      </c>
      <c r="D52" s="24">
        <v>64</v>
      </c>
      <c r="E52" s="24">
        <v>2</v>
      </c>
      <c r="F52" s="24">
        <f t="shared" si="0"/>
        <v>253</v>
      </c>
      <c r="G52" s="25">
        <f t="shared" si="1"/>
        <v>0.12797167425392009</v>
      </c>
    </row>
    <row r="53" spans="1:7" x14ac:dyDescent="0.25">
      <c r="A53" s="26" t="s">
        <v>267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866C1-7E77-4C2D-BA73-6328B41629B8}">
  <dimension ref="A1:G61"/>
  <sheetViews>
    <sheetView workbookViewId="0">
      <selection activeCell="E6" sqref="E6"/>
    </sheetView>
  </sheetViews>
  <sheetFormatPr baseColWidth="10" defaultRowHeight="15" x14ac:dyDescent="0.25"/>
  <cols>
    <col min="1" max="1" width="35.42578125" bestFit="1" customWidth="1"/>
    <col min="2" max="7" width="11.42578125" style="12"/>
  </cols>
  <sheetData>
    <row r="1" spans="1:7" ht="18.75" x14ac:dyDescent="0.3">
      <c r="A1" s="1" t="s">
        <v>265</v>
      </c>
    </row>
    <row r="2" spans="1:7" ht="18.75" x14ac:dyDescent="0.3">
      <c r="A2" s="1" t="s">
        <v>280</v>
      </c>
    </row>
    <row r="5" spans="1:7" ht="30" x14ac:dyDescent="0.25">
      <c r="A5" s="27" t="s">
        <v>279</v>
      </c>
      <c r="B5" s="17" t="s">
        <v>262</v>
      </c>
      <c r="C5" s="17" t="s">
        <v>256</v>
      </c>
      <c r="D5" s="17" t="s">
        <v>257</v>
      </c>
      <c r="E5" s="17" t="s">
        <v>258</v>
      </c>
      <c r="F5" s="17" t="s">
        <v>282</v>
      </c>
      <c r="G5" s="17" t="s">
        <v>261</v>
      </c>
    </row>
    <row r="6" spans="1:7" x14ac:dyDescent="0.25">
      <c r="A6" s="28" t="s">
        <v>48</v>
      </c>
      <c r="B6" s="29">
        <v>73</v>
      </c>
      <c r="C6" s="29">
        <v>7</v>
      </c>
      <c r="D6" s="29">
        <v>4</v>
      </c>
      <c r="E6" s="29">
        <v>0</v>
      </c>
      <c r="F6" s="29">
        <f>C6+D6+E6</f>
        <v>11</v>
      </c>
      <c r="G6" s="30">
        <f>F6/B6</f>
        <v>0.15068493150684931</v>
      </c>
    </row>
    <row r="7" spans="1:7" x14ac:dyDescent="0.25">
      <c r="A7" s="22" t="s">
        <v>49</v>
      </c>
      <c r="B7" s="18">
        <v>27</v>
      </c>
      <c r="C7" s="18">
        <v>2</v>
      </c>
      <c r="D7" s="18">
        <v>0</v>
      </c>
      <c r="E7" s="18">
        <v>0</v>
      </c>
      <c r="F7" s="18">
        <f t="shared" ref="F7:F60" si="0">C7+D7+E7</f>
        <v>2</v>
      </c>
      <c r="G7" s="19">
        <f t="shared" ref="G7:G60" si="1">F7/B7</f>
        <v>7.407407407407407E-2</v>
      </c>
    </row>
    <row r="8" spans="1:7" x14ac:dyDescent="0.25">
      <c r="A8" s="22" t="s">
        <v>191</v>
      </c>
      <c r="B8" s="18">
        <v>7</v>
      </c>
      <c r="C8" s="18">
        <v>1</v>
      </c>
      <c r="D8" s="18">
        <v>1</v>
      </c>
      <c r="E8" s="18">
        <v>0</v>
      </c>
      <c r="F8" s="18">
        <f t="shared" si="0"/>
        <v>2</v>
      </c>
      <c r="G8" s="19">
        <f t="shared" si="1"/>
        <v>0.2857142857142857</v>
      </c>
    </row>
    <row r="9" spans="1:7" x14ac:dyDescent="0.25">
      <c r="A9" s="22" t="s">
        <v>232</v>
      </c>
      <c r="B9" s="18">
        <v>5</v>
      </c>
      <c r="C9" s="18">
        <v>1</v>
      </c>
      <c r="D9" s="18">
        <v>0</v>
      </c>
      <c r="E9" s="18">
        <v>0</v>
      </c>
      <c r="F9" s="18">
        <f t="shared" si="0"/>
        <v>1</v>
      </c>
      <c r="G9" s="19">
        <f t="shared" si="1"/>
        <v>0.2</v>
      </c>
    </row>
    <row r="10" spans="1:7" x14ac:dyDescent="0.25">
      <c r="A10" s="22" t="s">
        <v>151</v>
      </c>
      <c r="B10" s="18">
        <v>12</v>
      </c>
      <c r="C10" s="18">
        <v>0</v>
      </c>
      <c r="D10" s="18">
        <v>0</v>
      </c>
      <c r="E10" s="18">
        <v>0</v>
      </c>
      <c r="F10" s="18">
        <f t="shared" si="0"/>
        <v>0</v>
      </c>
      <c r="G10" s="19">
        <f t="shared" si="1"/>
        <v>0</v>
      </c>
    </row>
    <row r="11" spans="1:7" x14ac:dyDescent="0.25">
      <c r="A11" s="22" t="s">
        <v>187</v>
      </c>
      <c r="B11" s="18">
        <v>19</v>
      </c>
      <c r="C11" s="18">
        <v>3</v>
      </c>
      <c r="D11" s="18">
        <v>3</v>
      </c>
      <c r="E11" s="18">
        <v>0</v>
      </c>
      <c r="F11" s="18">
        <f t="shared" si="0"/>
        <v>6</v>
      </c>
      <c r="G11" s="19">
        <f t="shared" si="1"/>
        <v>0.31578947368421051</v>
      </c>
    </row>
    <row r="12" spans="1:7" x14ac:dyDescent="0.25">
      <c r="A12" s="22" t="s">
        <v>193</v>
      </c>
      <c r="B12" s="18">
        <v>3</v>
      </c>
      <c r="C12" s="18">
        <v>0</v>
      </c>
      <c r="D12" s="18">
        <v>0</v>
      </c>
      <c r="E12" s="18">
        <v>0</v>
      </c>
      <c r="F12" s="18">
        <f t="shared" si="0"/>
        <v>0</v>
      </c>
      <c r="G12" s="19">
        <f t="shared" si="1"/>
        <v>0</v>
      </c>
    </row>
    <row r="13" spans="1:7" x14ac:dyDescent="0.25">
      <c r="A13" s="28" t="s">
        <v>97</v>
      </c>
      <c r="B13" s="29">
        <v>127</v>
      </c>
      <c r="C13" s="29">
        <v>20</v>
      </c>
      <c r="D13" s="29">
        <v>16</v>
      </c>
      <c r="E13" s="29">
        <v>1</v>
      </c>
      <c r="F13" s="29">
        <f t="shared" si="0"/>
        <v>37</v>
      </c>
      <c r="G13" s="30">
        <f t="shared" si="1"/>
        <v>0.29133858267716534</v>
      </c>
    </row>
    <row r="14" spans="1:7" x14ac:dyDescent="0.25">
      <c r="A14" s="22" t="s">
        <v>184</v>
      </c>
      <c r="B14" s="18">
        <v>7</v>
      </c>
      <c r="C14" s="18">
        <v>1</v>
      </c>
      <c r="D14" s="18">
        <v>2</v>
      </c>
      <c r="E14" s="18">
        <v>0</v>
      </c>
      <c r="F14" s="18">
        <f t="shared" si="0"/>
        <v>3</v>
      </c>
      <c r="G14" s="19">
        <f t="shared" si="1"/>
        <v>0.42857142857142855</v>
      </c>
    </row>
    <row r="15" spans="1:7" x14ac:dyDescent="0.25">
      <c r="A15" s="22" t="s">
        <v>98</v>
      </c>
      <c r="B15" s="18">
        <v>104</v>
      </c>
      <c r="C15" s="18">
        <v>18</v>
      </c>
      <c r="D15" s="18">
        <v>11</v>
      </c>
      <c r="E15" s="18">
        <v>0</v>
      </c>
      <c r="F15" s="18">
        <f t="shared" si="0"/>
        <v>29</v>
      </c>
      <c r="G15" s="19">
        <f t="shared" si="1"/>
        <v>0.27884615384615385</v>
      </c>
    </row>
    <row r="16" spans="1:7" x14ac:dyDescent="0.25">
      <c r="A16" s="22" t="s">
        <v>171</v>
      </c>
      <c r="B16" s="18">
        <v>2</v>
      </c>
      <c r="C16" s="18">
        <v>0</v>
      </c>
      <c r="D16" s="18">
        <v>0</v>
      </c>
      <c r="E16" s="18">
        <v>0</v>
      </c>
      <c r="F16" s="18">
        <f t="shared" si="0"/>
        <v>0</v>
      </c>
      <c r="G16" s="19">
        <f t="shared" si="1"/>
        <v>0</v>
      </c>
    </row>
    <row r="17" spans="1:7" x14ac:dyDescent="0.25">
      <c r="A17" s="22" t="s">
        <v>247</v>
      </c>
      <c r="B17" s="18">
        <v>2</v>
      </c>
      <c r="C17" s="18">
        <v>0</v>
      </c>
      <c r="D17" s="18">
        <v>1</v>
      </c>
      <c r="E17" s="18">
        <v>0</v>
      </c>
      <c r="F17" s="18">
        <f t="shared" si="0"/>
        <v>1</v>
      </c>
      <c r="G17" s="19">
        <f t="shared" si="1"/>
        <v>0.5</v>
      </c>
    </row>
    <row r="18" spans="1:7" x14ac:dyDescent="0.25">
      <c r="A18" s="22" t="s">
        <v>179</v>
      </c>
      <c r="B18" s="18">
        <v>12</v>
      </c>
      <c r="C18" s="18">
        <v>1</v>
      </c>
      <c r="D18" s="18">
        <v>2</v>
      </c>
      <c r="E18" s="18">
        <v>1</v>
      </c>
      <c r="F18" s="18">
        <f t="shared" si="0"/>
        <v>4</v>
      </c>
      <c r="G18" s="19">
        <f t="shared" si="1"/>
        <v>0.33333333333333331</v>
      </c>
    </row>
    <row r="19" spans="1:7" x14ac:dyDescent="0.25">
      <c r="A19" s="28" t="s">
        <v>11</v>
      </c>
      <c r="B19" s="29">
        <v>152</v>
      </c>
      <c r="C19" s="29">
        <v>29</v>
      </c>
      <c r="D19" s="29">
        <v>18</v>
      </c>
      <c r="E19" s="29">
        <v>0</v>
      </c>
      <c r="F19" s="29">
        <f t="shared" si="0"/>
        <v>47</v>
      </c>
      <c r="G19" s="30">
        <f t="shared" si="1"/>
        <v>0.30921052631578949</v>
      </c>
    </row>
    <row r="20" spans="1:7" x14ac:dyDescent="0.25">
      <c r="A20" s="22" t="s">
        <v>112</v>
      </c>
      <c r="B20" s="18">
        <v>79</v>
      </c>
      <c r="C20" s="18">
        <v>11</v>
      </c>
      <c r="D20" s="18">
        <v>1</v>
      </c>
      <c r="E20" s="18">
        <v>0</v>
      </c>
      <c r="F20" s="18">
        <f t="shared" si="0"/>
        <v>12</v>
      </c>
      <c r="G20" s="19">
        <f t="shared" si="1"/>
        <v>0.15189873417721519</v>
      </c>
    </row>
    <row r="21" spans="1:7" x14ac:dyDescent="0.25">
      <c r="A21" s="22" t="s">
        <v>12</v>
      </c>
      <c r="B21" s="18">
        <v>36</v>
      </c>
      <c r="C21" s="18">
        <v>6</v>
      </c>
      <c r="D21" s="18">
        <v>7</v>
      </c>
      <c r="E21" s="18">
        <v>0</v>
      </c>
      <c r="F21" s="18">
        <f t="shared" si="0"/>
        <v>13</v>
      </c>
      <c r="G21" s="19">
        <f t="shared" si="1"/>
        <v>0.3611111111111111</v>
      </c>
    </row>
    <row r="22" spans="1:7" x14ac:dyDescent="0.25">
      <c r="A22" s="22" t="s">
        <v>240</v>
      </c>
      <c r="B22" s="18">
        <v>4</v>
      </c>
      <c r="C22" s="18">
        <v>0</v>
      </c>
      <c r="D22" s="18">
        <v>0</v>
      </c>
      <c r="E22" s="18">
        <v>0</v>
      </c>
      <c r="F22" s="18">
        <f t="shared" si="0"/>
        <v>0</v>
      </c>
      <c r="G22" s="19">
        <f t="shared" si="1"/>
        <v>0</v>
      </c>
    </row>
    <row r="23" spans="1:7" x14ac:dyDescent="0.25">
      <c r="A23" s="22" t="s">
        <v>205</v>
      </c>
      <c r="B23" s="18">
        <v>3</v>
      </c>
      <c r="C23" s="18">
        <v>2</v>
      </c>
      <c r="D23" s="18">
        <v>1</v>
      </c>
      <c r="E23" s="18">
        <v>0</v>
      </c>
      <c r="F23" s="18">
        <f t="shared" si="0"/>
        <v>3</v>
      </c>
      <c r="G23" s="19">
        <f t="shared" si="1"/>
        <v>1</v>
      </c>
    </row>
    <row r="24" spans="1:7" x14ac:dyDescent="0.25">
      <c r="A24" s="22" t="s">
        <v>255</v>
      </c>
      <c r="B24" s="18">
        <v>2</v>
      </c>
      <c r="C24" s="18">
        <v>0</v>
      </c>
      <c r="D24" s="18">
        <v>0</v>
      </c>
      <c r="E24" s="18">
        <v>0</v>
      </c>
      <c r="F24" s="18">
        <f t="shared" si="0"/>
        <v>0</v>
      </c>
      <c r="G24" s="19">
        <f t="shared" si="1"/>
        <v>0</v>
      </c>
    </row>
    <row r="25" spans="1:7" x14ac:dyDescent="0.25">
      <c r="A25" s="22" t="s">
        <v>50</v>
      </c>
      <c r="B25" s="18">
        <v>24</v>
      </c>
      <c r="C25" s="18">
        <v>9</v>
      </c>
      <c r="D25" s="18">
        <v>8</v>
      </c>
      <c r="E25" s="18">
        <v>0</v>
      </c>
      <c r="F25" s="18">
        <f t="shared" si="0"/>
        <v>17</v>
      </c>
      <c r="G25" s="19">
        <f t="shared" si="1"/>
        <v>0.70833333333333337</v>
      </c>
    </row>
    <row r="26" spans="1:7" x14ac:dyDescent="0.25">
      <c r="A26" s="22" t="s">
        <v>249</v>
      </c>
      <c r="B26" s="18">
        <v>2</v>
      </c>
      <c r="C26" s="18">
        <v>0</v>
      </c>
      <c r="D26" s="18">
        <v>0</v>
      </c>
      <c r="E26" s="18">
        <v>0</v>
      </c>
      <c r="F26" s="18">
        <f t="shared" si="0"/>
        <v>0</v>
      </c>
      <c r="G26" s="19">
        <f t="shared" si="1"/>
        <v>0</v>
      </c>
    </row>
    <row r="27" spans="1:7" x14ac:dyDescent="0.25">
      <c r="A27" s="22" t="s">
        <v>213</v>
      </c>
      <c r="B27" s="18">
        <v>2</v>
      </c>
      <c r="C27" s="18">
        <v>1</v>
      </c>
      <c r="D27" s="18">
        <v>1</v>
      </c>
      <c r="E27" s="18">
        <v>0</v>
      </c>
      <c r="F27" s="18">
        <f t="shared" si="0"/>
        <v>2</v>
      </c>
      <c r="G27" s="19">
        <f t="shared" si="1"/>
        <v>1</v>
      </c>
    </row>
    <row r="28" spans="1:7" x14ac:dyDescent="0.25">
      <c r="A28" s="28" t="s">
        <v>123</v>
      </c>
      <c r="B28" s="29">
        <v>68</v>
      </c>
      <c r="C28" s="29">
        <v>4</v>
      </c>
      <c r="D28" s="29">
        <v>1</v>
      </c>
      <c r="E28" s="29">
        <v>0</v>
      </c>
      <c r="F28" s="29">
        <f t="shared" si="0"/>
        <v>5</v>
      </c>
      <c r="G28" s="30">
        <f t="shared" si="1"/>
        <v>7.3529411764705885E-2</v>
      </c>
    </row>
    <row r="29" spans="1:7" x14ac:dyDescent="0.25">
      <c r="A29" s="22" t="s">
        <v>137</v>
      </c>
      <c r="B29" s="18">
        <v>53</v>
      </c>
      <c r="C29" s="18">
        <v>3</v>
      </c>
      <c r="D29" s="18">
        <v>1</v>
      </c>
      <c r="E29" s="18">
        <v>0</v>
      </c>
      <c r="F29" s="18">
        <f t="shared" si="0"/>
        <v>4</v>
      </c>
      <c r="G29" s="19">
        <f t="shared" si="1"/>
        <v>7.5471698113207544E-2</v>
      </c>
    </row>
    <row r="30" spans="1:7" x14ac:dyDescent="0.25">
      <c r="A30" s="22" t="s">
        <v>248</v>
      </c>
      <c r="B30" s="18">
        <v>1</v>
      </c>
      <c r="C30" s="18">
        <v>0</v>
      </c>
      <c r="D30" s="18">
        <v>0</v>
      </c>
      <c r="E30" s="18">
        <v>0</v>
      </c>
      <c r="F30" s="18">
        <f t="shared" si="0"/>
        <v>0</v>
      </c>
      <c r="G30" s="19">
        <f t="shared" si="1"/>
        <v>0</v>
      </c>
    </row>
    <row r="31" spans="1:7" x14ac:dyDescent="0.25">
      <c r="A31" s="22" t="s">
        <v>124</v>
      </c>
      <c r="B31" s="18">
        <v>9</v>
      </c>
      <c r="C31" s="18">
        <v>0</v>
      </c>
      <c r="D31" s="18">
        <v>0</v>
      </c>
      <c r="E31" s="18">
        <v>0</v>
      </c>
      <c r="F31" s="18">
        <f t="shared" si="0"/>
        <v>0</v>
      </c>
      <c r="G31" s="19">
        <f t="shared" si="1"/>
        <v>0</v>
      </c>
    </row>
    <row r="32" spans="1:7" x14ac:dyDescent="0.25">
      <c r="A32" s="22" t="s">
        <v>176</v>
      </c>
      <c r="B32" s="18">
        <v>5</v>
      </c>
      <c r="C32" s="18">
        <v>1</v>
      </c>
      <c r="D32" s="18">
        <v>0</v>
      </c>
      <c r="E32" s="18">
        <v>0</v>
      </c>
      <c r="F32" s="18">
        <f t="shared" si="0"/>
        <v>1</v>
      </c>
      <c r="G32" s="19">
        <f t="shared" si="1"/>
        <v>0.2</v>
      </c>
    </row>
    <row r="33" spans="1:7" x14ac:dyDescent="0.25">
      <c r="A33" s="28" t="s">
        <v>41</v>
      </c>
      <c r="B33" s="29">
        <v>92</v>
      </c>
      <c r="C33" s="29">
        <v>16</v>
      </c>
      <c r="D33" s="29">
        <v>3</v>
      </c>
      <c r="E33" s="29">
        <v>0</v>
      </c>
      <c r="F33" s="29">
        <f t="shared" si="0"/>
        <v>19</v>
      </c>
      <c r="G33" s="30">
        <f t="shared" si="1"/>
        <v>0.20652173913043478</v>
      </c>
    </row>
    <row r="34" spans="1:7" x14ac:dyDescent="0.25">
      <c r="A34" s="22" t="s">
        <v>42</v>
      </c>
      <c r="B34" s="18">
        <v>70</v>
      </c>
      <c r="C34" s="18">
        <v>10</v>
      </c>
      <c r="D34" s="18">
        <v>2</v>
      </c>
      <c r="E34" s="18">
        <v>0</v>
      </c>
      <c r="F34" s="18">
        <f t="shared" si="0"/>
        <v>12</v>
      </c>
      <c r="G34" s="19">
        <f t="shared" si="1"/>
        <v>0.17142857142857143</v>
      </c>
    </row>
    <row r="35" spans="1:7" x14ac:dyDescent="0.25">
      <c r="A35" s="22" t="s">
        <v>219</v>
      </c>
      <c r="B35" s="18">
        <v>2</v>
      </c>
      <c r="C35" s="18">
        <v>1</v>
      </c>
      <c r="D35" s="18">
        <v>0</v>
      </c>
      <c r="E35" s="18">
        <v>0</v>
      </c>
      <c r="F35" s="18">
        <f t="shared" si="0"/>
        <v>1</v>
      </c>
      <c r="G35" s="19">
        <f t="shared" si="1"/>
        <v>0.5</v>
      </c>
    </row>
    <row r="36" spans="1:7" x14ac:dyDescent="0.25">
      <c r="A36" s="22" t="s">
        <v>186</v>
      </c>
      <c r="B36" s="18">
        <v>4</v>
      </c>
      <c r="C36" s="18">
        <v>2</v>
      </c>
      <c r="D36" s="18">
        <v>0</v>
      </c>
      <c r="E36" s="18">
        <v>0</v>
      </c>
      <c r="F36" s="18">
        <f t="shared" si="0"/>
        <v>2</v>
      </c>
      <c r="G36" s="19">
        <f t="shared" si="1"/>
        <v>0.5</v>
      </c>
    </row>
    <row r="37" spans="1:7" x14ac:dyDescent="0.25">
      <c r="A37" s="22" t="s">
        <v>209</v>
      </c>
      <c r="B37" s="18">
        <v>1</v>
      </c>
      <c r="C37" s="18">
        <v>0</v>
      </c>
      <c r="D37" s="18">
        <v>0</v>
      </c>
      <c r="E37" s="18">
        <v>0</v>
      </c>
      <c r="F37" s="18">
        <f t="shared" si="0"/>
        <v>0</v>
      </c>
      <c r="G37" s="19">
        <f t="shared" si="1"/>
        <v>0</v>
      </c>
    </row>
    <row r="38" spans="1:7" x14ac:dyDescent="0.25">
      <c r="A38" s="22" t="s">
        <v>81</v>
      </c>
      <c r="B38" s="18">
        <v>1</v>
      </c>
      <c r="C38" s="18">
        <v>0</v>
      </c>
      <c r="D38" s="18">
        <v>0</v>
      </c>
      <c r="E38" s="18">
        <v>0</v>
      </c>
      <c r="F38" s="18">
        <f t="shared" si="0"/>
        <v>0</v>
      </c>
      <c r="G38" s="19">
        <f t="shared" si="1"/>
        <v>0</v>
      </c>
    </row>
    <row r="39" spans="1:7" x14ac:dyDescent="0.25">
      <c r="A39" s="22" t="s">
        <v>189</v>
      </c>
      <c r="B39" s="18">
        <v>4</v>
      </c>
      <c r="C39" s="18">
        <v>0</v>
      </c>
      <c r="D39" s="18">
        <v>0</v>
      </c>
      <c r="E39" s="18">
        <v>0</v>
      </c>
      <c r="F39" s="18">
        <f t="shared" si="0"/>
        <v>0</v>
      </c>
      <c r="G39" s="19">
        <f t="shared" si="1"/>
        <v>0</v>
      </c>
    </row>
    <row r="40" spans="1:7" x14ac:dyDescent="0.25">
      <c r="A40" s="22" t="s">
        <v>201</v>
      </c>
      <c r="B40" s="18">
        <v>2</v>
      </c>
      <c r="C40" s="18">
        <v>0</v>
      </c>
      <c r="D40" s="18">
        <v>1</v>
      </c>
      <c r="E40" s="18">
        <v>0</v>
      </c>
      <c r="F40" s="18">
        <f t="shared" si="0"/>
        <v>1</v>
      </c>
      <c r="G40" s="19">
        <f t="shared" si="1"/>
        <v>0.5</v>
      </c>
    </row>
    <row r="41" spans="1:7" x14ac:dyDescent="0.25">
      <c r="A41" s="22" t="s">
        <v>155</v>
      </c>
      <c r="B41" s="18">
        <v>2</v>
      </c>
      <c r="C41" s="18">
        <v>2</v>
      </c>
      <c r="D41" s="18">
        <v>0</v>
      </c>
      <c r="E41" s="18">
        <v>0</v>
      </c>
      <c r="F41" s="18">
        <f t="shared" si="0"/>
        <v>2</v>
      </c>
      <c r="G41" s="19">
        <f t="shared" si="1"/>
        <v>1</v>
      </c>
    </row>
    <row r="42" spans="1:7" x14ac:dyDescent="0.25">
      <c r="A42" s="22" t="s">
        <v>198</v>
      </c>
      <c r="B42" s="18">
        <v>5</v>
      </c>
      <c r="C42" s="18">
        <v>0</v>
      </c>
      <c r="D42" s="18">
        <v>0</v>
      </c>
      <c r="E42" s="18">
        <v>0</v>
      </c>
      <c r="F42" s="18">
        <f t="shared" si="0"/>
        <v>0</v>
      </c>
      <c r="G42" s="19">
        <f t="shared" si="1"/>
        <v>0</v>
      </c>
    </row>
    <row r="43" spans="1:7" x14ac:dyDescent="0.25">
      <c r="A43" s="22" t="s">
        <v>116</v>
      </c>
      <c r="B43" s="18">
        <v>1</v>
      </c>
      <c r="C43" s="18">
        <v>1</v>
      </c>
      <c r="D43" s="18">
        <v>0</v>
      </c>
      <c r="E43" s="18">
        <v>0</v>
      </c>
      <c r="F43" s="18">
        <f t="shared" si="0"/>
        <v>1</v>
      </c>
      <c r="G43" s="19">
        <f t="shared" si="1"/>
        <v>1</v>
      </c>
    </row>
    <row r="44" spans="1:7" x14ac:dyDescent="0.25">
      <c r="A44" s="28" t="s">
        <v>62</v>
      </c>
      <c r="B44" s="29">
        <v>67</v>
      </c>
      <c r="C44" s="29">
        <v>7</v>
      </c>
      <c r="D44" s="29">
        <v>3</v>
      </c>
      <c r="E44" s="29">
        <v>0</v>
      </c>
      <c r="F44" s="29">
        <f t="shared" si="0"/>
        <v>10</v>
      </c>
      <c r="G44" s="30">
        <f t="shared" si="1"/>
        <v>0.14925373134328357</v>
      </c>
    </row>
    <row r="45" spans="1:7" x14ac:dyDescent="0.25">
      <c r="A45" s="22" t="s">
        <v>117</v>
      </c>
      <c r="B45" s="18">
        <v>10</v>
      </c>
      <c r="C45" s="18">
        <v>5</v>
      </c>
      <c r="D45" s="18">
        <v>0</v>
      </c>
      <c r="E45" s="18">
        <v>0</v>
      </c>
      <c r="F45" s="18">
        <f t="shared" si="0"/>
        <v>5</v>
      </c>
      <c r="G45" s="19">
        <f t="shared" si="1"/>
        <v>0.5</v>
      </c>
    </row>
    <row r="46" spans="1:7" x14ac:dyDescent="0.25">
      <c r="A46" s="22" t="s">
        <v>63</v>
      </c>
      <c r="B46" s="18">
        <v>33</v>
      </c>
      <c r="C46" s="18">
        <v>1</v>
      </c>
      <c r="D46" s="18">
        <v>2</v>
      </c>
      <c r="E46" s="18">
        <v>0</v>
      </c>
      <c r="F46" s="18">
        <f t="shared" si="0"/>
        <v>3</v>
      </c>
      <c r="G46" s="19">
        <f t="shared" si="1"/>
        <v>9.0909090909090912E-2</v>
      </c>
    </row>
    <row r="47" spans="1:7" x14ac:dyDescent="0.25">
      <c r="A47" s="22" t="s">
        <v>220</v>
      </c>
      <c r="B47" s="18">
        <v>2</v>
      </c>
      <c r="C47" s="18">
        <v>0</v>
      </c>
      <c r="D47" s="18">
        <v>0</v>
      </c>
      <c r="E47" s="18">
        <v>0</v>
      </c>
      <c r="F47" s="18">
        <f t="shared" si="0"/>
        <v>0</v>
      </c>
      <c r="G47" s="19">
        <f t="shared" si="1"/>
        <v>0</v>
      </c>
    </row>
    <row r="48" spans="1:7" x14ac:dyDescent="0.25">
      <c r="A48" s="22" t="s">
        <v>233</v>
      </c>
      <c r="B48" s="18">
        <v>3</v>
      </c>
      <c r="C48" s="18">
        <v>1</v>
      </c>
      <c r="D48" s="18">
        <v>0</v>
      </c>
      <c r="E48" s="18">
        <v>0</v>
      </c>
      <c r="F48" s="18">
        <f t="shared" si="0"/>
        <v>1</v>
      </c>
      <c r="G48" s="19">
        <f t="shared" si="1"/>
        <v>0.33333333333333331</v>
      </c>
    </row>
    <row r="49" spans="1:7" x14ac:dyDescent="0.25">
      <c r="A49" s="22" t="s">
        <v>200</v>
      </c>
      <c r="B49" s="18">
        <v>10</v>
      </c>
      <c r="C49" s="18">
        <v>0</v>
      </c>
      <c r="D49" s="18">
        <v>0</v>
      </c>
      <c r="E49" s="18">
        <v>0</v>
      </c>
      <c r="F49" s="18">
        <f t="shared" si="0"/>
        <v>0</v>
      </c>
      <c r="G49" s="19">
        <f t="shared" si="1"/>
        <v>0</v>
      </c>
    </row>
    <row r="50" spans="1:7" x14ac:dyDescent="0.25">
      <c r="A50" s="22" t="s">
        <v>113</v>
      </c>
      <c r="B50" s="18">
        <v>9</v>
      </c>
      <c r="C50" s="18">
        <v>0</v>
      </c>
      <c r="D50" s="18">
        <v>1</v>
      </c>
      <c r="E50" s="18">
        <v>0</v>
      </c>
      <c r="F50" s="18">
        <f t="shared" si="0"/>
        <v>1</v>
      </c>
      <c r="G50" s="19">
        <f t="shared" si="1"/>
        <v>0.1111111111111111</v>
      </c>
    </row>
    <row r="51" spans="1:7" x14ac:dyDescent="0.25">
      <c r="A51" s="28" t="s">
        <v>94</v>
      </c>
      <c r="B51" s="29">
        <v>84</v>
      </c>
      <c r="C51" s="29">
        <v>7</v>
      </c>
      <c r="D51" s="29">
        <v>0</v>
      </c>
      <c r="E51" s="29">
        <v>0</v>
      </c>
      <c r="F51" s="29">
        <f t="shared" si="0"/>
        <v>7</v>
      </c>
      <c r="G51" s="30">
        <f t="shared" si="1"/>
        <v>8.3333333333333329E-2</v>
      </c>
    </row>
    <row r="52" spans="1:7" x14ac:dyDescent="0.25">
      <c r="A52" s="22" t="s">
        <v>95</v>
      </c>
      <c r="B52" s="18">
        <v>84</v>
      </c>
      <c r="C52" s="18">
        <v>7</v>
      </c>
      <c r="D52" s="18">
        <v>0</v>
      </c>
      <c r="E52" s="18">
        <v>0</v>
      </c>
      <c r="F52" s="18">
        <f t="shared" si="0"/>
        <v>7</v>
      </c>
      <c r="G52" s="19">
        <f t="shared" si="1"/>
        <v>8.3333333333333329E-2</v>
      </c>
    </row>
    <row r="53" spans="1:7" x14ac:dyDescent="0.25">
      <c r="A53" s="28" t="s">
        <v>100</v>
      </c>
      <c r="B53" s="29">
        <v>31</v>
      </c>
      <c r="C53" s="29">
        <v>3</v>
      </c>
      <c r="D53" s="29">
        <v>3</v>
      </c>
      <c r="E53" s="29">
        <v>0</v>
      </c>
      <c r="F53" s="29">
        <f t="shared" si="0"/>
        <v>6</v>
      </c>
      <c r="G53" s="30">
        <f t="shared" si="1"/>
        <v>0.19354838709677419</v>
      </c>
    </row>
    <row r="54" spans="1:7" x14ac:dyDescent="0.25">
      <c r="A54" s="22" t="s">
        <v>101</v>
      </c>
      <c r="B54" s="18">
        <v>27</v>
      </c>
      <c r="C54" s="18">
        <v>3</v>
      </c>
      <c r="D54" s="18">
        <v>3</v>
      </c>
      <c r="E54" s="18">
        <v>0</v>
      </c>
      <c r="F54" s="18">
        <f t="shared" si="0"/>
        <v>6</v>
      </c>
      <c r="G54" s="19">
        <f t="shared" si="1"/>
        <v>0.22222222222222221</v>
      </c>
    </row>
    <row r="55" spans="1:7" x14ac:dyDescent="0.25">
      <c r="A55" s="22" t="s">
        <v>226</v>
      </c>
      <c r="B55" s="18">
        <v>4</v>
      </c>
      <c r="C55" s="18">
        <v>0</v>
      </c>
      <c r="D55" s="18">
        <v>0</v>
      </c>
      <c r="E55" s="18">
        <v>0</v>
      </c>
      <c r="F55" s="18">
        <f t="shared" si="0"/>
        <v>0</v>
      </c>
      <c r="G55" s="19">
        <f t="shared" si="1"/>
        <v>0</v>
      </c>
    </row>
    <row r="56" spans="1:7" x14ac:dyDescent="0.25">
      <c r="A56" s="28" t="s">
        <v>143</v>
      </c>
      <c r="B56" s="29">
        <v>16</v>
      </c>
      <c r="C56" s="29">
        <v>2</v>
      </c>
      <c r="D56" s="29">
        <v>2</v>
      </c>
      <c r="E56" s="29">
        <v>0</v>
      </c>
      <c r="F56" s="29">
        <f t="shared" si="0"/>
        <v>4</v>
      </c>
      <c r="G56" s="30">
        <f t="shared" si="1"/>
        <v>0.25</v>
      </c>
    </row>
    <row r="57" spans="1:7" x14ac:dyDescent="0.25">
      <c r="A57" s="22" t="s">
        <v>145</v>
      </c>
      <c r="B57" s="18">
        <v>12</v>
      </c>
      <c r="C57" s="18">
        <v>2</v>
      </c>
      <c r="D57" s="18">
        <v>0</v>
      </c>
      <c r="E57" s="18">
        <v>0</v>
      </c>
      <c r="F57" s="18">
        <f t="shared" si="0"/>
        <v>2</v>
      </c>
      <c r="G57" s="19">
        <f t="shared" si="1"/>
        <v>0.16666666666666666</v>
      </c>
    </row>
    <row r="58" spans="1:7" x14ac:dyDescent="0.25">
      <c r="A58" s="22" t="s">
        <v>234</v>
      </c>
      <c r="B58" s="18">
        <v>3</v>
      </c>
      <c r="C58" s="18">
        <v>0</v>
      </c>
      <c r="D58" s="18">
        <v>1</v>
      </c>
      <c r="E58" s="18">
        <v>0</v>
      </c>
      <c r="F58" s="18">
        <f t="shared" si="0"/>
        <v>1</v>
      </c>
      <c r="G58" s="19">
        <f t="shared" si="1"/>
        <v>0.33333333333333331</v>
      </c>
    </row>
    <row r="59" spans="1:7" x14ac:dyDescent="0.25">
      <c r="A59" s="22" t="s">
        <v>144</v>
      </c>
      <c r="B59" s="18">
        <v>1</v>
      </c>
      <c r="C59" s="18">
        <v>0</v>
      </c>
      <c r="D59" s="18">
        <v>1</v>
      </c>
      <c r="E59" s="18">
        <v>0</v>
      </c>
      <c r="F59" s="18">
        <f t="shared" si="0"/>
        <v>1</v>
      </c>
      <c r="G59" s="19">
        <f t="shared" si="1"/>
        <v>1</v>
      </c>
    </row>
    <row r="60" spans="1:7" x14ac:dyDescent="0.25">
      <c r="A60" s="23" t="s">
        <v>259</v>
      </c>
      <c r="B60" s="24">
        <v>710</v>
      </c>
      <c r="C60" s="24">
        <v>95</v>
      </c>
      <c r="D60" s="24">
        <v>50</v>
      </c>
      <c r="E60" s="24">
        <v>1</v>
      </c>
      <c r="F60" s="24">
        <f t="shared" si="0"/>
        <v>146</v>
      </c>
      <c r="G60" s="25">
        <f t="shared" si="1"/>
        <v>0.20563380281690141</v>
      </c>
    </row>
    <row r="61" spans="1:7" x14ac:dyDescent="0.25">
      <c r="A61" s="26" t="s">
        <v>267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3E254-854E-4755-BD9F-32B184A71E51}">
  <dimension ref="A1:G22"/>
  <sheetViews>
    <sheetView workbookViewId="0">
      <selection activeCell="D13" sqref="D13"/>
    </sheetView>
  </sheetViews>
  <sheetFormatPr baseColWidth="10" defaultRowHeight="15" x14ac:dyDescent="0.25"/>
  <cols>
    <col min="1" max="1" width="39.28515625" customWidth="1"/>
    <col min="2" max="7" width="11.42578125" style="12"/>
  </cols>
  <sheetData>
    <row r="1" spans="1:7" ht="18.75" x14ac:dyDescent="0.3">
      <c r="A1" s="1" t="s">
        <v>266</v>
      </c>
    </row>
    <row r="2" spans="1:7" ht="18.75" x14ac:dyDescent="0.3">
      <c r="A2" s="1" t="s">
        <v>280</v>
      </c>
    </row>
    <row r="5" spans="1:7" ht="30" x14ac:dyDescent="0.25">
      <c r="A5" s="27" t="s">
        <v>279</v>
      </c>
      <c r="B5" s="17" t="s">
        <v>262</v>
      </c>
      <c r="C5" s="17" t="s">
        <v>256</v>
      </c>
      <c r="D5" s="17" t="s">
        <v>257</v>
      </c>
      <c r="E5" s="17" t="s">
        <v>258</v>
      </c>
      <c r="F5" s="17" t="s">
        <v>282</v>
      </c>
      <c r="G5" s="17" t="s">
        <v>261</v>
      </c>
    </row>
    <row r="6" spans="1:7" x14ac:dyDescent="0.25">
      <c r="A6" s="28" t="s">
        <v>102</v>
      </c>
      <c r="B6" s="29">
        <v>238</v>
      </c>
      <c r="C6" s="29">
        <v>34</v>
      </c>
      <c r="D6" s="29">
        <v>8</v>
      </c>
      <c r="E6" s="29">
        <v>1</v>
      </c>
      <c r="F6" s="29">
        <f>C6+D6+E6</f>
        <v>43</v>
      </c>
      <c r="G6" s="30">
        <f>F6/B6</f>
        <v>0.18067226890756302</v>
      </c>
    </row>
    <row r="7" spans="1:7" x14ac:dyDescent="0.25">
      <c r="A7" s="22" t="s">
        <v>103</v>
      </c>
      <c r="B7" s="18">
        <v>154</v>
      </c>
      <c r="C7" s="18">
        <v>26</v>
      </c>
      <c r="D7" s="18">
        <v>6</v>
      </c>
      <c r="E7" s="18">
        <v>0</v>
      </c>
      <c r="F7" s="18">
        <f t="shared" ref="F7:F21" si="0">C7+D7+E7</f>
        <v>32</v>
      </c>
      <c r="G7" s="19">
        <f t="shared" ref="G7:G21" si="1">F7/B7</f>
        <v>0.20779220779220781</v>
      </c>
    </row>
    <row r="8" spans="1:7" x14ac:dyDescent="0.25">
      <c r="A8" s="22" t="s">
        <v>178</v>
      </c>
      <c r="B8" s="18">
        <v>52</v>
      </c>
      <c r="C8" s="18">
        <v>6</v>
      </c>
      <c r="D8" s="18">
        <v>1</v>
      </c>
      <c r="E8" s="18">
        <v>1</v>
      </c>
      <c r="F8" s="18">
        <f t="shared" si="0"/>
        <v>8</v>
      </c>
      <c r="G8" s="19">
        <f t="shared" si="1"/>
        <v>0.15384615384615385</v>
      </c>
    </row>
    <row r="9" spans="1:7" x14ac:dyDescent="0.25">
      <c r="A9" s="22" t="s">
        <v>214</v>
      </c>
      <c r="B9" s="18">
        <v>2</v>
      </c>
      <c r="C9" s="18">
        <v>0</v>
      </c>
      <c r="D9" s="18">
        <v>0</v>
      </c>
      <c r="E9" s="18">
        <v>0</v>
      </c>
      <c r="F9" s="18">
        <f t="shared" si="0"/>
        <v>0</v>
      </c>
      <c r="G9" s="19">
        <f t="shared" si="1"/>
        <v>0</v>
      </c>
    </row>
    <row r="10" spans="1:7" x14ac:dyDescent="0.25">
      <c r="A10" s="22" t="s">
        <v>105</v>
      </c>
      <c r="B10" s="18">
        <v>30</v>
      </c>
      <c r="C10" s="18">
        <v>2</v>
      </c>
      <c r="D10" s="18">
        <v>1</v>
      </c>
      <c r="E10" s="18">
        <v>0</v>
      </c>
      <c r="F10" s="18">
        <f t="shared" si="0"/>
        <v>3</v>
      </c>
      <c r="G10" s="19">
        <f t="shared" si="1"/>
        <v>0.1</v>
      </c>
    </row>
    <row r="11" spans="1:7" x14ac:dyDescent="0.25">
      <c r="A11" s="28" t="s">
        <v>158</v>
      </c>
      <c r="B11" s="29">
        <v>85</v>
      </c>
      <c r="C11" s="29">
        <v>13</v>
      </c>
      <c r="D11" s="29">
        <v>3</v>
      </c>
      <c r="E11" s="29">
        <v>0</v>
      </c>
      <c r="F11" s="29">
        <f t="shared" si="0"/>
        <v>16</v>
      </c>
      <c r="G11" s="30">
        <f t="shared" si="1"/>
        <v>0.18823529411764706</v>
      </c>
    </row>
    <row r="12" spans="1:7" x14ac:dyDescent="0.25">
      <c r="A12" s="22" t="s">
        <v>159</v>
      </c>
      <c r="B12" s="18">
        <v>81</v>
      </c>
      <c r="C12" s="18">
        <v>12</v>
      </c>
      <c r="D12" s="18">
        <v>3</v>
      </c>
      <c r="E12" s="18">
        <v>0</v>
      </c>
      <c r="F12" s="18">
        <f t="shared" si="0"/>
        <v>15</v>
      </c>
      <c r="G12" s="19">
        <f t="shared" si="1"/>
        <v>0.18518518518518517</v>
      </c>
    </row>
    <row r="13" spans="1:7" x14ac:dyDescent="0.25">
      <c r="A13" s="22" t="s">
        <v>173</v>
      </c>
      <c r="B13" s="18">
        <v>2</v>
      </c>
      <c r="C13" s="18">
        <v>0</v>
      </c>
      <c r="D13" s="18">
        <v>0</v>
      </c>
      <c r="E13" s="18">
        <v>0</v>
      </c>
      <c r="F13" s="18">
        <f t="shared" si="0"/>
        <v>0</v>
      </c>
      <c r="G13" s="19">
        <f t="shared" si="1"/>
        <v>0</v>
      </c>
    </row>
    <row r="14" spans="1:7" x14ac:dyDescent="0.25">
      <c r="A14" s="22" t="s">
        <v>229</v>
      </c>
      <c r="B14" s="18">
        <v>1</v>
      </c>
      <c r="C14" s="18">
        <v>0</v>
      </c>
      <c r="D14" s="18">
        <v>0</v>
      </c>
      <c r="E14" s="18">
        <v>0</v>
      </c>
      <c r="F14" s="18">
        <f t="shared" si="0"/>
        <v>0</v>
      </c>
      <c r="G14" s="19">
        <f t="shared" si="1"/>
        <v>0</v>
      </c>
    </row>
    <row r="15" spans="1:7" x14ac:dyDescent="0.25">
      <c r="A15" s="22" t="s">
        <v>221</v>
      </c>
      <c r="B15" s="18">
        <v>1</v>
      </c>
      <c r="C15" s="18">
        <v>1</v>
      </c>
      <c r="D15" s="18">
        <v>0</v>
      </c>
      <c r="E15" s="18">
        <v>0</v>
      </c>
      <c r="F15" s="18">
        <f t="shared" si="0"/>
        <v>1</v>
      </c>
      <c r="G15" s="19">
        <f t="shared" si="1"/>
        <v>1</v>
      </c>
    </row>
    <row r="16" spans="1:7" x14ac:dyDescent="0.25">
      <c r="A16" s="28" t="s">
        <v>57</v>
      </c>
      <c r="B16" s="29">
        <v>130</v>
      </c>
      <c r="C16" s="29">
        <v>10</v>
      </c>
      <c r="D16" s="29">
        <v>1</v>
      </c>
      <c r="E16" s="29">
        <v>0</v>
      </c>
      <c r="F16" s="29">
        <f t="shared" si="0"/>
        <v>11</v>
      </c>
      <c r="G16" s="30">
        <f t="shared" si="1"/>
        <v>8.461538461538462E-2</v>
      </c>
    </row>
    <row r="17" spans="1:7" x14ac:dyDescent="0.25">
      <c r="A17" s="22" t="s">
        <v>79</v>
      </c>
      <c r="B17" s="18">
        <v>26</v>
      </c>
      <c r="C17" s="18">
        <v>1</v>
      </c>
      <c r="D17" s="18">
        <v>0</v>
      </c>
      <c r="E17" s="18">
        <v>0</v>
      </c>
      <c r="F17" s="18">
        <f t="shared" si="0"/>
        <v>1</v>
      </c>
      <c r="G17" s="19">
        <f t="shared" si="1"/>
        <v>3.8461538461538464E-2</v>
      </c>
    </row>
    <row r="18" spans="1:7" x14ac:dyDescent="0.25">
      <c r="A18" s="22" t="s">
        <v>59</v>
      </c>
      <c r="B18" s="18">
        <v>81</v>
      </c>
      <c r="C18" s="18">
        <v>8</v>
      </c>
      <c r="D18" s="18">
        <v>1</v>
      </c>
      <c r="E18" s="18">
        <v>0</v>
      </c>
      <c r="F18" s="18">
        <f t="shared" si="0"/>
        <v>9</v>
      </c>
      <c r="G18" s="19">
        <f t="shared" si="1"/>
        <v>0.1111111111111111</v>
      </c>
    </row>
    <row r="19" spans="1:7" x14ac:dyDescent="0.25">
      <c r="A19" s="22" t="s">
        <v>207</v>
      </c>
      <c r="B19" s="18">
        <v>8</v>
      </c>
      <c r="C19" s="18">
        <v>0</v>
      </c>
      <c r="D19" s="18">
        <v>0</v>
      </c>
      <c r="E19" s="18">
        <v>0</v>
      </c>
      <c r="F19" s="18">
        <f t="shared" si="0"/>
        <v>0</v>
      </c>
      <c r="G19" s="19">
        <f t="shared" si="1"/>
        <v>0</v>
      </c>
    </row>
    <row r="20" spans="1:7" x14ac:dyDescent="0.25">
      <c r="A20" s="22" t="s">
        <v>146</v>
      </c>
      <c r="B20" s="18">
        <v>15</v>
      </c>
      <c r="C20" s="18">
        <v>1</v>
      </c>
      <c r="D20" s="18">
        <v>0</v>
      </c>
      <c r="E20" s="18">
        <v>0</v>
      </c>
      <c r="F20" s="18">
        <f t="shared" si="0"/>
        <v>1</v>
      </c>
      <c r="G20" s="19">
        <f t="shared" si="1"/>
        <v>6.6666666666666666E-2</v>
      </c>
    </row>
    <row r="21" spans="1:7" x14ac:dyDescent="0.25">
      <c r="A21" s="23" t="s">
        <v>259</v>
      </c>
      <c r="B21" s="24">
        <v>453</v>
      </c>
      <c r="C21" s="24">
        <v>57</v>
      </c>
      <c r="D21" s="24">
        <v>12</v>
      </c>
      <c r="E21" s="24">
        <v>1</v>
      </c>
      <c r="F21" s="24">
        <f t="shared" si="0"/>
        <v>70</v>
      </c>
      <c r="G21" s="25">
        <f t="shared" si="1"/>
        <v>0.1545253863134658</v>
      </c>
    </row>
    <row r="22" spans="1:7" x14ac:dyDescent="0.25">
      <c r="A22" s="26" t="s">
        <v>267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DBEEE-3060-4DDB-8EFF-0A314451274F}">
  <sheetPr>
    <tabColor rgb="FFFFFF00"/>
  </sheetPr>
  <dimension ref="A1:G112"/>
  <sheetViews>
    <sheetView workbookViewId="0">
      <selection activeCell="B3" sqref="B3"/>
    </sheetView>
  </sheetViews>
  <sheetFormatPr baseColWidth="10" defaultRowHeight="15" x14ac:dyDescent="0.25"/>
  <cols>
    <col min="1" max="1" width="32.140625" bestFit="1" customWidth="1"/>
    <col min="2" max="7" width="11.42578125" style="12"/>
  </cols>
  <sheetData>
    <row r="1" spans="1:7" ht="18.75" x14ac:dyDescent="0.3">
      <c r="A1" s="1" t="s">
        <v>275</v>
      </c>
    </row>
    <row r="2" spans="1:7" ht="18.75" x14ac:dyDescent="0.3">
      <c r="A2" s="1" t="s">
        <v>280</v>
      </c>
    </row>
    <row r="5" spans="1:7" ht="30" x14ac:dyDescent="0.25">
      <c r="A5" s="34" t="s">
        <v>342</v>
      </c>
      <c r="B5" s="35" t="s">
        <v>262</v>
      </c>
      <c r="C5" s="35" t="s">
        <v>256</v>
      </c>
      <c r="D5" s="35" t="s">
        <v>257</v>
      </c>
      <c r="E5" s="35" t="s">
        <v>258</v>
      </c>
      <c r="F5" s="35" t="s">
        <v>282</v>
      </c>
      <c r="G5" s="35" t="s">
        <v>261</v>
      </c>
    </row>
    <row r="6" spans="1:7" x14ac:dyDescent="0.25">
      <c r="A6" s="31" t="s">
        <v>4</v>
      </c>
      <c r="B6" s="32">
        <v>8920</v>
      </c>
      <c r="C6" s="32">
        <v>847</v>
      </c>
      <c r="D6" s="32">
        <v>397</v>
      </c>
      <c r="E6" s="32">
        <v>10</v>
      </c>
      <c r="F6" s="32">
        <f>C6+D6+E6</f>
        <v>1254</v>
      </c>
      <c r="G6" s="33">
        <f>F6/B6</f>
        <v>0.14058295964125561</v>
      </c>
    </row>
    <row r="7" spans="1:7" x14ac:dyDescent="0.25">
      <c r="A7" s="22" t="s">
        <v>76</v>
      </c>
      <c r="B7" s="18">
        <v>728</v>
      </c>
      <c r="C7" s="18">
        <v>76</v>
      </c>
      <c r="D7" s="18">
        <v>17</v>
      </c>
      <c r="E7" s="18">
        <v>0</v>
      </c>
      <c r="F7" s="18">
        <f t="shared" ref="F7:F70" si="0">C7+D7+E7</f>
        <v>93</v>
      </c>
      <c r="G7" s="19">
        <f t="shared" ref="G7:G70" si="1">F7/B7</f>
        <v>0.12774725274725274</v>
      </c>
    </row>
    <row r="8" spans="1:7" x14ac:dyDescent="0.25">
      <c r="A8" s="22" t="s">
        <v>283</v>
      </c>
      <c r="B8" s="18">
        <v>780</v>
      </c>
      <c r="C8" s="18">
        <v>69</v>
      </c>
      <c r="D8" s="18">
        <v>35</v>
      </c>
      <c r="E8" s="18">
        <v>1</v>
      </c>
      <c r="F8" s="18">
        <f t="shared" si="0"/>
        <v>105</v>
      </c>
      <c r="G8" s="19">
        <f t="shared" si="1"/>
        <v>0.13461538461538461</v>
      </c>
    </row>
    <row r="9" spans="1:7" x14ac:dyDescent="0.25">
      <c r="A9" s="22" t="s">
        <v>5</v>
      </c>
      <c r="B9" s="18">
        <v>1912</v>
      </c>
      <c r="C9" s="18">
        <v>142</v>
      </c>
      <c r="D9" s="18">
        <v>56</v>
      </c>
      <c r="E9" s="18">
        <v>2</v>
      </c>
      <c r="F9" s="18">
        <f t="shared" si="0"/>
        <v>200</v>
      </c>
      <c r="G9" s="19">
        <f t="shared" si="1"/>
        <v>0.10460251046025104</v>
      </c>
    </row>
    <row r="10" spans="1:7" x14ac:dyDescent="0.25">
      <c r="A10" s="22" t="s">
        <v>118</v>
      </c>
      <c r="B10" s="18">
        <v>136</v>
      </c>
      <c r="C10" s="18">
        <v>12</v>
      </c>
      <c r="D10" s="18">
        <v>5</v>
      </c>
      <c r="E10" s="18">
        <v>0</v>
      </c>
      <c r="F10" s="18">
        <f t="shared" si="0"/>
        <v>17</v>
      </c>
      <c r="G10" s="19">
        <f t="shared" si="1"/>
        <v>0.125</v>
      </c>
    </row>
    <row r="11" spans="1:7" x14ac:dyDescent="0.25">
      <c r="A11" s="22" t="s">
        <v>107</v>
      </c>
      <c r="B11" s="18">
        <v>35</v>
      </c>
      <c r="C11" s="18">
        <v>12</v>
      </c>
      <c r="D11" s="18">
        <v>5</v>
      </c>
      <c r="E11" s="18">
        <v>0</v>
      </c>
      <c r="F11" s="18">
        <f t="shared" si="0"/>
        <v>17</v>
      </c>
      <c r="G11" s="19">
        <f t="shared" si="1"/>
        <v>0.48571428571428571</v>
      </c>
    </row>
    <row r="12" spans="1:7" x14ac:dyDescent="0.25">
      <c r="A12" s="22" t="s">
        <v>284</v>
      </c>
      <c r="B12" s="18">
        <v>477</v>
      </c>
      <c r="C12" s="18">
        <v>53</v>
      </c>
      <c r="D12" s="18">
        <v>33</v>
      </c>
      <c r="E12" s="18">
        <v>2</v>
      </c>
      <c r="F12" s="18">
        <f t="shared" si="0"/>
        <v>88</v>
      </c>
      <c r="G12" s="19">
        <f t="shared" si="1"/>
        <v>0.18448637316561844</v>
      </c>
    </row>
    <row r="13" spans="1:7" x14ac:dyDescent="0.25">
      <c r="A13" s="22" t="s">
        <v>285</v>
      </c>
      <c r="B13" s="18">
        <v>570</v>
      </c>
      <c r="C13" s="18">
        <v>70</v>
      </c>
      <c r="D13" s="18">
        <v>17</v>
      </c>
      <c r="E13" s="18">
        <v>1</v>
      </c>
      <c r="F13" s="18">
        <f t="shared" si="0"/>
        <v>88</v>
      </c>
      <c r="G13" s="19">
        <f t="shared" si="1"/>
        <v>0.15438596491228071</v>
      </c>
    </row>
    <row r="14" spans="1:7" x14ac:dyDescent="0.25">
      <c r="A14" s="22" t="s">
        <v>182</v>
      </c>
      <c r="B14" s="18">
        <v>158</v>
      </c>
      <c r="C14" s="18">
        <v>11</v>
      </c>
      <c r="D14" s="18">
        <v>1</v>
      </c>
      <c r="E14" s="18">
        <v>0</v>
      </c>
      <c r="F14" s="18">
        <f t="shared" si="0"/>
        <v>12</v>
      </c>
      <c r="G14" s="19">
        <f t="shared" si="1"/>
        <v>7.5949367088607597E-2</v>
      </c>
    </row>
    <row r="15" spans="1:7" x14ac:dyDescent="0.25">
      <c r="A15" s="22" t="s">
        <v>24</v>
      </c>
      <c r="B15" s="18">
        <v>747</v>
      </c>
      <c r="C15" s="18">
        <v>82</v>
      </c>
      <c r="D15" s="18">
        <v>68</v>
      </c>
      <c r="E15" s="18">
        <v>2</v>
      </c>
      <c r="F15" s="18">
        <f t="shared" si="0"/>
        <v>152</v>
      </c>
      <c r="G15" s="19">
        <f t="shared" si="1"/>
        <v>0.2034805890227577</v>
      </c>
    </row>
    <row r="16" spans="1:7" x14ac:dyDescent="0.25">
      <c r="A16" s="22" t="s">
        <v>286</v>
      </c>
      <c r="B16" s="18">
        <v>550</v>
      </c>
      <c r="C16" s="18">
        <v>54</v>
      </c>
      <c r="D16" s="18">
        <v>18</v>
      </c>
      <c r="E16" s="18">
        <v>0</v>
      </c>
      <c r="F16" s="18">
        <f t="shared" si="0"/>
        <v>72</v>
      </c>
      <c r="G16" s="19">
        <f t="shared" si="1"/>
        <v>0.13090909090909092</v>
      </c>
    </row>
    <row r="17" spans="1:7" x14ac:dyDescent="0.25">
      <c r="A17" s="22" t="s">
        <v>287</v>
      </c>
      <c r="B17" s="18">
        <v>41</v>
      </c>
      <c r="C17" s="18">
        <v>1</v>
      </c>
      <c r="D17" s="18">
        <v>4</v>
      </c>
      <c r="E17" s="18">
        <v>0</v>
      </c>
      <c r="F17" s="18">
        <f t="shared" si="0"/>
        <v>5</v>
      </c>
      <c r="G17" s="19">
        <f t="shared" si="1"/>
        <v>0.12195121951219512</v>
      </c>
    </row>
    <row r="18" spans="1:7" x14ac:dyDescent="0.25">
      <c r="A18" s="22" t="s">
        <v>288</v>
      </c>
      <c r="B18" s="18">
        <v>1282</v>
      </c>
      <c r="C18" s="18">
        <v>129</v>
      </c>
      <c r="D18" s="18">
        <v>64</v>
      </c>
      <c r="E18" s="18">
        <v>1</v>
      </c>
      <c r="F18" s="18">
        <f t="shared" si="0"/>
        <v>194</v>
      </c>
      <c r="G18" s="19">
        <f t="shared" si="1"/>
        <v>0.15132605304212168</v>
      </c>
    </row>
    <row r="19" spans="1:7" x14ac:dyDescent="0.25">
      <c r="A19" s="22" t="s">
        <v>289</v>
      </c>
      <c r="B19" s="18">
        <v>3</v>
      </c>
      <c r="C19" s="18">
        <v>0</v>
      </c>
      <c r="D19" s="18">
        <v>0</v>
      </c>
      <c r="E19" s="18">
        <v>0</v>
      </c>
      <c r="F19" s="18">
        <f t="shared" si="0"/>
        <v>0</v>
      </c>
      <c r="G19" s="19">
        <f t="shared" si="1"/>
        <v>0</v>
      </c>
    </row>
    <row r="20" spans="1:7" x14ac:dyDescent="0.25">
      <c r="A20" s="22" t="s">
        <v>290</v>
      </c>
      <c r="B20" s="18">
        <v>27</v>
      </c>
      <c r="C20" s="18">
        <v>0</v>
      </c>
      <c r="D20" s="18">
        <v>1</v>
      </c>
      <c r="E20" s="18">
        <v>0</v>
      </c>
      <c r="F20" s="18">
        <f t="shared" si="0"/>
        <v>1</v>
      </c>
      <c r="G20" s="19">
        <f t="shared" si="1"/>
        <v>3.7037037037037035E-2</v>
      </c>
    </row>
    <row r="21" spans="1:7" x14ac:dyDescent="0.25">
      <c r="A21" s="22" t="s">
        <v>291</v>
      </c>
      <c r="B21" s="18">
        <v>24</v>
      </c>
      <c r="C21" s="18">
        <v>4</v>
      </c>
      <c r="D21" s="18">
        <v>0</v>
      </c>
      <c r="E21" s="18">
        <v>0</v>
      </c>
      <c r="F21" s="18">
        <f t="shared" si="0"/>
        <v>4</v>
      </c>
      <c r="G21" s="19">
        <f t="shared" si="1"/>
        <v>0.16666666666666666</v>
      </c>
    </row>
    <row r="22" spans="1:7" x14ac:dyDescent="0.25">
      <c r="A22" s="22" t="s">
        <v>292</v>
      </c>
      <c r="B22" s="18">
        <v>108</v>
      </c>
      <c r="C22" s="18">
        <v>18</v>
      </c>
      <c r="D22" s="18">
        <v>8</v>
      </c>
      <c r="E22" s="18">
        <v>0</v>
      </c>
      <c r="F22" s="18">
        <f t="shared" si="0"/>
        <v>26</v>
      </c>
      <c r="G22" s="19">
        <f t="shared" si="1"/>
        <v>0.24074074074074073</v>
      </c>
    </row>
    <row r="23" spans="1:7" x14ac:dyDescent="0.25">
      <c r="A23" s="22" t="s">
        <v>293</v>
      </c>
      <c r="B23" s="18">
        <v>8</v>
      </c>
      <c r="C23" s="18">
        <v>2</v>
      </c>
      <c r="D23" s="18">
        <v>5</v>
      </c>
      <c r="E23" s="18">
        <v>0</v>
      </c>
      <c r="F23" s="18">
        <f t="shared" si="0"/>
        <v>7</v>
      </c>
      <c r="G23" s="19">
        <f t="shared" si="1"/>
        <v>0.875</v>
      </c>
    </row>
    <row r="24" spans="1:7" x14ac:dyDescent="0.25">
      <c r="A24" s="22" t="s">
        <v>294</v>
      </c>
      <c r="B24" s="18">
        <v>42</v>
      </c>
      <c r="C24" s="18">
        <v>1</v>
      </c>
      <c r="D24" s="18">
        <v>1</v>
      </c>
      <c r="E24" s="18">
        <v>0</v>
      </c>
      <c r="F24" s="18">
        <f t="shared" si="0"/>
        <v>2</v>
      </c>
      <c r="G24" s="19">
        <f t="shared" si="1"/>
        <v>4.7619047619047616E-2</v>
      </c>
    </row>
    <row r="25" spans="1:7" x14ac:dyDescent="0.25">
      <c r="A25" s="22" t="s">
        <v>295</v>
      </c>
      <c r="B25" s="18">
        <v>392</v>
      </c>
      <c r="C25" s="18">
        <v>19</v>
      </c>
      <c r="D25" s="18">
        <v>15</v>
      </c>
      <c r="E25" s="18">
        <v>1</v>
      </c>
      <c r="F25" s="18">
        <f t="shared" si="0"/>
        <v>35</v>
      </c>
      <c r="G25" s="19">
        <f t="shared" si="1"/>
        <v>8.9285714285714288E-2</v>
      </c>
    </row>
    <row r="26" spans="1:7" x14ac:dyDescent="0.25">
      <c r="A26" s="22" t="s">
        <v>168</v>
      </c>
      <c r="B26" s="18">
        <v>47</v>
      </c>
      <c r="C26" s="18">
        <v>4</v>
      </c>
      <c r="D26" s="18">
        <v>6</v>
      </c>
      <c r="E26" s="18">
        <v>0</v>
      </c>
      <c r="F26" s="18">
        <f t="shared" si="0"/>
        <v>10</v>
      </c>
      <c r="G26" s="19">
        <f t="shared" si="1"/>
        <v>0.21276595744680851</v>
      </c>
    </row>
    <row r="27" spans="1:7" x14ac:dyDescent="0.25">
      <c r="A27" s="22" t="s">
        <v>296</v>
      </c>
      <c r="B27" s="18">
        <v>97</v>
      </c>
      <c r="C27" s="18">
        <v>13</v>
      </c>
      <c r="D27" s="18">
        <v>7</v>
      </c>
      <c r="E27" s="18">
        <v>0</v>
      </c>
      <c r="F27" s="18">
        <f t="shared" si="0"/>
        <v>20</v>
      </c>
      <c r="G27" s="19">
        <f t="shared" si="1"/>
        <v>0.20618556701030927</v>
      </c>
    </row>
    <row r="28" spans="1:7" x14ac:dyDescent="0.25">
      <c r="A28" s="22" t="s">
        <v>195</v>
      </c>
      <c r="B28" s="18">
        <v>51</v>
      </c>
      <c r="C28" s="18">
        <v>1</v>
      </c>
      <c r="D28" s="18">
        <v>2</v>
      </c>
      <c r="E28" s="18">
        <v>0</v>
      </c>
      <c r="F28" s="18">
        <f t="shared" si="0"/>
        <v>3</v>
      </c>
      <c r="G28" s="19">
        <f t="shared" si="1"/>
        <v>5.8823529411764705E-2</v>
      </c>
    </row>
    <row r="29" spans="1:7" x14ac:dyDescent="0.25">
      <c r="A29" s="22" t="s">
        <v>67</v>
      </c>
      <c r="B29" s="18">
        <v>159</v>
      </c>
      <c r="C29" s="18">
        <v>24</v>
      </c>
      <c r="D29" s="18">
        <v>2</v>
      </c>
      <c r="E29" s="18">
        <v>0</v>
      </c>
      <c r="F29" s="18">
        <f t="shared" si="0"/>
        <v>26</v>
      </c>
      <c r="G29" s="19">
        <f t="shared" si="1"/>
        <v>0.16352201257861634</v>
      </c>
    </row>
    <row r="30" spans="1:7" x14ac:dyDescent="0.25">
      <c r="A30" s="22" t="s">
        <v>297</v>
      </c>
      <c r="B30" s="18">
        <v>10</v>
      </c>
      <c r="C30" s="18">
        <v>1</v>
      </c>
      <c r="D30" s="18">
        <v>1</v>
      </c>
      <c r="E30" s="18">
        <v>0</v>
      </c>
      <c r="F30" s="18">
        <f t="shared" si="0"/>
        <v>2</v>
      </c>
      <c r="G30" s="19">
        <f t="shared" si="1"/>
        <v>0.2</v>
      </c>
    </row>
    <row r="31" spans="1:7" x14ac:dyDescent="0.25">
      <c r="A31" s="22" t="s">
        <v>298</v>
      </c>
      <c r="B31" s="18">
        <v>536</v>
      </c>
      <c r="C31" s="18">
        <v>49</v>
      </c>
      <c r="D31" s="18">
        <v>26</v>
      </c>
      <c r="E31" s="18">
        <v>0</v>
      </c>
      <c r="F31" s="18">
        <f t="shared" si="0"/>
        <v>75</v>
      </c>
      <c r="G31" s="19">
        <f t="shared" si="1"/>
        <v>0.13992537313432835</v>
      </c>
    </row>
    <row r="32" spans="1:7" x14ac:dyDescent="0.25">
      <c r="A32" s="31" t="s">
        <v>30</v>
      </c>
      <c r="B32" s="32">
        <v>968</v>
      </c>
      <c r="C32" s="32">
        <v>81</v>
      </c>
      <c r="D32" s="32">
        <v>34</v>
      </c>
      <c r="E32" s="32">
        <v>2</v>
      </c>
      <c r="F32" s="32">
        <f t="shared" si="0"/>
        <v>117</v>
      </c>
      <c r="G32" s="33">
        <f t="shared" si="1"/>
        <v>0.12086776859504132</v>
      </c>
    </row>
    <row r="33" spans="1:7" x14ac:dyDescent="0.25">
      <c r="A33" s="22" t="s">
        <v>299</v>
      </c>
      <c r="B33" s="18">
        <v>69</v>
      </c>
      <c r="C33" s="18">
        <v>1</v>
      </c>
      <c r="D33" s="18">
        <v>3</v>
      </c>
      <c r="E33" s="18">
        <v>0</v>
      </c>
      <c r="F33" s="18">
        <f t="shared" si="0"/>
        <v>4</v>
      </c>
      <c r="G33" s="19">
        <f t="shared" si="1"/>
        <v>5.7971014492753624E-2</v>
      </c>
    </row>
    <row r="34" spans="1:7" x14ac:dyDescent="0.25">
      <c r="A34" s="22" t="s">
        <v>300</v>
      </c>
      <c r="B34" s="18">
        <v>390</v>
      </c>
      <c r="C34" s="18">
        <v>52</v>
      </c>
      <c r="D34" s="18">
        <v>20</v>
      </c>
      <c r="E34" s="18">
        <v>2</v>
      </c>
      <c r="F34" s="18">
        <f t="shared" si="0"/>
        <v>74</v>
      </c>
      <c r="G34" s="19">
        <f t="shared" si="1"/>
        <v>0.18974358974358974</v>
      </c>
    </row>
    <row r="35" spans="1:7" x14ac:dyDescent="0.25">
      <c r="A35" s="22" t="s">
        <v>301</v>
      </c>
      <c r="B35" s="18">
        <v>120</v>
      </c>
      <c r="C35" s="18">
        <v>5</v>
      </c>
      <c r="D35" s="18">
        <v>0</v>
      </c>
      <c r="E35" s="18">
        <v>0</v>
      </c>
      <c r="F35" s="18">
        <f t="shared" si="0"/>
        <v>5</v>
      </c>
      <c r="G35" s="19">
        <f t="shared" si="1"/>
        <v>4.1666666666666664E-2</v>
      </c>
    </row>
    <row r="36" spans="1:7" x14ac:dyDescent="0.25">
      <c r="A36" s="22" t="s">
        <v>302</v>
      </c>
      <c r="B36" s="18">
        <v>87</v>
      </c>
      <c r="C36" s="18">
        <v>8</v>
      </c>
      <c r="D36" s="18">
        <v>1</v>
      </c>
      <c r="E36" s="18">
        <v>0</v>
      </c>
      <c r="F36" s="18">
        <f t="shared" si="0"/>
        <v>9</v>
      </c>
      <c r="G36" s="19">
        <f t="shared" si="1"/>
        <v>0.10344827586206896</v>
      </c>
    </row>
    <row r="37" spans="1:7" x14ac:dyDescent="0.25">
      <c r="A37" s="22" t="s">
        <v>109</v>
      </c>
      <c r="B37" s="18">
        <v>64</v>
      </c>
      <c r="C37" s="18">
        <v>4</v>
      </c>
      <c r="D37" s="18">
        <v>2</v>
      </c>
      <c r="E37" s="18">
        <v>0</v>
      </c>
      <c r="F37" s="18">
        <f t="shared" si="0"/>
        <v>6</v>
      </c>
      <c r="G37" s="19">
        <f t="shared" si="1"/>
        <v>9.375E-2</v>
      </c>
    </row>
    <row r="38" spans="1:7" x14ac:dyDescent="0.25">
      <c r="A38" s="22" t="s">
        <v>121</v>
      </c>
      <c r="B38" s="18">
        <v>19</v>
      </c>
      <c r="C38" s="18">
        <v>0</v>
      </c>
      <c r="D38" s="18">
        <v>0</v>
      </c>
      <c r="E38" s="18">
        <v>0</v>
      </c>
      <c r="F38" s="18">
        <f t="shared" si="0"/>
        <v>0</v>
      </c>
      <c r="G38" s="19">
        <f t="shared" si="1"/>
        <v>0</v>
      </c>
    </row>
    <row r="39" spans="1:7" x14ac:dyDescent="0.25">
      <c r="A39" s="22" t="s">
        <v>303</v>
      </c>
      <c r="B39" s="18">
        <v>219</v>
      </c>
      <c r="C39" s="18">
        <v>11</v>
      </c>
      <c r="D39" s="18">
        <v>8</v>
      </c>
      <c r="E39" s="18">
        <v>0</v>
      </c>
      <c r="F39" s="18">
        <f t="shared" si="0"/>
        <v>19</v>
      </c>
      <c r="G39" s="19">
        <f t="shared" si="1"/>
        <v>8.6757990867579904E-2</v>
      </c>
    </row>
    <row r="40" spans="1:7" x14ac:dyDescent="0.25">
      <c r="A40" s="31" t="s">
        <v>19</v>
      </c>
      <c r="B40" s="32">
        <v>855</v>
      </c>
      <c r="C40" s="32">
        <v>86</v>
      </c>
      <c r="D40" s="32">
        <v>23</v>
      </c>
      <c r="E40" s="32">
        <v>0</v>
      </c>
      <c r="F40" s="32">
        <f t="shared" si="0"/>
        <v>109</v>
      </c>
      <c r="G40" s="33">
        <f t="shared" si="1"/>
        <v>0.12748538011695906</v>
      </c>
    </row>
    <row r="41" spans="1:7" x14ac:dyDescent="0.25">
      <c r="A41" s="22" t="s">
        <v>17</v>
      </c>
      <c r="B41" s="18">
        <v>69</v>
      </c>
      <c r="C41" s="18">
        <v>7</v>
      </c>
      <c r="D41" s="18">
        <v>0</v>
      </c>
      <c r="E41" s="18">
        <v>0</v>
      </c>
      <c r="F41" s="18">
        <f t="shared" si="0"/>
        <v>7</v>
      </c>
      <c r="G41" s="19">
        <f t="shared" si="1"/>
        <v>0.10144927536231885</v>
      </c>
    </row>
    <row r="42" spans="1:7" x14ac:dyDescent="0.25">
      <c r="A42" s="22" t="s">
        <v>44</v>
      </c>
      <c r="B42" s="18">
        <v>117</v>
      </c>
      <c r="C42" s="18">
        <v>12</v>
      </c>
      <c r="D42" s="18">
        <v>3</v>
      </c>
      <c r="E42" s="18">
        <v>0</v>
      </c>
      <c r="F42" s="18">
        <f t="shared" si="0"/>
        <v>15</v>
      </c>
      <c r="G42" s="19">
        <f t="shared" si="1"/>
        <v>0.12820512820512819</v>
      </c>
    </row>
    <row r="43" spans="1:7" x14ac:dyDescent="0.25">
      <c r="A43" s="22" t="s">
        <v>304</v>
      </c>
      <c r="B43" s="18">
        <v>4</v>
      </c>
      <c r="C43" s="18">
        <v>0</v>
      </c>
      <c r="D43" s="18">
        <v>0</v>
      </c>
      <c r="E43" s="18">
        <v>0</v>
      </c>
      <c r="F43" s="18">
        <f t="shared" si="0"/>
        <v>0</v>
      </c>
      <c r="G43" s="19">
        <f t="shared" si="1"/>
        <v>0</v>
      </c>
    </row>
    <row r="44" spans="1:7" x14ac:dyDescent="0.25">
      <c r="A44" s="22" t="s">
        <v>18</v>
      </c>
      <c r="B44" s="18">
        <v>43</v>
      </c>
      <c r="C44" s="18">
        <v>4</v>
      </c>
      <c r="D44" s="18">
        <v>1</v>
      </c>
      <c r="E44" s="18">
        <v>0</v>
      </c>
      <c r="F44" s="18">
        <f t="shared" si="0"/>
        <v>5</v>
      </c>
      <c r="G44" s="19">
        <f t="shared" si="1"/>
        <v>0.11627906976744186</v>
      </c>
    </row>
    <row r="45" spans="1:7" x14ac:dyDescent="0.25">
      <c r="A45" s="22" t="s">
        <v>199</v>
      </c>
      <c r="B45" s="18">
        <v>6</v>
      </c>
      <c r="C45" s="18">
        <v>0</v>
      </c>
      <c r="D45" s="18">
        <v>0</v>
      </c>
      <c r="E45" s="18">
        <v>0</v>
      </c>
      <c r="F45" s="18">
        <f t="shared" si="0"/>
        <v>0</v>
      </c>
      <c r="G45" s="19">
        <f t="shared" si="1"/>
        <v>0</v>
      </c>
    </row>
    <row r="46" spans="1:7" x14ac:dyDescent="0.25">
      <c r="A46" s="22" t="s">
        <v>19</v>
      </c>
      <c r="B46" s="18">
        <v>137</v>
      </c>
      <c r="C46" s="18">
        <v>9</v>
      </c>
      <c r="D46" s="18">
        <v>1</v>
      </c>
      <c r="E46" s="18">
        <v>0</v>
      </c>
      <c r="F46" s="18">
        <f t="shared" si="0"/>
        <v>10</v>
      </c>
      <c r="G46" s="19">
        <f t="shared" si="1"/>
        <v>7.2992700729927001E-2</v>
      </c>
    </row>
    <row r="47" spans="1:7" x14ac:dyDescent="0.25">
      <c r="A47" s="22" t="s">
        <v>39</v>
      </c>
      <c r="B47" s="18">
        <v>242</v>
      </c>
      <c r="C47" s="18">
        <v>23</v>
      </c>
      <c r="D47" s="18">
        <v>8</v>
      </c>
      <c r="E47" s="18">
        <v>0</v>
      </c>
      <c r="F47" s="18">
        <f t="shared" si="0"/>
        <v>31</v>
      </c>
      <c r="G47" s="19">
        <f t="shared" si="1"/>
        <v>0.128099173553719</v>
      </c>
    </row>
    <row r="48" spans="1:7" x14ac:dyDescent="0.25">
      <c r="A48" s="22" t="s">
        <v>305</v>
      </c>
      <c r="B48" s="18">
        <v>75</v>
      </c>
      <c r="C48" s="18">
        <v>6</v>
      </c>
      <c r="D48" s="18">
        <v>3</v>
      </c>
      <c r="E48" s="18">
        <v>0</v>
      </c>
      <c r="F48" s="18">
        <f t="shared" si="0"/>
        <v>9</v>
      </c>
      <c r="G48" s="19">
        <f t="shared" si="1"/>
        <v>0.12</v>
      </c>
    </row>
    <row r="49" spans="1:7" x14ac:dyDescent="0.25">
      <c r="A49" s="22" t="s">
        <v>306</v>
      </c>
      <c r="B49" s="18">
        <v>56</v>
      </c>
      <c r="C49" s="18">
        <v>8</v>
      </c>
      <c r="D49" s="18">
        <v>2</v>
      </c>
      <c r="E49" s="18">
        <v>0</v>
      </c>
      <c r="F49" s="18">
        <f t="shared" si="0"/>
        <v>10</v>
      </c>
      <c r="G49" s="19">
        <f t="shared" si="1"/>
        <v>0.17857142857142858</v>
      </c>
    </row>
    <row r="50" spans="1:7" x14ac:dyDescent="0.25">
      <c r="A50" s="22" t="s">
        <v>84</v>
      </c>
      <c r="B50" s="18">
        <v>25</v>
      </c>
      <c r="C50" s="18">
        <v>4</v>
      </c>
      <c r="D50" s="18">
        <v>1</v>
      </c>
      <c r="E50" s="18">
        <v>0</v>
      </c>
      <c r="F50" s="18">
        <f t="shared" si="0"/>
        <v>5</v>
      </c>
      <c r="G50" s="19">
        <f t="shared" si="1"/>
        <v>0.2</v>
      </c>
    </row>
    <row r="51" spans="1:7" x14ac:dyDescent="0.25">
      <c r="A51" s="22" t="s">
        <v>25</v>
      </c>
      <c r="B51" s="18">
        <v>18</v>
      </c>
      <c r="C51" s="18">
        <v>2</v>
      </c>
      <c r="D51" s="18">
        <v>1</v>
      </c>
      <c r="E51" s="18">
        <v>0</v>
      </c>
      <c r="F51" s="18">
        <f t="shared" si="0"/>
        <v>3</v>
      </c>
      <c r="G51" s="19">
        <f t="shared" si="1"/>
        <v>0.16666666666666666</v>
      </c>
    </row>
    <row r="52" spans="1:7" x14ac:dyDescent="0.25">
      <c r="A52" s="22" t="s">
        <v>307</v>
      </c>
      <c r="B52" s="18">
        <v>25</v>
      </c>
      <c r="C52" s="18">
        <v>6</v>
      </c>
      <c r="D52" s="18">
        <v>3</v>
      </c>
      <c r="E52" s="18">
        <v>0</v>
      </c>
      <c r="F52" s="18">
        <f t="shared" si="0"/>
        <v>9</v>
      </c>
      <c r="G52" s="19">
        <f t="shared" si="1"/>
        <v>0.36</v>
      </c>
    </row>
    <row r="53" spans="1:7" x14ac:dyDescent="0.25">
      <c r="A53" s="22" t="s">
        <v>85</v>
      </c>
      <c r="B53" s="18">
        <v>38</v>
      </c>
      <c r="C53" s="18">
        <v>5</v>
      </c>
      <c r="D53" s="18">
        <v>0</v>
      </c>
      <c r="E53" s="18">
        <v>0</v>
      </c>
      <c r="F53" s="18">
        <f t="shared" si="0"/>
        <v>5</v>
      </c>
      <c r="G53" s="19">
        <f t="shared" si="1"/>
        <v>0.13157894736842105</v>
      </c>
    </row>
    <row r="54" spans="1:7" x14ac:dyDescent="0.25">
      <c r="A54" s="31" t="s">
        <v>64</v>
      </c>
      <c r="B54" s="32">
        <v>406</v>
      </c>
      <c r="C54" s="32">
        <v>43</v>
      </c>
      <c r="D54" s="32">
        <v>27</v>
      </c>
      <c r="E54" s="32">
        <v>1</v>
      </c>
      <c r="F54" s="32">
        <f t="shared" si="0"/>
        <v>71</v>
      </c>
      <c r="G54" s="33">
        <f t="shared" si="1"/>
        <v>0.1748768472906404</v>
      </c>
    </row>
    <row r="55" spans="1:7" x14ac:dyDescent="0.25">
      <c r="A55" s="22" t="s">
        <v>97</v>
      </c>
      <c r="B55" s="18">
        <v>7</v>
      </c>
      <c r="C55" s="18">
        <v>1</v>
      </c>
      <c r="D55" s="18">
        <v>2</v>
      </c>
      <c r="E55" s="18">
        <v>0</v>
      </c>
      <c r="F55" s="18">
        <f t="shared" si="0"/>
        <v>3</v>
      </c>
      <c r="G55" s="19">
        <f t="shared" si="1"/>
        <v>0.42857142857142855</v>
      </c>
    </row>
    <row r="56" spans="1:7" x14ac:dyDescent="0.25">
      <c r="A56" s="22" t="s">
        <v>308</v>
      </c>
      <c r="B56" s="18">
        <v>141</v>
      </c>
      <c r="C56" s="18">
        <v>9</v>
      </c>
      <c r="D56" s="18">
        <v>3</v>
      </c>
      <c r="E56" s="18">
        <v>0</v>
      </c>
      <c r="F56" s="18">
        <f t="shared" si="0"/>
        <v>12</v>
      </c>
      <c r="G56" s="19">
        <f t="shared" si="1"/>
        <v>8.5106382978723402E-2</v>
      </c>
    </row>
    <row r="57" spans="1:7" x14ac:dyDescent="0.25">
      <c r="A57" s="22" t="s">
        <v>309</v>
      </c>
      <c r="B57" s="18">
        <v>2</v>
      </c>
      <c r="C57" s="18">
        <v>0</v>
      </c>
      <c r="D57" s="18">
        <v>1</v>
      </c>
      <c r="E57" s="18">
        <v>0</v>
      </c>
      <c r="F57" s="18">
        <f t="shared" si="0"/>
        <v>1</v>
      </c>
      <c r="G57" s="19">
        <f t="shared" si="1"/>
        <v>0.5</v>
      </c>
    </row>
    <row r="58" spans="1:7" x14ac:dyDescent="0.25">
      <c r="A58" s="22" t="s">
        <v>171</v>
      </c>
      <c r="B58" s="18">
        <v>11</v>
      </c>
      <c r="C58" s="18">
        <v>0</v>
      </c>
      <c r="D58" s="18">
        <v>1</v>
      </c>
      <c r="E58" s="18">
        <v>0</v>
      </c>
      <c r="F58" s="18">
        <f t="shared" si="0"/>
        <v>1</v>
      </c>
      <c r="G58" s="19">
        <f t="shared" si="1"/>
        <v>9.0909090909090912E-2</v>
      </c>
    </row>
    <row r="59" spans="1:7" x14ac:dyDescent="0.25">
      <c r="A59" s="22" t="s">
        <v>310</v>
      </c>
      <c r="B59" s="18">
        <v>12</v>
      </c>
      <c r="C59" s="18">
        <v>1</v>
      </c>
      <c r="D59" s="18">
        <v>2</v>
      </c>
      <c r="E59" s="18">
        <v>1</v>
      </c>
      <c r="F59" s="18">
        <f t="shared" si="0"/>
        <v>4</v>
      </c>
      <c r="G59" s="19">
        <f t="shared" si="1"/>
        <v>0.33333333333333331</v>
      </c>
    </row>
    <row r="60" spans="1:7" x14ac:dyDescent="0.25">
      <c r="A60" s="22" t="s">
        <v>217</v>
      </c>
      <c r="B60" s="18">
        <v>4</v>
      </c>
      <c r="C60" s="18">
        <v>0</v>
      </c>
      <c r="D60" s="18">
        <v>1</v>
      </c>
      <c r="E60" s="18">
        <v>0</v>
      </c>
      <c r="F60" s="18">
        <f t="shared" si="0"/>
        <v>1</v>
      </c>
      <c r="G60" s="19">
        <f t="shared" si="1"/>
        <v>0.25</v>
      </c>
    </row>
    <row r="61" spans="1:7" x14ac:dyDescent="0.25">
      <c r="A61" s="22" t="s">
        <v>62</v>
      </c>
      <c r="B61" s="18">
        <v>10</v>
      </c>
      <c r="C61" s="18">
        <v>5</v>
      </c>
      <c r="D61" s="18">
        <v>0</v>
      </c>
      <c r="E61" s="18">
        <v>0</v>
      </c>
      <c r="F61" s="18">
        <f t="shared" si="0"/>
        <v>5</v>
      </c>
      <c r="G61" s="19">
        <f t="shared" si="1"/>
        <v>0.5</v>
      </c>
    </row>
    <row r="62" spans="1:7" x14ac:dyDescent="0.25">
      <c r="A62" s="22" t="s">
        <v>311</v>
      </c>
      <c r="B62" s="18">
        <v>3</v>
      </c>
      <c r="C62" s="18">
        <v>0</v>
      </c>
      <c r="D62" s="18">
        <v>1</v>
      </c>
      <c r="E62" s="18">
        <v>0</v>
      </c>
      <c r="F62" s="18">
        <f t="shared" si="0"/>
        <v>1</v>
      </c>
      <c r="G62" s="19">
        <f t="shared" si="1"/>
        <v>0.33333333333333331</v>
      </c>
    </row>
    <row r="63" spans="1:7" x14ac:dyDescent="0.25">
      <c r="A63" s="22" t="s">
        <v>312</v>
      </c>
      <c r="B63" s="18">
        <v>104</v>
      </c>
      <c r="C63" s="18">
        <v>18</v>
      </c>
      <c r="D63" s="18">
        <v>11</v>
      </c>
      <c r="E63" s="18">
        <v>0</v>
      </c>
      <c r="F63" s="18">
        <f t="shared" si="0"/>
        <v>29</v>
      </c>
      <c r="G63" s="19">
        <f t="shared" si="1"/>
        <v>0.27884615384615385</v>
      </c>
    </row>
    <row r="64" spans="1:7" x14ac:dyDescent="0.25">
      <c r="A64" s="22" t="s">
        <v>313</v>
      </c>
      <c r="B64" s="18">
        <v>31</v>
      </c>
      <c r="C64" s="18">
        <v>3</v>
      </c>
      <c r="D64" s="18">
        <v>3</v>
      </c>
      <c r="E64" s="18">
        <v>0</v>
      </c>
      <c r="F64" s="18">
        <f t="shared" si="0"/>
        <v>6</v>
      </c>
      <c r="G64" s="19">
        <f t="shared" si="1"/>
        <v>0.19354838709677419</v>
      </c>
    </row>
    <row r="65" spans="1:7" x14ac:dyDescent="0.25">
      <c r="A65" s="22" t="s">
        <v>314</v>
      </c>
      <c r="B65" s="18">
        <v>1</v>
      </c>
      <c r="C65" s="18">
        <v>0</v>
      </c>
      <c r="D65" s="18">
        <v>1</v>
      </c>
      <c r="E65" s="18">
        <v>0</v>
      </c>
      <c r="F65" s="18">
        <f t="shared" si="0"/>
        <v>1</v>
      </c>
      <c r="G65" s="19">
        <f t="shared" si="1"/>
        <v>1</v>
      </c>
    </row>
    <row r="66" spans="1:7" x14ac:dyDescent="0.25">
      <c r="A66" s="22" t="s">
        <v>315</v>
      </c>
      <c r="B66" s="18">
        <v>68</v>
      </c>
      <c r="C66" s="18">
        <v>4</v>
      </c>
      <c r="D66" s="18">
        <v>1</v>
      </c>
      <c r="E66" s="18">
        <v>0</v>
      </c>
      <c r="F66" s="18">
        <f t="shared" si="0"/>
        <v>5</v>
      </c>
      <c r="G66" s="19">
        <f t="shared" si="1"/>
        <v>7.3529411764705885E-2</v>
      </c>
    </row>
    <row r="67" spans="1:7" x14ac:dyDescent="0.25">
      <c r="A67" s="22" t="s">
        <v>143</v>
      </c>
      <c r="B67" s="18">
        <v>12</v>
      </c>
      <c r="C67" s="18">
        <v>2</v>
      </c>
      <c r="D67" s="18">
        <v>0</v>
      </c>
      <c r="E67" s="18">
        <v>0</v>
      </c>
      <c r="F67" s="18">
        <f t="shared" si="0"/>
        <v>2</v>
      </c>
      <c r="G67" s="19">
        <f t="shared" si="1"/>
        <v>0.16666666666666666</v>
      </c>
    </row>
    <row r="68" spans="1:7" x14ac:dyDescent="0.25">
      <c r="A68" s="31" t="s">
        <v>53</v>
      </c>
      <c r="B68" s="32">
        <v>767</v>
      </c>
      <c r="C68" s="32">
        <v>74</v>
      </c>
      <c r="D68" s="32">
        <v>48</v>
      </c>
      <c r="E68" s="32">
        <v>4</v>
      </c>
      <c r="F68" s="32">
        <f t="shared" si="0"/>
        <v>126</v>
      </c>
      <c r="G68" s="33">
        <f t="shared" si="1"/>
        <v>0.16427640156453716</v>
      </c>
    </row>
    <row r="69" spans="1:7" x14ac:dyDescent="0.25">
      <c r="A69" s="22" t="s">
        <v>316</v>
      </c>
      <c r="B69" s="18">
        <v>3</v>
      </c>
      <c r="C69" s="18">
        <v>0</v>
      </c>
      <c r="D69" s="18">
        <v>0</v>
      </c>
      <c r="E69" s="18">
        <v>0</v>
      </c>
      <c r="F69" s="18">
        <f t="shared" si="0"/>
        <v>0</v>
      </c>
      <c r="G69" s="19">
        <f t="shared" si="1"/>
        <v>0</v>
      </c>
    </row>
    <row r="70" spans="1:7" x14ac:dyDescent="0.25">
      <c r="A70" s="22" t="s">
        <v>216</v>
      </c>
      <c r="B70" s="18">
        <v>16</v>
      </c>
      <c r="C70" s="18">
        <v>5</v>
      </c>
      <c r="D70" s="18">
        <v>1</v>
      </c>
      <c r="E70" s="18">
        <v>0</v>
      </c>
      <c r="F70" s="18">
        <f t="shared" si="0"/>
        <v>6</v>
      </c>
      <c r="G70" s="19">
        <f t="shared" si="1"/>
        <v>0.375</v>
      </c>
    </row>
    <row r="71" spans="1:7" x14ac:dyDescent="0.25">
      <c r="A71" s="22" t="s">
        <v>133</v>
      </c>
      <c r="B71" s="18">
        <v>17</v>
      </c>
      <c r="C71" s="18">
        <v>3</v>
      </c>
      <c r="D71" s="18">
        <v>1</v>
      </c>
      <c r="E71" s="18">
        <v>0</v>
      </c>
      <c r="F71" s="18">
        <f t="shared" ref="F71:F111" si="2">C71+D71+E71</f>
        <v>4</v>
      </c>
      <c r="G71" s="19">
        <f t="shared" ref="G71:G111" si="3">F71/B71</f>
        <v>0.23529411764705882</v>
      </c>
    </row>
    <row r="72" spans="1:7" x14ac:dyDescent="0.25">
      <c r="A72" s="22" t="s">
        <v>53</v>
      </c>
      <c r="B72" s="18">
        <v>9</v>
      </c>
      <c r="C72" s="18">
        <v>1</v>
      </c>
      <c r="D72" s="18">
        <v>0</v>
      </c>
      <c r="E72" s="18">
        <v>0</v>
      </c>
      <c r="F72" s="18">
        <f t="shared" si="2"/>
        <v>1</v>
      </c>
      <c r="G72" s="19">
        <f t="shared" si="3"/>
        <v>0.1111111111111111</v>
      </c>
    </row>
    <row r="73" spans="1:7" x14ac:dyDescent="0.25">
      <c r="A73" s="22" t="s">
        <v>202</v>
      </c>
      <c r="B73" s="18">
        <v>47</v>
      </c>
      <c r="C73" s="18">
        <v>6</v>
      </c>
      <c r="D73" s="18">
        <v>27</v>
      </c>
      <c r="E73" s="18">
        <v>4</v>
      </c>
      <c r="F73" s="18">
        <f t="shared" si="2"/>
        <v>37</v>
      </c>
      <c r="G73" s="19">
        <f t="shared" si="3"/>
        <v>0.78723404255319152</v>
      </c>
    </row>
    <row r="74" spans="1:7" x14ac:dyDescent="0.25">
      <c r="A74" s="22" t="s">
        <v>224</v>
      </c>
      <c r="B74" s="18">
        <v>4</v>
      </c>
      <c r="C74" s="18">
        <v>0</v>
      </c>
      <c r="D74" s="18">
        <v>3</v>
      </c>
      <c r="E74" s="18">
        <v>0</v>
      </c>
      <c r="F74" s="18">
        <f t="shared" si="2"/>
        <v>3</v>
      </c>
      <c r="G74" s="19">
        <f t="shared" si="3"/>
        <v>0.75</v>
      </c>
    </row>
    <row r="75" spans="1:7" x14ac:dyDescent="0.25">
      <c r="A75" s="22" t="s">
        <v>317</v>
      </c>
      <c r="B75" s="18">
        <v>5</v>
      </c>
      <c r="C75" s="18">
        <v>3</v>
      </c>
      <c r="D75" s="18">
        <v>1</v>
      </c>
      <c r="E75" s="18">
        <v>0</v>
      </c>
      <c r="F75" s="18">
        <f t="shared" si="2"/>
        <v>4</v>
      </c>
      <c r="G75" s="19">
        <f t="shared" si="3"/>
        <v>0.8</v>
      </c>
    </row>
    <row r="76" spans="1:7" x14ac:dyDescent="0.25">
      <c r="A76" s="22" t="s">
        <v>318</v>
      </c>
      <c r="B76" s="18">
        <v>6</v>
      </c>
      <c r="C76" s="18">
        <v>2</v>
      </c>
      <c r="D76" s="18">
        <v>2</v>
      </c>
      <c r="E76" s="18">
        <v>0</v>
      </c>
      <c r="F76" s="18">
        <f t="shared" si="2"/>
        <v>4</v>
      </c>
      <c r="G76" s="19">
        <f t="shared" si="3"/>
        <v>0.66666666666666663</v>
      </c>
    </row>
    <row r="77" spans="1:7" x14ac:dyDescent="0.25">
      <c r="A77" s="22" t="s">
        <v>319</v>
      </c>
      <c r="B77" s="18">
        <v>631</v>
      </c>
      <c r="C77" s="18">
        <v>52</v>
      </c>
      <c r="D77" s="18">
        <v>10</v>
      </c>
      <c r="E77" s="18">
        <v>0</v>
      </c>
      <c r="F77" s="18">
        <f t="shared" si="2"/>
        <v>62</v>
      </c>
      <c r="G77" s="19">
        <f t="shared" si="3"/>
        <v>9.8256735340728998E-2</v>
      </c>
    </row>
    <row r="78" spans="1:7" x14ac:dyDescent="0.25">
      <c r="A78" s="22" t="s">
        <v>320</v>
      </c>
      <c r="B78" s="18">
        <v>11</v>
      </c>
      <c r="C78" s="18">
        <v>1</v>
      </c>
      <c r="D78" s="18">
        <v>2</v>
      </c>
      <c r="E78" s="18">
        <v>0</v>
      </c>
      <c r="F78" s="18">
        <f t="shared" si="2"/>
        <v>3</v>
      </c>
      <c r="G78" s="19">
        <f t="shared" si="3"/>
        <v>0.27272727272727271</v>
      </c>
    </row>
    <row r="79" spans="1:7" x14ac:dyDescent="0.25">
      <c r="A79" s="22" t="s">
        <v>321</v>
      </c>
      <c r="B79" s="18">
        <v>2</v>
      </c>
      <c r="C79" s="18">
        <v>1</v>
      </c>
      <c r="D79" s="18">
        <v>0</v>
      </c>
      <c r="E79" s="18">
        <v>0</v>
      </c>
      <c r="F79" s="18">
        <f t="shared" si="2"/>
        <v>1</v>
      </c>
      <c r="G79" s="19">
        <f t="shared" si="3"/>
        <v>0.5</v>
      </c>
    </row>
    <row r="80" spans="1:7" x14ac:dyDescent="0.25">
      <c r="A80" s="22" t="s">
        <v>235</v>
      </c>
      <c r="B80" s="18">
        <v>3</v>
      </c>
      <c r="C80" s="18">
        <v>0</v>
      </c>
      <c r="D80" s="18">
        <v>0</v>
      </c>
      <c r="E80" s="18">
        <v>0</v>
      </c>
      <c r="F80" s="18">
        <f t="shared" si="2"/>
        <v>0</v>
      </c>
      <c r="G80" s="19">
        <f t="shared" si="3"/>
        <v>0</v>
      </c>
    </row>
    <row r="81" spans="1:7" x14ac:dyDescent="0.25">
      <c r="A81" s="22" t="s">
        <v>322</v>
      </c>
      <c r="B81" s="18">
        <v>5</v>
      </c>
      <c r="C81" s="18">
        <v>0</v>
      </c>
      <c r="D81" s="18">
        <v>0</v>
      </c>
      <c r="E81" s="18">
        <v>0</v>
      </c>
      <c r="F81" s="18">
        <f t="shared" si="2"/>
        <v>0</v>
      </c>
      <c r="G81" s="19">
        <f t="shared" si="3"/>
        <v>0</v>
      </c>
    </row>
    <row r="82" spans="1:7" x14ac:dyDescent="0.25">
      <c r="A82" s="22" t="s">
        <v>323</v>
      </c>
      <c r="B82" s="18">
        <v>4</v>
      </c>
      <c r="C82" s="18">
        <v>0</v>
      </c>
      <c r="D82" s="18">
        <v>1</v>
      </c>
      <c r="E82" s="18">
        <v>0</v>
      </c>
      <c r="F82" s="18">
        <f t="shared" si="2"/>
        <v>1</v>
      </c>
      <c r="G82" s="19">
        <f t="shared" si="3"/>
        <v>0.25</v>
      </c>
    </row>
    <row r="83" spans="1:7" x14ac:dyDescent="0.25">
      <c r="A83" s="22" t="s">
        <v>324</v>
      </c>
      <c r="B83" s="18">
        <v>4</v>
      </c>
      <c r="C83" s="18">
        <v>0</v>
      </c>
      <c r="D83" s="18">
        <v>0</v>
      </c>
      <c r="E83" s="18">
        <v>0</v>
      </c>
      <c r="F83" s="18">
        <f t="shared" si="2"/>
        <v>0</v>
      </c>
      <c r="G83" s="19">
        <f t="shared" si="3"/>
        <v>0</v>
      </c>
    </row>
    <row r="84" spans="1:7" x14ac:dyDescent="0.25">
      <c r="A84" s="31" t="s">
        <v>13</v>
      </c>
      <c r="B84" s="32">
        <v>314</v>
      </c>
      <c r="C84" s="32">
        <v>51</v>
      </c>
      <c r="D84" s="32">
        <v>29</v>
      </c>
      <c r="E84" s="32">
        <v>0</v>
      </c>
      <c r="F84" s="32">
        <f t="shared" si="2"/>
        <v>80</v>
      </c>
      <c r="G84" s="33">
        <f t="shared" si="3"/>
        <v>0.25477707006369427</v>
      </c>
    </row>
    <row r="85" spans="1:7" x14ac:dyDescent="0.25">
      <c r="A85" s="22" t="s">
        <v>325</v>
      </c>
      <c r="B85" s="18">
        <v>3</v>
      </c>
      <c r="C85" s="18">
        <v>2</v>
      </c>
      <c r="D85" s="18">
        <v>1</v>
      </c>
      <c r="E85" s="18">
        <v>0</v>
      </c>
      <c r="F85" s="18">
        <f t="shared" si="2"/>
        <v>3</v>
      </c>
      <c r="G85" s="19">
        <f t="shared" si="3"/>
        <v>1</v>
      </c>
    </row>
    <row r="86" spans="1:7" x14ac:dyDescent="0.25">
      <c r="A86" s="22" t="s">
        <v>326</v>
      </c>
      <c r="B86" s="18">
        <v>8</v>
      </c>
      <c r="C86" s="18">
        <v>2</v>
      </c>
      <c r="D86" s="18">
        <v>4</v>
      </c>
      <c r="E86" s="18">
        <v>0</v>
      </c>
      <c r="F86" s="18">
        <f t="shared" si="2"/>
        <v>6</v>
      </c>
      <c r="G86" s="19">
        <f t="shared" si="3"/>
        <v>0.75</v>
      </c>
    </row>
    <row r="87" spans="1:7" x14ac:dyDescent="0.25">
      <c r="A87" s="22" t="s">
        <v>327</v>
      </c>
      <c r="B87" s="18">
        <v>4</v>
      </c>
      <c r="C87" s="18">
        <v>1</v>
      </c>
      <c r="D87" s="18">
        <v>1</v>
      </c>
      <c r="E87" s="18">
        <v>0</v>
      </c>
      <c r="F87" s="18">
        <f t="shared" si="2"/>
        <v>2</v>
      </c>
      <c r="G87" s="19">
        <f t="shared" si="3"/>
        <v>0.5</v>
      </c>
    </row>
    <row r="88" spans="1:7" x14ac:dyDescent="0.25">
      <c r="A88" s="22" t="s">
        <v>11</v>
      </c>
      <c r="B88" s="18">
        <v>79</v>
      </c>
      <c r="C88" s="18">
        <v>11</v>
      </c>
      <c r="D88" s="18">
        <v>1</v>
      </c>
      <c r="E88" s="18">
        <v>0</v>
      </c>
      <c r="F88" s="18">
        <f t="shared" si="2"/>
        <v>12</v>
      </c>
      <c r="G88" s="19">
        <f t="shared" si="3"/>
        <v>0.15189873417721519</v>
      </c>
    </row>
    <row r="89" spans="1:7" x14ac:dyDescent="0.25">
      <c r="A89" s="22" t="s">
        <v>240</v>
      </c>
      <c r="B89" s="18">
        <v>4</v>
      </c>
      <c r="C89" s="18">
        <v>0</v>
      </c>
      <c r="D89" s="18">
        <v>0</v>
      </c>
      <c r="E89" s="18">
        <v>0</v>
      </c>
      <c r="F89" s="18">
        <f t="shared" si="2"/>
        <v>0</v>
      </c>
      <c r="G89" s="19">
        <f t="shared" si="3"/>
        <v>0</v>
      </c>
    </row>
    <row r="90" spans="1:7" x14ac:dyDescent="0.25">
      <c r="A90" s="22" t="s">
        <v>328</v>
      </c>
      <c r="B90" s="18">
        <v>154</v>
      </c>
      <c r="C90" s="18">
        <v>20</v>
      </c>
      <c r="D90" s="18">
        <v>7</v>
      </c>
      <c r="E90" s="18">
        <v>0</v>
      </c>
      <c r="F90" s="18">
        <f t="shared" si="2"/>
        <v>27</v>
      </c>
      <c r="G90" s="19">
        <f t="shared" si="3"/>
        <v>0.17532467532467533</v>
      </c>
    </row>
    <row r="91" spans="1:7" x14ac:dyDescent="0.25">
      <c r="A91" s="22" t="s">
        <v>329</v>
      </c>
      <c r="B91" s="18">
        <v>2</v>
      </c>
      <c r="C91" s="18">
        <v>0</v>
      </c>
      <c r="D91" s="18">
        <v>0</v>
      </c>
      <c r="E91" s="18">
        <v>0</v>
      </c>
      <c r="F91" s="18">
        <f t="shared" si="2"/>
        <v>0</v>
      </c>
      <c r="G91" s="19">
        <f t="shared" si="3"/>
        <v>0</v>
      </c>
    </row>
    <row r="92" spans="1:7" x14ac:dyDescent="0.25">
      <c r="A92" s="22" t="s">
        <v>330</v>
      </c>
      <c r="B92" s="18">
        <v>60</v>
      </c>
      <c r="C92" s="18">
        <v>15</v>
      </c>
      <c r="D92" s="18">
        <v>15</v>
      </c>
      <c r="E92" s="18">
        <v>0</v>
      </c>
      <c r="F92" s="18">
        <f t="shared" si="2"/>
        <v>30</v>
      </c>
      <c r="G92" s="19">
        <f t="shared" si="3"/>
        <v>0.5</v>
      </c>
    </row>
    <row r="93" spans="1:7" x14ac:dyDescent="0.25">
      <c r="A93" s="31" t="s">
        <v>58</v>
      </c>
      <c r="B93" s="32">
        <v>453</v>
      </c>
      <c r="C93" s="32">
        <v>57</v>
      </c>
      <c r="D93" s="32">
        <v>12</v>
      </c>
      <c r="E93" s="32">
        <v>1</v>
      </c>
      <c r="F93" s="32">
        <f t="shared" si="2"/>
        <v>70</v>
      </c>
      <c r="G93" s="33">
        <f t="shared" si="3"/>
        <v>0.1545253863134658</v>
      </c>
    </row>
    <row r="94" spans="1:7" x14ac:dyDescent="0.25">
      <c r="A94" s="22" t="s">
        <v>158</v>
      </c>
      <c r="B94" s="18">
        <v>85</v>
      </c>
      <c r="C94" s="18">
        <v>13</v>
      </c>
      <c r="D94" s="18">
        <v>3</v>
      </c>
      <c r="E94" s="18">
        <v>0</v>
      </c>
      <c r="F94" s="18">
        <f t="shared" si="2"/>
        <v>16</v>
      </c>
      <c r="G94" s="19">
        <f t="shared" si="3"/>
        <v>0.18823529411764706</v>
      </c>
    </row>
    <row r="95" spans="1:7" x14ac:dyDescent="0.25">
      <c r="A95" s="22" t="s">
        <v>80</v>
      </c>
      <c r="B95" s="18">
        <v>49</v>
      </c>
      <c r="C95" s="18">
        <v>2</v>
      </c>
      <c r="D95" s="18">
        <v>0</v>
      </c>
      <c r="E95" s="18">
        <v>0</v>
      </c>
      <c r="F95" s="18">
        <f t="shared" si="2"/>
        <v>2</v>
      </c>
      <c r="G95" s="19">
        <f t="shared" si="3"/>
        <v>4.0816326530612242E-2</v>
      </c>
    </row>
    <row r="96" spans="1:7" x14ac:dyDescent="0.25">
      <c r="A96" s="22" t="s">
        <v>58</v>
      </c>
      <c r="B96" s="18">
        <v>52</v>
      </c>
      <c r="C96" s="18">
        <v>6</v>
      </c>
      <c r="D96" s="18">
        <v>1</v>
      </c>
      <c r="E96" s="18">
        <v>1</v>
      </c>
      <c r="F96" s="18">
        <f t="shared" si="2"/>
        <v>8</v>
      </c>
      <c r="G96" s="19">
        <f t="shared" si="3"/>
        <v>0.15384615384615385</v>
      </c>
    </row>
    <row r="97" spans="1:7" x14ac:dyDescent="0.25">
      <c r="A97" s="22" t="s">
        <v>331</v>
      </c>
      <c r="B97" s="18">
        <v>2</v>
      </c>
      <c r="C97" s="18">
        <v>0</v>
      </c>
      <c r="D97" s="18">
        <v>0</v>
      </c>
      <c r="E97" s="18">
        <v>0</v>
      </c>
      <c r="F97" s="18">
        <f t="shared" si="2"/>
        <v>0</v>
      </c>
      <c r="G97" s="19">
        <f t="shared" si="3"/>
        <v>0</v>
      </c>
    </row>
    <row r="98" spans="1:7" x14ac:dyDescent="0.25">
      <c r="A98" s="22" t="s">
        <v>332</v>
      </c>
      <c r="B98" s="18">
        <v>184</v>
      </c>
      <c r="C98" s="18">
        <v>28</v>
      </c>
      <c r="D98" s="18">
        <v>7</v>
      </c>
      <c r="E98" s="18">
        <v>0</v>
      </c>
      <c r="F98" s="18">
        <f t="shared" si="2"/>
        <v>35</v>
      </c>
      <c r="G98" s="19">
        <f t="shared" si="3"/>
        <v>0.19021739130434784</v>
      </c>
    </row>
    <row r="99" spans="1:7" x14ac:dyDescent="0.25">
      <c r="A99" s="22" t="s">
        <v>333</v>
      </c>
      <c r="B99" s="18">
        <v>81</v>
      </c>
      <c r="C99" s="18">
        <v>8</v>
      </c>
      <c r="D99" s="18">
        <v>1</v>
      </c>
      <c r="E99" s="18">
        <v>0</v>
      </c>
      <c r="F99" s="18">
        <f t="shared" si="2"/>
        <v>9</v>
      </c>
      <c r="G99" s="19">
        <f t="shared" si="3"/>
        <v>0.1111111111111111</v>
      </c>
    </row>
    <row r="100" spans="1:7" x14ac:dyDescent="0.25">
      <c r="A100" s="31" t="s">
        <v>43</v>
      </c>
      <c r="B100" s="32">
        <v>165</v>
      </c>
      <c r="C100" s="32">
        <v>23</v>
      </c>
      <c r="D100" s="32">
        <v>7</v>
      </c>
      <c r="E100" s="32">
        <v>0</v>
      </c>
      <c r="F100" s="32">
        <f t="shared" si="2"/>
        <v>30</v>
      </c>
      <c r="G100" s="33">
        <f t="shared" si="3"/>
        <v>0.18181818181818182</v>
      </c>
    </row>
    <row r="101" spans="1:7" x14ac:dyDescent="0.25">
      <c r="A101" s="22" t="s">
        <v>48</v>
      </c>
      <c r="B101" s="18">
        <v>27</v>
      </c>
      <c r="C101" s="18">
        <v>2</v>
      </c>
      <c r="D101" s="18">
        <v>0</v>
      </c>
      <c r="E101" s="18">
        <v>0</v>
      </c>
      <c r="F101" s="18">
        <f t="shared" si="2"/>
        <v>2</v>
      </c>
      <c r="G101" s="19">
        <f t="shared" si="3"/>
        <v>7.407407407407407E-2</v>
      </c>
    </row>
    <row r="102" spans="1:7" x14ac:dyDescent="0.25">
      <c r="A102" s="22" t="s">
        <v>334</v>
      </c>
      <c r="B102" s="18">
        <v>6</v>
      </c>
      <c r="C102" s="18">
        <v>3</v>
      </c>
      <c r="D102" s="18">
        <v>0</v>
      </c>
      <c r="E102" s="18">
        <v>0</v>
      </c>
      <c r="F102" s="18">
        <f t="shared" si="2"/>
        <v>3</v>
      </c>
      <c r="G102" s="19">
        <f t="shared" si="3"/>
        <v>0.5</v>
      </c>
    </row>
    <row r="103" spans="1:7" x14ac:dyDescent="0.25">
      <c r="A103" s="22" t="s">
        <v>41</v>
      </c>
      <c r="B103" s="18">
        <v>70</v>
      </c>
      <c r="C103" s="18">
        <v>10</v>
      </c>
      <c r="D103" s="18">
        <v>2</v>
      </c>
      <c r="E103" s="18">
        <v>0</v>
      </c>
      <c r="F103" s="18">
        <f t="shared" si="2"/>
        <v>12</v>
      </c>
      <c r="G103" s="19">
        <f t="shared" si="3"/>
        <v>0.17142857142857143</v>
      </c>
    </row>
    <row r="104" spans="1:7" x14ac:dyDescent="0.25">
      <c r="A104" s="22" t="s">
        <v>335</v>
      </c>
      <c r="B104" s="18">
        <v>20</v>
      </c>
      <c r="C104" s="18">
        <v>1</v>
      </c>
      <c r="D104" s="18">
        <v>0</v>
      </c>
      <c r="E104" s="18">
        <v>0</v>
      </c>
      <c r="F104" s="18">
        <f t="shared" si="2"/>
        <v>1</v>
      </c>
      <c r="G104" s="19">
        <f t="shared" si="3"/>
        <v>0.05</v>
      </c>
    </row>
    <row r="105" spans="1:7" x14ac:dyDescent="0.25">
      <c r="A105" s="22" t="s">
        <v>336</v>
      </c>
      <c r="B105" s="18">
        <v>6</v>
      </c>
      <c r="C105" s="18">
        <v>0</v>
      </c>
      <c r="D105" s="18">
        <v>0</v>
      </c>
      <c r="E105" s="18">
        <v>0</v>
      </c>
      <c r="F105" s="18">
        <f t="shared" si="2"/>
        <v>0</v>
      </c>
      <c r="G105" s="19">
        <f t="shared" si="3"/>
        <v>0</v>
      </c>
    </row>
    <row r="106" spans="1:7" x14ac:dyDescent="0.25">
      <c r="A106" s="22" t="s">
        <v>337</v>
      </c>
      <c r="B106" s="18">
        <v>26</v>
      </c>
      <c r="C106" s="18">
        <v>4</v>
      </c>
      <c r="D106" s="18">
        <v>4</v>
      </c>
      <c r="E106" s="18">
        <v>0</v>
      </c>
      <c r="F106" s="18">
        <f t="shared" si="2"/>
        <v>8</v>
      </c>
      <c r="G106" s="19">
        <f t="shared" si="3"/>
        <v>0.30769230769230771</v>
      </c>
    </row>
    <row r="107" spans="1:7" x14ac:dyDescent="0.25">
      <c r="A107" s="22" t="s">
        <v>338</v>
      </c>
      <c r="B107" s="18">
        <v>2</v>
      </c>
      <c r="C107" s="18">
        <v>0</v>
      </c>
      <c r="D107" s="18">
        <v>1</v>
      </c>
      <c r="E107" s="18">
        <v>0</v>
      </c>
      <c r="F107" s="18">
        <f t="shared" si="2"/>
        <v>1</v>
      </c>
      <c r="G107" s="19">
        <f t="shared" si="3"/>
        <v>0.5</v>
      </c>
    </row>
    <row r="108" spans="1:7" x14ac:dyDescent="0.25">
      <c r="A108" s="22" t="s">
        <v>339</v>
      </c>
      <c r="B108" s="18">
        <v>2</v>
      </c>
      <c r="C108" s="18">
        <v>2</v>
      </c>
      <c r="D108" s="18">
        <v>0</v>
      </c>
      <c r="E108" s="18">
        <v>0</v>
      </c>
      <c r="F108" s="18">
        <f t="shared" si="2"/>
        <v>2</v>
      </c>
      <c r="G108" s="19">
        <f t="shared" si="3"/>
        <v>1</v>
      </c>
    </row>
    <row r="109" spans="1:7" x14ac:dyDescent="0.25">
      <c r="A109" s="22" t="s">
        <v>340</v>
      </c>
      <c r="B109" s="18">
        <v>5</v>
      </c>
      <c r="C109" s="18">
        <v>0</v>
      </c>
      <c r="D109" s="18">
        <v>0</v>
      </c>
      <c r="E109" s="18">
        <v>0</v>
      </c>
      <c r="F109" s="18">
        <f t="shared" si="2"/>
        <v>0</v>
      </c>
      <c r="G109" s="19">
        <f t="shared" si="3"/>
        <v>0</v>
      </c>
    </row>
    <row r="110" spans="1:7" x14ac:dyDescent="0.25">
      <c r="A110" s="22" t="s">
        <v>341</v>
      </c>
      <c r="B110" s="18">
        <v>1</v>
      </c>
      <c r="C110" s="18">
        <v>1</v>
      </c>
      <c r="D110" s="18">
        <v>0</v>
      </c>
      <c r="E110" s="18">
        <v>0</v>
      </c>
      <c r="F110" s="18">
        <f t="shared" si="2"/>
        <v>1</v>
      </c>
      <c r="G110" s="19">
        <f t="shared" si="3"/>
        <v>1</v>
      </c>
    </row>
    <row r="111" spans="1:7" x14ac:dyDescent="0.25">
      <c r="A111" s="23" t="s">
        <v>259</v>
      </c>
      <c r="B111" s="24">
        <v>12848</v>
      </c>
      <c r="C111" s="24">
        <v>1262</v>
      </c>
      <c r="D111" s="24">
        <v>577</v>
      </c>
      <c r="E111" s="24">
        <v>18</v>
      </c>
      <c r="F111" s="24">
        <f t="shared" si="2"/>
        <v>1857</v>
      </c>
      <c r="G111" s="25">
        <f t="shared" si="3"/>
        <v>0.14453611457036114</v>
      </c>
    </row>
    <row r="112" spans="1:7" x14ac:dyDescent="0.25">
      <c r="A112" s="26" t="s">
        <v>267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BB22F-19F4-4508-970C-FD2CD801FE73}">
  <sheetPr>
    <tabColor theme="9" tint="0.39997558519241921"/>
  </sheetPr>
  <dimension ref="A1:G27"/>
  <sheetViews>
    <sheetView workbookViewId="0">
      <selection activeCell="F26" sqref="F26"/>
    </sheetView>
  </sheetViews>
  <sheetFormatPr baseColWidth="10" defaultRowHeight="15" x14ac:dyDescent="0.25"/>
  <cols>
    <col min="1" max="1" width="36.140625" customWidth="1"/>
    <col min="2" max="7" width="11.42578125" style="4"/>
  </cols>
  <sheetData>
    <row r="1" spans="1:7" ht="18.75" x14ac:dyDescent="0.3">
      <c r="A1" s="1" t="s">
        <v>272</v>
      </c>
    </row>
    <row r="2" spans="1:7" ht="18.75" x14ac:dyDescent="0.3">
      <c r="A2" s="1" t="s">
        <v>280</v>
      </c>
    </row>
    <row r="5" spans="1:7" ht="30" x14ac:dyDescent="0.25">
      <c r="A5" s="2" t="s">
        <v>0</v>
      </c>
      <c r="B5" s="5" t="s">
        <v>262</v>
      </c>
      <c r="C5" s="5" t="s">
        <v>256</v>
      </c>
      <c r="D5" s="5" t="s">
        <v>257</v>
      </c>
      <c r="E5" s="5" t="s">
        <v>258</v>
      </c>
      <c r="F5" s="6" t="s">
        <v>260</v>
      </c>
      <c r="G5" s="5" t="s">
        <v>261</v>
      </c>
    </row>
    <row r="6" spans="1:7" x14ac:dyDescent="0.25">
      <c r="A6" s="3" t="s">
        <v>2</v>
      </c>
      <c r="B6" s="7">
        <v>9708</v>
      </c>
      <c r="C6" s="7">
        <v>923</v>
      </c>
      <c r="D6" s="7">
        <v>451</v>
      </c>
      <c r="E6" s="7">
        <v>14</v>
      </c>
      <c r="F6" s="18">
        <f t="shared" ref="F6:F10" si="0">C6+D6+E6</f>
        <v>1388</v>
      </c>
      <c r="G6" s="8">
        <f t="shared" ref="G6" si="1">F6/B6</f>
        <v>0.14297486608982282</v>
      </c>
    </row>
    <row r="7" spans="1:7" x14ac:dyDescent="0.25">
      <c r="A7" s="3" t="s">
        <v>273</v>
      </c>
      <c r="B7" s="7">
        <v>1977</v>
      </c>
      <c r="C7" s="7">
        <v>187</v>
      </c>
      <c r="D7" s="7">
        <v>64</v>
      </c>
      <c r="E7" s="7">
        <v>2</v>
      </c>
      <c r="F7" s="7">
        <f t="shared" si="0"/>
        <v>253</v>
      </c>
      <c r="G7" s="8">
        <f t="shared" ref="G7:G10" si="2">F7/B7</f>
        <v>0.12797167425392009</v>
      </c>
    </row>
    <row r="8" spans="1:7" x14ac:dyDescent="0.25">
      <c r="A8" s="3" t="s">
        <v>274</v>
      </c>
      <c r="B8" s="7">
        <v>710</v>
      </c>
      <c r="C8" s="7">
        <v>95</v>
      </c>
      <c r="D8" s="7">
        <v>50</v>
      </c>
      <c r="E8" s="7">
        <v>1</v>
      </c>
      <c r="F8" s="7">
        <f t="shared" si="0"/>
        <v>146</v>
      </c>
      <c r="G8" s="8">
        <f t="shared" si="2"/>
        <v>0.20563380281690141</v>
      </c>
    </row>
    <row r="9" spans="1:7" x14ac:dyDescent="0.25">
      <c r="A9" s="3" t="s">
        <v>58</v>
      </c>
      <c r="B9" s="7">
        <v>453</v>
      </c>
      <c r="C9" s="7">
        <v>57</v>
      </c>
      <c r="D9" s="7">
        <v>12</v>
      </c>
      <c r="E9" s="7">
        <v>1</v>
      </c>
      <c r="F9" s="7">
        <f t="shared" si="0"/>
        <v>70</v>
      </c>
      <c r="G9" s="8">
        <f t="shared" si="2"/>
        <v>0.1545253863134658</v>
      </c>
    </row>
    <row r="10" spans="1:7" x14ac:dyDescent="0.25">
      <c r="A10" s="9" t="s">
        <v>270</v>
      </c>
      <c r="B10" s="10">
        <v>12848</v>
      </c>
      <c r="C10" s="10">
        <v>1262</v>
      </c>
      <c r="D10" s="10">
        <v>577</v>
      </c>
      <c r="E10" s="10">
        <v>18</v>
      </c>
      <c r="F10" s="10">
        <f t="shared" si="0"/>
        <v>1857</v>
      </c>
      <c r="G10" s="11">
        <f t="shared" si="2"/>
        <v>0.14453611457036114</v>
      </c>
    </row>
    <row r="11" spans="1:7" x14ac:dyDescent="0.25">
      <c r="A11" s="13" t="s">
        <v>267</v>
      </c>
    </row>
    <row r="15" spans="1:7" ht="18.75" x14ac:dyDescent="0.3">
      <c r="A15" s="1" t="s">
        <v>269</v>
      </c>
    </row>
    <row r="17" spans="1:7" ht="30" x14ac:dyDescent="0.25">
      <c r="A17" s="14" t="s">
        <v>268</v>
      </c>
      <c r="B17" s="16" t="s">
        <v>262</v>
      </c>
      <c r="C17" s="16" t="s">
        <v>256</v>
      </c>
      <c r="D17" s="16" t="s">
        <v>257</v>
      </c>
      <c r="E17" s="16" t="s">
        <v>258</v>
      </c>
      <c r="F17" s="17" t="s">
        <v>260</v>
      </c>
      <c r="G17" s="16" t="s">
        <v>261</v>
      </c>
    </row>
    <row r="18" spans="1:7" x14ac:dyDescent="0.25">
      <c r="A18" s="3" t="s">
        <v>4</v>
      </c>
      <c r="B18" s="18">
        <v>8920</v>
      </c>
      <c r="C18" s="18">
        <v>847</v>
      </c>
      <c r="D18" s="18">
        <v>397</v>
      </c>
      <c r="E18" s="18">
        <v>10</v>
      </c>
      <c r="F18" s="18">
        <f t="shared" ref="F18" si="3">C18+D18+E18</f>
        <v>1254</v>
      </c>
      <c r="G18" s="19">
        <f t="shared" ref="G18" si="4">F18/B18</f>
        <v>0.14058295964125561</v>
      </c>
    </row>
    <row r="19" spans="1:7" x14ac:dyDescent="0.25">
      <c r="A19" s="3" t="s">
        <v>30</v>
      </c>
      <c r="B19" s="18">
        <v>968</v>
      </c>
      <c r="C19" s="18">
        <v>81</v>
      </c>
      <c r="D19" s="18">
        <v>34</v>
      </c>
      <c r="E19" s="18">
        <v>2</v>
      </c>
      <c r="F19" s="18">
        <f t="shared" ref="F19:F26" si="5">C19+D19+E19</f>
        <v>117</v>
      </c>
      <c r="G19" s="19">
        <f t="shared" ref="G19:G26" si="6">F19/B19</f>
        <v>0.12086776859504132</v>
      </c>
    </row>
    <row r="20" spans="1:7" x14ac:dyDescent="0.25">
      <c r="A20" s="3" t="s">
        <v>19</v>
      </c>
      <c r="B20" s="18">
        <v>855</v>
      </c>
      <c r="C20" s="18">
        <v>86</v>
      </c>
      <c r="D20" s="18">
        <v>23</v>
      </c>
      <c r="E20" s="18">
        <v>0</v>
      </c>
      <c r="F20" s="18">
        <f t="shared" si="5"/>
        <v>109</v>
      </c>
      <c r="G20" s="19">
        <f t="shared" si="6"/>
        <v>0.12748538011695906</v>
      </c>
    </row>
    <row r="21" spans="1:7" x14ac:dyDescent="0.25">
      <c r="A21" s="3" t="s">
        <v>64</v>
      </c>
      <c r="B21" s="18">
        <v>406</v>
      </c>
      <c r="C21" s="18">
        <v>43</v>
      </c>
      <c r="D21" s="18">
        <v>27</v>
      </c>
      <c r="E21" s="18">
        <v>1</v>
      </c>
      <c r="F21" s="18">
        <f t="shared" si="5"/>
        <v>71</v>
      </c>
      <c r="G21" s="19">
        <f t="shared" si="6"/>
        <v>0.1748768472906404</v>
      </c>
    </row>
    <row r="22" spans="1:7" x14ac:dyDescent="0.25">
      <c r="A22" s="3" t="s">
        <v>53</v>
      </c>
      <c r="B22" s="18">
        <v>767</v>
      </c>
      <c r="C22" s="18">
        <v>74</v>
      </c>
      <c r="D22" s="18">
        <v>48</v>
      </c>
      <c r="E22" s="18">
        <v>4</v>
      </c>
      <c r="F22" s="18">
        <f t="shared" si="5"/>
        <v>126</v>
      </c>
      <c r="G22" s="19">
        <f t="shared" si="6"/>
        <v>0.16427640156453716</v>
      </c>
    </row>
    <row r="23" spans="1:7" x14ac:dyDescent="0.25">
      <c r="A23" s="3" t="s">
        <v>13</v>
      </c>
      <c r="B23" s="18">
        <v>314</v>
      </c>
      <c r="C23" s="18">
        <v>51</v>
      </c>
      <c r="D23" s="18">
        <v>29</v>
      </c>
      <c r="E23" s="18">
        <v>0</v>
      </c>
      <c r="F23" s="18">
        <f t="shared" si="5"/>
        <v>80</v>
      </c>
      <c r="G23" s="19">
        <f t="shared" si="6"/>
        <v>0.25477707006369427</v>
      </c>
    </row>
    <row r="24" spans="1:7" x14ac:dyDescent="0.25">
      <c r="A24" s="3" t="s">
        <v>58</v>
      </c>
      <c r="B24" s="18">
        <v>453</v>
      </c>
      <c r="C24" s="18">
        <v>57</v>
      </c>
      <c r="D24" s="18">
        <v>12</v>
      </c>
      <c r="E24" s="18">
        <v>1</v>
      </c>
      <c r="F24" s="18">
        <f t="shared" si="5"/>
        <v>70</v>
      </c>
      <c r="G24" s="19">
        <f t="shared" si="6"/>
        <v>0.1545253863134658</v>
      </c>
    </row>
    <row r="25" spans="1:7" x14ac:dyDescent="0.25">
      <c r="A25" s="3" t="s">
        <v>43</v>
      </c>
      <c r="B25" s="18">
        <v>165</v>
      </c>
      <c r="C25" s="18">
        <v>23</v>
      </c>
      <c r="D25" s="18">
        <v>7</v>
      </c>
      <c r="E25" s="18">
        <v>0</v>
      </c>
      <c r="F25" s="18">
        <f t="shared" si="5"/>
        <v>30</v>
      </c>
      <c r="G25" s="19">
        <f t="shared" si="6"/>
        <v>0.18181818181818182</v>
      </c>
    </row>
    <row r="26" spans="1:7" x14ac:dyDescent="0.25">
      <c r="A26" s="15" t="s">
        <v>271</v>
      </c>
      <c r="B26" s="20">
        <v>12848</v>
      </c>
      <c r="C26" s="20">
        <v>1262</v>
      </c>
      <c r="D26" s="20">
        <v>577</v>
      </c>
      <c r="E26" s="20">
        <v>18</v>
      </c>
      <c r="F26" s="20">
        <f t="shared" si="5"/>
        <v>1857</v>
      </c>
      <c r="G26" s="21">
        <f t="shared" si="6"/>
        <v>0.14453611457036114</v>
      </c>
    </row>
    <row r="27" spans="1:7" x14ac:dyDescent="0.25">
      <c r="A27" s="13" t="s">
        <v>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Gráficos</vt:lpstr>
      </vt:variant>
      <vt:variant>
        <vt:i4>2</vt:i4>
      </vt:variant>
    </vt:vector>
  </HeadingPairs>
  <TitlesOfParts>
    <vt:vector size="8" baseType="lpstr">
      <vt:lpstr>AQP_CAY</vt:lpstr>
      <vt:lpstr>CAM</vt:lpstr>
      <vt:lpstr>CCU</vt:lpstr>
      <vt:lpstr>ISLAY</vt:lpstr>
      <vt:lpstr>PROV</vt:lpstr>
      <vt:lpstr>GERESA</vt:lpstr>
      <vt:lpstr>Gráfico1</vt:lpstr>
      <vt:lpstr>Gráfico2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SoporteOEI</dc:creator>
  <cp:lastModifiedBy>SoporteOEI</cp:lastModifiedBy>
  <dcterms:created xsi:type="dcterms:W3CDTF">2023-11-03T13:55:19Z</dcterms:created>
  <dcterms:modified xsi:type="dcterms:W3CDTF">2023-12-14T20:08:23Z</dcterms:modified>
</cp:coreProperties>
</file>